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jonatansc\Desktop\"/>
    </mc:Choice>
  </mc:AlternateContent>
  <bookViews>
    <workbookView xWindow="0" yWindow="0" windowWidth="20490" windowHeight="7455"/>
  </bookViews>
  <sheets>
    <sheet name=" ORÇ. OBRA"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s>
  <definedNames>
    <definedName name="_____SCO052007" localSheetId="0">[2]SCO_0507!$A:$D</definedName>
    <definedName name="_____SCO052007">[2]SCO_0507!$A:$D</definedName>
    <definedName name="_____Ser200706" localSheetId="0">[2]EMOP0607!$A:$D</definedName>
    <definedName name="_____Ser200706">[2]EMOP0607!$A:$D</definedName>
    <definedName name="____SCO052007" localSheetId="0">[3]SCO_0507!$A:$D</definedName>
    <definedName name="____SCO052007">[3]SCO_0507!$A:$D</definedName>
    <definedName name="____Ser200706" localSheetId="0">[3]EMOP0607!$A:$D</definedName>
    <definedName name="____Ser200706">[3]EMOP0607!$A:$D</definedName>
    <definedName name="___acr1">'[4]2ª Rerra'!$AB$2</definedName>
    <definedName name="___SCO052007" localSheetId="0">[2]SCO_0507!$A:$D</definedName>
    <definedName name="___SCO052007">[2]SCO_0507!$A:$D</definedName>
    <definedName name="___Ser200706" localSheetId="0">[2]EMOP0607!$A:$D</definedName>
    <definedName name="___Ser200706">[2]EMOP0607!$A:$D</definedName>
    <definedName name="__acr1">'[4]2ª Rerra'!$AB$2</definedName>
    <definedName name="__IntlFixup" hidden="1">TRUE</definedName>
    <definedName name="__SCO052007" localSheetId="0">[3]SCO_0507!$A:$D</definedName>
    <definedName name="__SCO052007">[3]SCO_0507!$A:$D</definedName>
    <definedName name="__Ser200706" localSheetId="0">[3]EMOP0607!$A:$D</definedName>
    <definedName name="__Ser200706">[3]EMOP0607!$A:$D</definedName>
    <definedName name="_0">'[5]2002CB'!$A$1:$Q$65</definedName>
    <definedName name="_acr1">'[4]2ª Rerra'!$AB$2</definedName>
    <definedName name="_C_C" localSheetId="0" hidden="1">#REF!</definedName>
    <definedName name="_C_C" hidden="1">#REF!</definedName>
    <definedName name="_Fill" localSheetId="0" hidden="1">#REF!</definedName>
    <definedName name="_Fill" hidden="1">#REF!</definedName>
    <definedName name="_Filll" localSheetId="0" hidden="1">[6]Elétrica!#REF!</definedName>
    <definedName name="_Filll" hidden="1">[6]Elétrica!#REF!</definedName>
    <definedName name="_xlnm._FilterDatabase" localSheetId="0" hidden="1">' ORÇ. OBRA'!$A$15:$G$73</definedName>
    <definedName name="_Key1" localSheetId="0" hidden="1">#REF!</definedName>
    <definedName name="_Key1" hidden="1">#REF!</definedName>
    <definedName name="_MatMult_A" localSheetId="0" hidden="1">#REF!</definedName>
    <definedName name="_MatMult_A" hidden="1">#REF!</definedName>
    <definedName name="_Order1" hidden="1">255</definedName>
    <definedName name="_Order2" hidden="1">255</definedName>
    <definedName name="_Regression_Int" hidden="1">1</definedName>
    <definedName name="_SCO052007" localSheetId="0">[2]SCO_0507!$A:$D</definedName>
    <definedName name="_SCO052007">[2]SCO_0507!$A:$D</definedName>
    <definedName name="_SCO1210">[7]SCO_Dez_2010!$A$1:$B$65536</definedName>
    <definedName name="_Ser200706" localSheetId="0">[2]EMOP0607!$A:$D</definedName>
    <definedName name="_Ser200706">[2]EMOP0607!$A:$D</definedName>
    <definedName name="_Sort" localSheetId="0" hidden="1">#REF!</definedName>
    <definedName name="_Sort" hidden="1">#REF!</definedName>
    <definedName name="_Table2_In1" localSheetId="0" hidden="1">#REF!</definedName>
    <definedName name="_Table2_In1" hidden="1">#REF!</definedName>
    <definedName name="_Table2_In2" localSheetId="0" hidden="1">#REF!</definedName>
    <definedName name="_Table2_In2" hidden="1">#REF!</definedName>
    <definedName name="_Table2_Out" localSheetId="0" hidden="1">#REF!</definedName>
    <definedName name="_Table2_Out" hidden="1">#REF!</definedName>
    <definedName name="_Table3_In2" localSheetId="0" hidden="1">#REF!</definedName>
    <definedName name="_Table3_In2" hidden="1">#REF!</definedName>
    <definedName name="A010160100">'[8]DADOS COLETATO'!$L$9</definedName>
    <definedName name="A010505000">'[8]DADOS COLETATO'!$L$10</definedName>
    <definedName name="A020200010">'[8]DADOS COLETATO'!$L$11</definedName>
    <definedName name="A020200080">'[8]DADOS COLETATO'!$L$12</definedName>
    <definedName name="A03.020.0851">'[8]DADOS COLETATO'!$L$23</definedName>
    <definedName name="A030130010">'[8]DADOS COLETATO'!$L$13</definedName>
    <definedName name="A030130011">'[8]DADOS COLETATO'!$L$14</definedName>
    <definedName name="A030160501">'[8]DADOS COLETATO'!$L$15</definedName>
    <definedName name="A030250100">'[8]DADOS COLETATO'!$L$16</definedName>
    <definedName name="A040050130">'[8]DADOS COLETATO'!$L$17</definedName>
    <definedName name="A040110511">'[8]DADOS COLETATO'!$L$18</definedName>
    <definedName name="A050150050">'[8]DADOS COLETATO'!$L$19</definedName>
    <definedName name="A050200140">'[8]DADOS COLETATO'!$L$20</definedName>
    <definedName name="A050210050">'[8]DADOS COLETATO'!$L$21</definedName>
    <definedName name="A050210100">'[8]DADOS COLETATO'!$L$22</definedName>
    <definedName name="A050210750">'[8]DADOS COLETATO'!$O$9</definedName>
    <definedName name="a06.004.0320">'[8]DADOS COLETATO'!$O$23</definedName>
    <definedName name="A060030500">'[8]DADOS COLETATO'!$O$10</definedName>
    <definedName name="A060040300">'[8]DADOS COLETATO'!$O$11</definedName>
    <definedName name="A060140120">'[8]DADOS COLETATO'!$O$12</definedName>
    <definedName name="A060160120">'[8]DADOS COLETATO'!$O$13</definedName>
    <definedName name="A060160410">'[8]DADOS COLETATO'!$O$14</definedName>
    <definedName name="A080010030">'[8]DADOS COLETATO'!$O$15</definedName>
    <definedName name="A080150100">'[8]DADOS COLETATO'!$O$16</definedName>
    <definedName name="A080270120">'[8]DADOS COLETATO'!$O$17</definedName>
    <definedName name="A150010310">'[8]DADOS COLETATO'!$O$18</definedName>
    <definedName name="A200040031">'[8]DADOS COLETATO'!$O$19</definedName>
    <definedName name="A200090011">'[8]DADOS COLETATO'!$O$20</definedName>
    <definedName name="A200280200">'[8]DADOS COLETATO'!$O$21</definedName>
    <definedName name="AAA" localSheetId="0" hidden="1">{#N/A,#N/A,FALSE,"SYSOC";#N/A,#N/A,FALSE,"RESU-GESTION";#N/A,#N/A,FALSE,"EVOL-MNA";#N/A,#N/A,FALSE,"VTAS-ANALI";#N/A,#N/A,FALSE,"ANALI-GSFIJOS";#N/A,#N/A,FALSE,"DETA-RUBROS";#N/A,#N/A,FALSE,"ANALI-CNF";#N/A,#N/A,FALSE,"BILAN";#N/A,#N/A,FALSE,"TAB_FIN";#N/A,#N/A,FALSE,"IND_ECO"}</definedName>
    <definedName name="AAA" hidden="1">{#N/A,#N/A,FALSE,"SYSOC";#N/A,#N/A,FALSE,"RESU-GESTION";#N/A,#N/A,FALSE,"EVOL-MNA";#N/A,#N/A,FALSE,"VTAS-ANALI";#N/A,#N/A,FALSE,"ANALI-GSFIJOS";#N/A,#N/A,FALSE,"DETA-RUBROS";#N/A,#N/A,FALSE,"ANALI-CNF";#N/A,#N/A,FALSE,"BILAN";#N/A,#N/A,FALSE,"TAB_FIN";#N/A,#N/A,FALSE,"IND_ECO"}</definedName>
    <definedName name="ADM_LOCAL">[9]Apresentação!$F$8</definedName>
    <definedName name="ajudante_mes">[10]HOR!$Q$9</definedName>
    <definedName name="alturadocorte">'[8]DADOS COLETATO'!$G$9</definedName>
    <definedName name="_xlnm.Print_Area" localSheetId="0">' ORÇ. OBRA'!$A$1:$G$73</definedName>
    <definedName name="_xlnm.Database" localSheetId="0">#REF!</definedName>
    <definedName name="_xlnm.Database">#REF!</definedName>
    <definedName name="BBB" localSheetId="0" hidden="1">{#N/A,#N/A,FALSE,"SYSOC";#N/A,#N/A,FALSE,"RESU-GESTION";#N/A,#N/A,FALSE,"EVOL-MNA";#N/A,#N/A,FALSE,"VTAS-ANALI";#N/A,#N/A,FALSE,"ANALI-GSFIJOS";#N/A,#N/A,FALSE,"DETA-RUBROS";#N/A,#N/A,FALSE,"ANALI-CNF";#N/A,#N/A,FALSE,"BILAN";#N/A,#N/A,FALSE,"TAB_FIN";#N/A,#N/A,FALSE,"IND_ECO"}</definedName>
    <definedName name="BBB" hidden="1">{#N/A,#N/A,FALSE,"SYSOC";#N/A,#N/A,FALSE,"RESU-GESTION";#N/A,#N/A,FALSE,"EVOL-MNA";#N/A,#N/A,FALSE,"VTAS-ANALI";#N/A,#N/A,FALSE,"ANALI-GSFIJOS";#N/A,#N/A,FALSE,"DETA-RUBROS";#N/A,#N/A,FALSE,"ANALI-CNF";#N/A,#N/A,FALSE,"BILAN";#N/A,#N/A,FALSE,"TAB_FIN";#N/A,#N/A,FALSE,"IND_ECO"}</definedName>
    <definedName name="bbbb" localSheetId="0"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DI">'[11]Composição do BDI'!$F$43</definedName>
    <definedName name="bgfjnsf">[12]CATEMOP!$A$1:$C$8004</definedName>
    <definedName name="BOMBAS">'[13]12-2007 - BACAXA'!$A$1:$D$692</definedName>
    <definedName name="botafora">'[8]DADOS COLETATO'!$C$40</definedName>
    <definedName name="BRANCO" localSheetId="0" hidden="1">{#N/A,#N/A,FALSE,"Gráficos";#N/A,#N/A,FALSE,"ResumoR$";#N/A,#N/A,FALSE,"ResumoUS$";#N/A,#N/A,FALSE,"Gráf2002";#N/A,#N/A,FALSE,"2002R$"}</definedName>
    <definedName name="BRANCO" hidden="1">{#N/A,#N/A,FALSE,"Gráficos";#N/A,#N/A,FALSE,"ResumoR$";#N/A,#N/A,FALSE,"ResumoUS$";#N/A,#N/A,FALSE,"Gráf2002";#N/A,#N/A,FALSE,"2002R$"}</definedName>
    <definedName name="brita">'[8]DADOS COLETATO'!$G$10</definedName>
    <definedName name="bstc20">'[8]DADOS COLETATO'!$I$31</definedName>
    <definedName name="bstc40">'[8]DADOS COLETATO'!$I$30</definedName>
    <definedName name="bstc60">'[8]DADOS COLETATO'!$I$29</definedName>
    <definedName name="bstc80">'[8]DADOS COLETATO'!$I$28</definedName>
    <definedName name="caixadecentro">'[8]DADOS COLETATO'!$C$28</definedName>
    <definedName name="CAPA_APRESENTAÇÃO" localSheetId="0" hidden="1">{#N/A,#N/A,FALSE,"22189";#N/A,#N/A,FALSE,"22188";#N/A,#N/A,FALSE,"22187";#N/A,#N/A,FALSE,"02184";#N/A,#N/A,FALSE,"02179";#N/A,#N/A,FALSE,"Resumo"}</definedName>
    <definedName name="CAPA_APRESENTAÇÃO" hidden="1">{#N/A,#N/A,FALSE,"22189";#N/A,#N/A,FALSE,"22188";#N/A,#N/A,FALSE,"22187";#N/A,#N/A,FALSE,"02184";#N/A,#N/A,FALSE,"02179";#N/A,#N/A,FALSE,"Resumo"}</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ÇKJLKJLLKÇJÇLJKÇLKJ" localSheetId="0" hidden="1">{#N/A,#N/A,FALSE,"SYSOC";#N/A,#N/A,FALSE,"RESU-GESTION";#N/A,#N/A,FALSE,"EVOL-MNA";#N/A,#N/A,FALSE,"VTAS-ANALI";#N/A,#N/A,FALSE,"ANALI-GSFIJOS";#N/A,#N/A,FALSE,"DETA-RUBROS";#N/A,#N/A,FALSE,"ANALI-CNF";#N/A,#N/A,FALSE,"BILAN";#N/A,#N/A,FALSE,"TAB_FIN";#N/A,#N/A,FALSE,"IND_ECO"}</definedName>
    <definedName name="ÇKJLKJLLKÇJÇLJKÇLKJ" hidden="1">{#N/A,#N/A,FALSE,"SYSOC";#N/A,#N/A,FALSE,"RESU-GESTION";#N/A,#N/A,FALSE,"EVOL-MNA";#N/A,#N/A,FALSE,"VTAS-ANALI";#N/A,#N/A,FALSE,"ANALI-GSFIJOS";#N/A,#N/A,FALSE,"DETA-RUBROS";#N/A,#N/A,FALSE,"ANALI-CNF";#N/A,#N/A,FALSE,"BILAN";#N/A,#N/A,FALSE,"TAB_FIN";#N/A,#N/A,FALSE,"IND_ECO"}</definedName>
    <definedName name="claudia" localSheetId="0" hidden="1">{#N/A,"70% Success",FALSE,"Sales Forecast";#N/A,#N/A,FALSE,"Sheet2"}</definedName>
    <definedName name="claudia" hidden="1">{#N/A,"70% Success",FALSE,"Sales Forecast";#N/A,#N/A,FALSE,"Sheet2"}</definedName>
    <definedName name="COMPRIM1">'[14]QUADRA POLIESPORTIVA'!$E$34</definedName>
    <definedName name="comprimento">'[8]DADOS COLETATO'!$E$11</definedName>
    <definedName name="Con">[15]Itaúna!$B$1:$B$2372</definedName>
    <definedName name="Concessão_Malha_Sul" localSheetId="0" hidden="1">{#N/A,"100% Success",TRUE,"Sales Forecast";#N/A,#N/A,TRUE,"Sheet2"}</definedName>
    <definedName name="Concessão_Malha_Sul" hidden="1">{#N/A,"100% Success",TRUE,"Sales Forecast";#N/A,#N/A,TRUE,"Sheet2"}</definedName>
    <definedName name="Construcao_de_Acesso_a_Estacao_I">'[16]12.1'!$A$8:$F$105</definedName>
    <definedName name="cpv">[17]CPV!$J$42</definedName>
    <definedName name="daio" localSheetId="0" hidden="1">{#N/A,#N/A,FALSE,"SYSOC";#N/A,#N/A,FALSE,"RESU-GESTION";#N/A,#N/A,FALSE,"EVOL-MNA";#N/A,#N/A,FALSE,"VTAS-ANALI";#N/A,#N/A,FALSE,"ANALI-GSFIJOS";#N/A,#N/A,FALSE,"DETA-RUBROS";#N/A,#N/A,FALSE,"ANALI-CNF";#N/A,#N/A,FALSE,"BILAN";#N/A,#N/A,FALSE,"TAB_FIN";#N/A,#N/A,FALSE,"IND_ECO"}</definedName>
    <definedName name="daio" hidden="1">{#N/A,#N/A,FALSE,"SYSOC";#N/A,#N/A,FALSE,"RESU-GESTION";#N/A,#N/A,FALSE,"EVOL-MNA";#N/A,#N/A,FALSE,"VTAS-ANALI";#N/A,#N/A,FALSE,"ANALI-GSFIJOS";#N/A,#N/A,FALSE,"DETA-RUBROS";#N/A,#N/A,FALSE,"ANALI-CNF";#N/A,#N/A,FALSE,"BILAN";#N/A,#N/A,FALSE,"TAB_FIN";#N/A,#N/A,FALSE,"IND_ECO"}</definedName>
    <definedName name="DASDA" localSheetId="0"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localSheetId="0"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escricao">[18]Parâmetros!$D$13</definedName>
    <definedName name="empolamento">'[8]DADOS COLETATO'!$I$41</definedName>
    <definedName name="encanador">[19]Plan2!$B$3</definedName>
    <definedName name="ERGQER5" localSheetId="0" hidden="1">#REF!</definedName>
    <definedName name="ERGQER5" hidden="1">#REF!</definedName>
    <definedName name="EVOLUTION_DES_ROI" localSheetId="0"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exel_builtIn_Print_area_7_1">'[20]F _ Urb'!$A$1:$M$113</definedName>
    <definedName name="fad" localSheetId="0" hidden="1">{#N/A,"70% Success",FALSE,"Sales Forecast";#N/A,#N/A,FALSE,"Sheet2"}</definedName>
    <definedName name="fad" hidden="1">{#N/A,"70% Success",FALSE,"Sales Forecast";#N/A,#N/A,FALSE,"Sheet2"}</definedName>
    <definedName name="ff" localSheetId="0" hidden="1">{"'IGP-M 2º reajuste'!$F$43"}</definedName>
    <definedName name="ff" hidden="1">{"'IGP-M 2º reajuste'!$F$43"}</definedName>
    <definedName name="fgdsgfs">[21]CATEMOP!$A$1:$C$8004</definedName>
    <definedName name="FGVC_1">[22]Març_10!$A$1:$D$65536</definedName>
    <definedName name="FGVC_3">[23]Fgvser_Dez_06!$A$1:$D$65536</definedName>
    <definedName name="FGVC_6">[24]Fgvser_Dez_06!$A$1:$D$65536</definedName>
    <definedName name="FGVC_7">[24]Fgvser_Dez_06!$A$1:$D$65536</definedName>
    <definedName name="FGVC_8">[23]Fgvser_Dez_06!$A$1:$D$65536</definedName>
    <definedName name="FGVC_9">[23]Fgvser_Dez_06!$A$1:$D$65536</definedName>
    <definedName name="fsafsdfgs">[21]CATEMOP!$A$1:$C$8004</definedName>
    <definedName name="fsdfdfhgh">[21]CATEMOP!$A$1:$C$8004</definedName>
    <definedName name="fsdfds">[21]CATEMOP!$A$1:$C$8004</definedName>
    <definedName name="fsdfs">[21]CATEMOP!$A$1:$C$8004</definedName>
    <definedName name="fsdfsd">[21]CATEMOP!$A$1:$C$8004</definedName>
    <definedName name="fsdfsdfsd">[21]CATEMOP!$A$1:$C$8004</definedName>
    <definedName name="fsfdas">[21]CATEMOP!$A$1:$C$8004</definedName>
    <definedName name="GARAGEM">'[25]Por Ambiente'!$B$333:$H$363</definedName>
    <definedName name="Gas">'[26]Adm Local '!$K$310</definedName>
    <definedName name="general_exp." localSheetId="0" hidden="1">{#N/A,"100% Success",TRUE,"Sales Forecast";#N/A,#N/A,TRUE,"Sheet2"}</definedName>
    <definedName name="general_exp." hidden="1">{#N/A,"100% Success",TRUE,"Sales Forecast";#N/A,#N/A,TRUE,"Sheet2"}</definedName>
    <definedName name="gfdgdf">[21]CATEMOP!$A$1:$C$8004</definedName>
    <definedName name="GFDHND">[21]CATEMOP!$A$1:$C$8004</definedName>
    <definedName name="gfdsgdsf">[21]CATEMOP!$A$1:$C$8004</definedName>
    <definedName name="gfdsgshh">[21]CATEMOP!$A$1:$C$8004</definedName>
    <definedName name="ggggggg" localSheetId="0" hidden="1">#REF!</definedName>
    <definedName name="ggggggg" hidden="1">#REF!</definedName>
    <definedName name="gsddssd">[21]CATEMOP!$A$1:$C$8004</definedName>
    <definedName name="GSDGSD">[21]CATEMOP!$A$1:$C$8004</definedName>
    <definedName name="HOSPEDES">'[25]Por Ambiente'!$B$124:$H$170</definedName>
    <definedName name="HTML_CodePage" hidden="1">1252</definedName>
    <definedName name="HTML_Control" localSheetId="0" hidden="1">{"'IGP-M 2º reajuste'!$F$43"}</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NSUMSINAP" localSheetId="0">#REF!</definedName>
    <definedName name="INSUMSINAP">#REF!</definedName>
    <definedName name="it010101d">[27]Plan1!$S$11</definedName>
    <definedName name="it010101r">[27]Plan1!$Q$11</definedName>
    <definedName name="it010201d">[27]Plan1!$S$15</definedName>
    <definedName name="it010201r">[27]Plan1!$Q$15</definedName>
    <definedName name="it010301d">[27]Plan1!$S$19</definedName>
    <definedName name="it010301r">[27]Plan1!$Q$19</definedName>
    <definedName name="it010302d">[27]Plan1!$S$20</definedName>
    <definedName name="it010302r">[27]Plan1!$Q$20</definedName>
    <definedName name="it010303d">[27]Plan1!$S$21</definedName>
    <definedName name="it010303r">[27]Plan1!$Q$21</definedName>
    <definedName name="it010401d">[27]Plan1!$S$25</definedName>
    <definedName name="it010401r">[27]Plan1!$Q$25</definedName>
    <definedName name="it010501d">[27]Plan1!$S$29</definedName>
    <definedName name="it010501r">[27]Plan1!$Q$29</definedName>
    <definedName name="it010601d">[27]Plan1!$S$33</definedName>
    <definedName name="it010601r">[27]Plan1!$Q$33</definedName>
    <definedName name="it010701d">[27]Plan1!$S$37</definedName>
    <definedName name="it010701r">[27]Plan1!$Q$37</definedName>
    <definedName name="it010702d">[27]Plan1!$S$38</definedName>
    <definedName name="it010702r">[27]Plan1!$Q$38</definedName>
    <definedName name="it01080101d">[27]Plan1!$S$43</definedName>
    <definedName name="it01080101r">[27]Plan1!$Q$43</definedName>
    <definedName name="it01080102d">[27]Plan1!$S$44</definedName>
    <definedName name="it01080102r">[27]Plan1!$Q$44</definedName>
    <definedName name="it01080103d">[27]Plan1!$S$45</definedName>
    <definedName name="it01080103r">[27]Plan1!$Q$45</definedName>
    <definedName name="it01080104d">[27]Plan1!$S$46</definedName>
    <definedName name="it01080104r">[27]Plan1!$Q$46</definedName>
    <definedName name="it01080105d">[27]Plan1!$S$47</definedName>
    <definedName name="it01080105r">[27]Plan1!$Q$47</definedName>
    <definedName name="it01080201d">[27]Plan1!$S$51</definedName>
    <definedName name="it01080201r">[27]Plan1!$Q$51</definedName>
    <definedName name="it01080202d">[27]Plan1!$S$52</definedName>
    <definedName name="it01080202r">[27]Plan1!$Q$52</definedName>
    <definedName name="it01080203d">[27]Plan1!$S$53</definedName>
    <definedName name="it01080203r">[27]Plan1!$Q$53</definedName>
    <definedName name="it01080301d">[27]Plan1!$S$57</definedName>
    <definedName name="it01080301r">[27]Plan1!$Q$57</definedName>
    <definedName name="it01080401d">[27]Plan1!$S$62</definedName>
    <definedName name="it01080401r">[27]Plan1!$Q$62</definedName>
    <definedName name="it02010101d">[27]Plan1!$S$70</definedName>
    <definedName name="it02010101r">[27]Plan1!$Q$70</definedName>
    <definedName name="it02010102d">[27]Plan1!$S$71</definedName>
    <definedName name="it02010102r">[27]Plan1!$Q$71</definedName>
    <definedName name="it02010103d">[27]Plan1!$S$72</definedName>
    <definedName name="it02010103r">[27]Plan1!$Q$72</definedName>
    <definedName name="it02010104d">[27]Plan1!$S$73</definedName>
    <definedName name="it02010104r">[27]Plan1!$Q$73</definedName>
    <definedName name="it02010105d">[27]Plan1!$S$74</definedName>
    <definedName name="it02010105r">[27]Plan1!$Q$74</definedName>
    <definedName name="it02010106d">[27]Plan1!$S$75</definedName>
    <definedName name="it02010106r">[27]Plan1!$Q$75</definedName>
    <definedName name="it02010107d">[27]Plan1!$S$76</definedName>
    <definedName name="it02010107r">[27]Plan1!$Q$76</definedName>
    <definedName name="it02010108d">[27]Plan1!$S$77</definedName>
    <definedName name="it02010108r">[27]Plan1!$Q$77</definedName>
    <definedName name="it02010109d">[27]Plan1!$S$78</definedName>
    <definedName name="it02010109r">[27]Plan1!$Q$78</definedName>
    <definedName name="it02010201d">[27]Plan1!$S$82</definedName>
    <definedName name="it02010201r">[27]Plan1!$Q$82</definedName>
    <definedName name="it02010202d">[27]Plan1!$S$83</definedName>
    <definedName name="it02010202r">[27]Plan1!$Q$83</definedName>
    <definedName name="it020201d">[27]Plan1!$S$87</definedName>
    <definedName name="it020201r">[27]Plan1!$Q$87</definedName>
    <definedName name="it020202d">[27]Plan1!$S$88</definedName>
    <definedName name="it020202r">[27]Plan1!$Q$88</definedName>
    <definedName name="it020301d">[27]Plan1!$S$92</definedName>
    <definedName name="it020301r">[27]Plan1!$Q$92</definedName>
    <definedName name="it020302d">[27]Plan1!$S$93</definedName>
    <definedName name="it020302r">[27]Plan1!$Q$93</definedName>
    <definedName name="it020401d">[27]Plan1!$S$97</definedName>
    <definedName name="it020401r">[27]Plan1!$Q$97</definedName>
    <definedName name="it020402d">[27]Plan1!$S$98</definedName>
    <definedName name="it020402r">[27]Plan1!$Q$98</definedName>
    <definedName name="it020403d">[27]Plan1!$S$99</definedName>
    <definedName name="it020403r">[27]Plan1!$Q$99</definedName>
    <definedName name="it020501d">[27]Plan1!$S$103</definedName>
    <definedName name="it020501r">[27]Plan1!$Q$103</definedName>
    <definedName name="it020502d">[27]Plan1!$S$104</definedName>
    <definedName name="it020502r">[27]Plan1!$Q$104</definedName>
    <definedName name="it020503d">[27]Plan1!$S$105</definedName>
    <definedName name="it020503r">[27]Plan1!$Q$105</definedName>
    <definedName name="it020601d">[27]Plan1!$S$108</definedName>
    <definedName name="it020601r">[27]Plan1!$Q$108</definedName>
    <definedName name="it020602d">[27]Plan1!$S$109</definedName>
    <definedName name="it020602r">[27]Plan1!$Q$109</definedName>
    <definedName name="it020701d">[27]Plan1!$S$112</definedName>
    <definedName name="it020701r">[27]Plan1!$Q$112</definedName>
    <definedName name="jad" localSheetId="0" hidden="1">{#N/A,"30% Success",TRUE,"Sales Forecast";#N/A,#N/A,TRUE,"Sheet2"}</definedName>
    <definedName name="jad" hidden="1">{#N/A,"30% Success",TRUE,"Sales Forecast";#N/A,#N/A,TRUE,"Sheet2"}</definedName>
    <definedName name="jhgjg">[21]CATEMOP!$A$1:$C$8004</definedName>
    <definedName name="jkhg">[21]CATEMOP!$A$1:$C$8004</definedName>
    <definedName name="joaquim" localSheetId="0" hidden="1">{#N/A,"100% Success",TRUE,"Sales Forecast";#N/A,#N/A,TRUE,"Sheet2"}</definedName>
    <definedName name="joaquim" hidden="1">{#N/A,"100% Success",TRUE,"Sales Forecast";#N/A,#N/A,TRUE,"Sheet2"}</definedName>
    <definedName name="Junho20032" localSheetId="0" hidden="1">{#N/A,#N/A,FALSE,"Gráficos";#N/A,#N/A,FALSE,"ResumoR$";#N/A,#N/A,FALSE,"ResumoUS$";#N/A,#N/A,FALSE,"Gráf2002";#N/A,#N/A,FALSE,"2002R$"}</definedName>
    <definedName name="Junho20032" hidden="1">{#N/A,#N/A,FALSE,"Gráficos";#N/A,#N/A,FALSE,"ResumoR$";#N/A,#N/A,FALSE,"ResumoUS$";#N/A,#N/A,FALSE,"Gráf2002";#N/A,#N/A,FALSE,"2002R$"}</definedName>
    <definedName name="KAPA">'[28]1-1'!$I$10</definedName>
    <definedName name="kk">[29]Resumo!$D$27</definedName>
    <definedName name="largura">'[8]DADOS COLETATO'!$F$11</definedName>
    <definedName name="LAZER">'[25]Por Ambiente'!$B$259:$H$329</definedName>
    <definedName name="market" localSheetId="0" hidden="1">{#N/A,"70% Success",FALSE,"Sales Forecast";#N/A,#N/A,FALSE,"Sheet2"}</definedName>
    <definedName name="market" hidden="1">{#N/A,"70% Success",FALSE,"Sales Forecast";#N/A,#N/A,FALSE,"Sheet2"}</definedName>
    <definedName name="meiofio">'[8]DADOS COLETATO'!$E$12</definedName>
    <definedName name="Metragem">[18]Parâmetros!$D$4</definedName>
    <definedName name="monthNames" localSheetId="0">{"Jan","Feb","Mar","Apr","May","Jun","Jul","Aug","Sep","Oct","Nov","Dec";"January","February","March","April","May","June","July","August","September","October","November","December"}</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NL" localSheetId="0" hidden="1">#REF!</definedName>
    <definedName name="NL" hidden="1">#REF!</definedName>
    <definedName name="no_mois_liste">'[30]Paramètres généraux'!$G$17</definedName>
    <definedName name="no_référence">'[30]Paramètres généraux'!$E$20</definedName>
    <definedName name="no_référence_liste">'[30]Paramètres généraux'!$G$20</definedName>
    <definedName name="oficial_mes">[10]HOR!$Q$10</definedName>
    <definedName name="oficial2_mes">[10]HOR!$Q$11</definedName>
    <definedName name="ORÇ.SERV.PRELIMINARES" localSheetId="0" hidden="1">#REF!</definedName>
    <definedName name="ORÇ.SERV.PRELIMINARES" hidden="1">#REF!</definedName>
    <definedName name="Ownership">'[31]Drop Downs'!$A$2:$A$4</definedName>
    <definedName name="P" localSheetId="0">{#N/A,#N/A,FALSE,"SYSOC";#N/A,#N/A,FALSE,"RESU-GESTION";#N/A,#N/A,FALSE,"EVOL-MNA";#N/A,#N/A,FALSE,"VTAS-ANALI";#N/A,#N/A,FALSE,"ANALI-GSFIJOS";#N/A,#N/A,FALSE,"DETA-RUBROS";#N/A,#N/A,FALSE,"ANALI-CNF";#N/A,#N/A,FALSE,"BILAN";#N/A,#N/A,FALSE,"TAB_FIN";#N/A,#N/A,FALSE,"IND_ECO"}</definedName>
    <definedName name="P">{#N/A,#N/A,FALSE,"SYSOC";#N/A,#N/A,FALSE,"RESU-GESTION";#N/A,#N/A,FALSE,"EVOL-MNA";#N/A,#N/A,FALSE,"VTAS-ANALI";#N/A,#N/A,FALSE,"ANALI-GSFIJOS";#N/A,#N/A,FALSE,"DETA-RUBROS";#N/A,#N/A,FALSE,"ANALI-CNF";#N/A,#N/A,FALSE,"BILAN";#N/A,#N/A,FALSE,"TAB_FIN";#N/A,#N/A,FALSE,"IND_ECO"}</definedName>
    <definedName name="PAVILHAO">'[25]Por Ambiente'!$B$175:$H$254</definedName>
    <definedName name="pedreira">'[8]DADOS COLETATO'!$C$41</definedName>
    <definedName name="pedro" localSheetId="0" hidden="1">{#N/A,"30% Success",TRUE,"Sales Forecast";#N/A,#N/A,TRUE,"Sheet2"}</definedName>
    <definedName name="pedro" hidden="1">{#N/A,"30% Success",TRUE,"Sales Forecast";#N/A,#N/A,TRUE,"Sheet2"}</definedName>
    <definedName name="pesobrita">'[8]DADOS COLETATO'!$I$42</definedName>
    <definedName name="pesoespecifico">'[8]DADOS COLETATO'!$I$40</definedName>
    <definedName name="PISCINA">'[13]12-2007 - BACAXA'!$A$1:$D$692</definedName>
    <definedName name="planejado">[17]Planejado!$C$40</definedName>
    <definedName name="Plano_de_Ação_5W_1H">[32]Plano_de_Ação_5W_2H!$A$1:$I$1</definedName>
    <definedName name="Preço_Unitário_com_impostos">[18]Parâmetros!$D$16</definedName>
    <definedName name="Predio_02_andares_Consulta">[33]Predio_02_andares!$A$8:$F$723</definedName>
    <definedName name="PREFIXOS">[34]PREFIXO!$A$3:$B$54</definedName>
    <definedName name="premier_mois">'[30]Paramètres généraux'!$F$17</definedName>
    <definedName name="première_référence">'[30]Paramètres généraux'!$F$20</definedName>
    <definedName name="pv">'[8]DADOS COLETATO'!$H$11</definedName>
    <definedName name="QuadroResumoTotal">"Grupo 326"</definedName>
    <definedName name="QuadroTotaisGamaProduto">"Grupo 350"</definedName>
    <definedName name="ralo">'[8]DADOS COLETATO'!$C$29</definedName>
    <definedName name="re" localSheetId="0" hidden="1">{#N/A,#N/A,FALSE,"22189";#N/A,#N/A,FALSE,"22188";#N/A,#N/A,FALSE,"22187";#N/A,#N/A,FALSE,"02184";#N/A,#N/A,FALSE,"02179";#N/A,#N/A,FALSE,"Resumo"}</definedName>
    <definedName name="re" hidden="1">{#N/A,#N/A,FALSE,"22189";#N/A,#N/A,FALSE,"22188";#N/A,#N/A,FALSE,"22187";#N/A,#N/A,FALSE,"02184";#N/A,#N/A,FALSE,"02179";#N/A,#N/A,FALSE,"Resumo"}</definedName>
    <definedName name="RealizJanaMai2003Adri" localSheetId="0" hidden="1">{#N/A,#N/A,FALSE,"Gráficos";#N/A,#N/A,FALSE,"ResumoR$";#N/A,#N/A,FALSE,"ResumoUS$";#N/A,#N/A,FALSE,"Gráf2002";#N/A,#N/A,FALSE,"2002R$"}</definedName>
    <definedName name="RealizJanaMai2003Adri" hidden="1">{#N/A,#N/A,FALSE,"Gráficos";#N/A,#N/A,FALSE,"ResumoR$";#N/A,#N/A,FALSE,"ResumoUS$";#N/A,#N/A,FALSE,"Gráf2002";#N/A,#N/A,FALSE,"2002R$"}</definedName>
    <definedName name="REFG" hidden="1">#REF!</definedName>
    <definedName name="REPET_DEA_TER">'[35]DEA - Térreo'!$L$11</definedName>
    <definedName name="s" localSheetId="0" hidden="1">{#N/A,"70% Success",FALSE,"Sales Forecast";#N/A,#N/A,FALSE,"Sheet2"}</definedName>
    <definedName name="s" hidden="1">{#N/A,"70% Success",FALSE,"Sales Forecast";#N/A,#N/A,FALSE,"Sheet2"}</definedName>
    <definedName name="Sal">[36]Sal!$B$4:$G$80</definedName>
    <definedName name="SEDE">'[25]Por Ambiente'!$B$13:$H$120</definedName>
    <definedName name="SelecionaLinhasOcultas" localSheetId="0">'[37]BACKUP PLAN ORÇAMENTO'!#REF!,'[37]BACKUP PLAN ORÇAMENTO'!#REF!</definedName>
    <definedName name="SelecionaLinhasOcultas">'[37]BACKUP PLAN ORÇAMENTO'!#REF!,'[37]BACKUP PLAN ORÇAMENTO'!#REF!</definedName>
    <definedName name="SERV06" localSheetId="0">#REF!,#REF!</definedName>
    <definedName name="SERV06">#REF!,#REF!</definedName>
    <definedName name="SERVSINAP" localSheetId="0">#REF!</definedName>
    <definedName name="SERVSINAP">#REF!</definedName>
    <definedName name="sinap" localSheetId="0">[38]Catalogo!$8320:$8320</definedName>
    <definedName name="sinap">[38]Catalogo!$8320:$8320</definedName>
    <definedName name="SINAPINSUM" localSheetId="0">#REF!</definedName>
    <definedName name="SINAPINSUM">#REF!</definedName>
    <definedName name="SINAPINSUMO" localSheetId="0">#REF!</definedName>
    <definedName name="SINAPINSUMO">#REF!</definedName>
    <definedName name="SINAPSERV" localSheetId="0">#REF!</definedName>
    <definedName name="SINAPSERV">#REF!</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TABELA">[39]TABELA!$A$4:$D$142</definedName>
    <definedName name="TABELA2">'[40]RELAÇÃO INSUMOS'!$A$4:$F$100</definedName>
    <definedName name="tabvcarga">[41]cargaPRU!$A$2:$I$31680</definedName>
    <definedName name="teste2">'[42]Anexo VIII-11A'!$S$83</definedName>
    <definedName name="TEXTO">[7]SCO_Dez_2010!$A$1:$D$65536</definedName>
    <definedName name="_xlnm.Print_Titles" localSheetId="0">' ORÇ. OBRA'!$1:$16</definedName>
    <definedName name="TotaisGamaProduto">"Grupo 350"</definedName>
    <definedName name="TOTAL1">'[43]#REF'!$H$96</definedName>
    <definedName name="TOTAL1A">'[43]#REF'!$H$21</definedName>
    <definedName name="TOTAL1C">'[43]#REF'!$H$58</definedName>
    <definedName name="TOTAL2">'[43]#REF'!$K$96</definedName>
    <definedName name="TOTAL2A">'[43]#REF'!$K$21</definedName>
    <definedName name="TOTAL3">'[43]#REF'!$O$96</definedName>
    <definedName name="TOTAL3A">'[43]#REF'!$O$21</definedName>
    <definedName name="TOTAL4">'[43]#REF'!$U$96</definedName>
    <definedName name="TOTAL4A">'[43]#REF'!$U$21</definedName>
    <definedName name="TOTAL5">'[43]#REF'!$Y$96</definedName>
    <definedName name="TOTAL5A">'[43]#REF'!$Y$21</definedName>
    <definedName name="TOTITY" hidden="1">{#N/A,#N/A,FALSE,"22189";#N/A,#N/A,FALSE,"22188";#N/A,#N/A,FALSE,"22187";#N/A,#N/A,FALSE,"02184";#N/A,#N/A,FALSE,"02179";#N/A,#N/A,FALSE,"Resumo"}</definedName>
    <definedName name="Toto" localSheetId="0" hidden="1">{#N/A,#N/A,FALSE,"SYSOC";#N/A,#N/A,FALSE,"RESU-GESTION";#N/A,#N/A,FALSE,"EVOL-MNA";#N/A,#N/A,FALSE,"VTAS-ANALI";#N/A,#N/A,FALSE,"ANALI-GSFIJOS";#N/A,#N/A,FALSE,"DETA-RUBROS";#N/A,#N/A,FALSE,"ANALI-CNF";#N/A,#N/A,FALSE,"BILAN";#N/A,#N/A,FALSE,"TAB_FIN";#N/A,#N/A,FALSE,"IND_ECO"}</definedName>
    <definedName name="Toto" hidden="1">{#N/A,#N/A,FALSE,"SYSOC";#N/A,#N/A,FALSE,"RESU-GESTION";#N/A,#N/A,FALSE,"EVOL-MNA";#N/A,#N/A,FALSE,"VTAS-ANALI";#N/A,#N/A,FALSE,"ANALI-GSFIJOS";#N/A,#N/A,FALSE,"DETA-RUBROS";#N/A,#N/A,FALSE,"ANALI-CNF";#N/A,#N/A,FALSE,"BILAN";#N/A,#N/A,FALSE,"TAB_FIN";#N/A,#N/A,FALSE,"IND_ECO"}</definedName>
    <definedName name="UNIDADE">'[44]SCO - Anexo II e Inform. Compl.'!$F$35</definedName>
    <definedName name="usina">'[8]DADOS COLETATO'!$C$42</definedName>
    <definedName name="Veic">'[26]Adm Local '!$K$311</definedName>
    <definedName name="volumedebrita">'[8]DADOS COLETATO'!$I$10</definedName>
    <definedName name="volumedecorte">'[8]DADOS COLETATO'!$I$9</definedName>
    <definedName name="volumedepv">'[8]DADOS COLETATO'!$I$11</definedName>
    <definedName name="vsmkvds">[21]CATEMOP!$A$1:$C$8004</definedName>
    <definedName name="wrn.10._.Per._.Cent._.Success." localSheetId="0" hidden="1">{#N/A,"10% Success",FALSE,"Sales Forecast";#N/A,#N/A,FALSE,"Sheet2"}</definedName>
    <definedName name="wrn.10._.Per._.Cent._.Success." hidden="1">{#N/A,"10% Success",FALSE,"Sales Forecast";#N/A,#N/A,FALSE,"Sheet2"}</definedName>
    <definedName name="wrn.100._.Per._.Cent._.Success." localSheetId="0" hidden="1">{#N/A,"100% Success",TRUE,"Sales Forecast";#N/A,#N/A,TRUE,"Sheet2"}</definedName>
    <definedName name="wrn.100._.Per._.Cent._.Success." hidden="1">{#N/A,"100% Success",TRUE,"Sales Forecast";#N/A,#N/A,TRUE,"Sheet2"}</definedName>
    <definedName name="wrn.30._.Per._.Cent." localSheetId="0" hidden="1">{#N/A,"30% Success",TRUE,"Sales Forecast";#N/A,#N/A,TRUE,"Sheet2"}</definedName>
    <definedName name="wrn.30._.Per._.Cent." hidden="1">{#N/A,"30% Success",TRUE,"Sales Forecast";#N/A,#N/A,TRUE,"Sheet2"}</definedName>
    <definedName name="wrn.70._.Per._.Cent._.Success." localSheetId="0" hidden="1">{#N/A,"70% Success",FALSE,"Sales Forecast";#N/A,#N/A,FALSE,"Sheet2"}</definedName>
    <definedName name="wrn.70._.Per._.Cent._.Success." hidden="1">{#N/A,"70% Success",FALSE,"Sales Forecast";#N/A,#N/A,FALSE,"Sheet2"}</definedName>
    <definedName name="wrn.MergerModel." localSheetId="0" hidden="1">{"Deal",#N/A,FALSE,"Deal";"acquiror",#N/A,FALSE,"Acquiror";"Target",#N/A,FALSE,"Target"}</definedName>
    <definedName name="wrn.MergerModel." hidden="1">{"Deal",#N/A,FALSE,"Deal";"acquiror",#N/A,FALSE,"Acquiror";"Target",#N/A,FALSE,"Target"}</definedName>
    <definedName name="wrn.PENDENCIAS." localSheetId="0"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rn.relext." localSheetId="0" hidden="1">{#N/A,#N/A,TRUE,"Plan1"}</definedName>
    <definedName name="wrn.relext." hidden="1">{#N/A,#N/A,TRUE,"Plan1"}</definedName>
    <definedName name="wrn.RelGerencial." localSheetId="0" hidden="1">{#N/A,#N/A,FALSE,"Gráficos";#N/A,#N/A,FALSE,"ResumoR$";#N/A,#N/A,FALSE,"ResumoUS$";#N/A,#N/A,FALSE,"Gráf2002";#N/A,#N/A,FALSE,"2002R$"}</definedName>
    <definedName name="wrn.RelGerencial." hidden="1">{#N/A,#N/A,FALSE,"Gráficos";#N/A,#N/A,FALSE,"ResumoR$";#N/A,#N/A,FALSE,"ResumoUS$";#N/A,#N/A,FALSE,"Gráf2002";#N/A,#N/A,FALSE,"2002R$"}</definedName>
    <definedName name="wrn.SOCIEDAD." localSheetId="0" hidden="1">{#N/A,#N/A,FALSE,"SYSOC";#N/A,#N/A,FALSE,"RESU-GESTION";#N/A,#N/A,FALSE,"EVOL-MNA";#N/A,#N/A,FALSE,"VTAS-ANALI";#N/A,#N/A,FALSE,"ANALI-GSFIJOS";#N/A,#N/A,FALSE,"DETA-RUBROS";#N/A,#N/A,FALSE,"ANALI-CNF";#N/A,#N/A,FALSE,"BILAN";#N/A,#N/A,FALSE,"TAB_FIN";#N/A,#N/A,FALSE,"IND_ECO"}</definedName>
    <definedName name="wrn.SOCIEDAD." hidden="1">{#N/A,#N/A,FALSE,"SYSOC";#N/A,#N/A,FALSE,"RESU-GESTION";#N/A,#N/A,FALSE,"EVOL-MNA";#N/A,#N/A,FALSE,"VTAS-ANALI";#N/A,#N/A,FALSE,"ANALI-GSFIJOS";#N/A,#N/A,FALSE,"DETA-RUBROS";#N/A,#N/A,FALSE,"ANALI-CNF";#N/A,#N/A,FALSE,"BILAN";#N/A,#N/A,FALSE,"TAB_FIN";#N/A,#N/A,FALSE,"IND_ECO"}</definedName>
    <definedName name="wrn.Todas." localSheetId="0" hidden="1">{#N/A,#N/A,FALSE,"22189";#N/A,#N/A,FALSE,"22188";#N/A,#N/A,FALSE,"22187";#N/A,#N/A,FALSE,"02184";#N/A,#N/A,FALSE,"02179";#N/A,#N/A,FALSE,"Resumo"}</definedName>
    <definedName name="wrn.Todas." hidden="1">{#N/A,#N/A,FALSE,"22189";#N/A,#N/A,FALSE,"22188";#N/A,#N/A,FALSE,"22187";#N/A,#N/A,FALSE,"02184";#N/A,#N/A,FALSE,"02179";#N/A,#N/A,FALSE,"Resumo"}</definedName>
    <definedName name="XX" localSheetId="0" hidden="1">#REF!</definedName>
    <definedName name="XX" hidden="1">#REF!</definedName>
    <definedName name="Z_17D182C7_E273_48BE_8911_06643D8B0D8E_.wvu.FilterData" localSheetId="0" hidden="1">' ORÇ. OBRA'!#REF!</definedName>
    <definedName name="Z_17D182C7_E273_48BE_8911_06643D8B0D8E_.wvu.PrintArea" localSheetId="0" hidden="1">' ORÇ. OBRA'!$A$1:$G$73</definedName>
    <definedName name="Z_17D182C7_E273_48BE_8911_06643D8B0D8E_.wvu.PrintTitles" localSheetId="0" hidden="1">' ORÇ. OBRA'!$1:$16</definedName>
    <definedName name="Z_17D182C7_E273_48BE_8911_06643D8B0D8E_.wvu.Rows" localSheetId="0" hidden="1">' ORÇ. OBRA'!#REF!</definedName>
    <definedName name="Z_4DD38DD0_6958_4894_8D88_7E5EC130612B_.wvu.FilterData" localSheetId="0" hidden="1">' ORÇ. OBRA'!#REF!</definedName>
    <definedName name="Z_4DD38DD0_6958_4894_8D88_7E5EC130612B_.wvu.PrintArea" localSheetId="0" hidden="1">' ORÇ. OBRA'!$A$1:$G$73</definedName>
    <definedName name="Z_4DD38DD0_6958_4894_8D88_7E5EC130612B_.wvu.PrintTitles" localSheetId="0" hidden="1">' ORÇ. OBRA'!$1:$16</definedName>
    <definedName name="Z_4DD38DD0_6958_4894_8D88_7E5EC130612B_.wvu.Rows" localSheetId="0" hidden="1">' ORÇ. OBRA'!#REF!</definedName>
    <definedName name="Z_DCFF6E20_A56B_4CD5_9415_0BB99EA1A986_.wvu.Cols" localSheetId="0" hidden="1">#REF!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71" i="1" l="1"/>
  <c r="D71" i="1"/>
  <c r="C71" i="1"/>
  <c r="B71" i="1"/>
  <c r="E70" i="1"/>
  <c r="D70" i="1"/>
  <c r="C70" i="1"/>
  <c r="B70" i="1"/>
  <c r="E69" i="1"/>
  <c r="D69" i="1"/>
  <c r="C69" i="1"/>
  <c r="B69" i="1"/>
  <c r="E68" i="1"/>
  <c r="D68" i="1"/>
  <c r="C68" i="1"/>
  <c r="B68" i="1"/>
  <c r="E67" i="1"/>
  <c r="D67" i="1"/>
  <c r="C67" i="1"/>
  <c r="B67" i="1"/>
  <c r="E66" i="1"/>
  <c r="D66" i="1"/>
  <c r="C66" i="1"/>
  <c r="B66" i="1"/>
  <c r="E65" i="1"/>
  <c r="D65" i="1"/>
  <c r="C65" i="1"/>
  <c r="B65" i="1"/>
  <c r="E64" i="1"/>
  <c r="D64" i="1"/>
  <c r="C64" i="1"/>
  <c r="B64" i="1"/>
  <c r="E63" i="1"/>
  <c r="D63" i="1"/>
  <c r="C63" i="1"/>
  <c r="B63" i="1"/>
  <c r="B62" i="1"/>
  <c r="E60" i="1"/>
  <c r="D60" i="1"/>
  <c r="C60" i="1"/>
  <c r="B60" i="1"/>
  <c r="E59" i="1"/>
  <c r="D59" i="1"/>
  <c r="C59" i="1"/>
  <c r="B59" i="1"/>
  <c r="E58" i="1"/>
  <c r="D58" i="1"/>
  <c r="C58" i="1"/>
  <c r="B58" i="1"/>
  <c r="E57" i="1"/>
  <c r="D57" i="1"/>
  <c r="C57" i="1"/>
  <c r="B57" i="1"/>
  <c r="E56" i="1"/>
  <c r="D56" i="1"/>
  <c r="C56" i="1"/>
  <c r="B56" i="1"/>
  <c r="B55" i="1"/>
  <c r="E53" i="1"/>
  <c r="D53" i="1"/>
  <c r="C53" i="1"/>
  <c r="B53" i="1"/>
  <c r="E52" i="1"/>
  <c r="D52" i="1"/>
  <c r="C52" i="1"/>
  <c r="B52" i="1"/>
  <c r="E51" i="1"/>
  <c r="D51" i="1"/>
  <c r="C51" i="1"/>
  <c r="B51" i="1"/>
  <c r="E50" i="1"/>
  <c r="D50" i="1"/>
  <c r="C50" i="1"/>
  <c r="B50" i="1"/>
  <c r="B49" i="1"/>
  <c r="E47" i="1"/>
  <c r="D47" i="1"/>
  <c r="C47" i="1"/>
  <c r="B47" i="1"/>
  <c r="E46" i="1"/>
  <c r="D46" i="1"/>
  <c r="C46" i="1"/>
  <c r="B46" i="1"/>
  <c r="E45" i="1"/>
  <c r="D45" i="1"/>
  <c r="C45" i="1"/>
  <c r="B45" i="1"/>
  <c r="E44" i="1"/>
  <c r="D44" i="1"/>
  <c r="C44" i="1"/>
  <c r="B44" i="1"/>
  <c r="E43" i="1"/>
  <c r="D43" i="1"/>
  <c r="C43" i="1"/>
  <c r="B43" i="1"/>
  <c r="E42" i="1"/>
  <c r="D42" i="1"/>
  <c r="C42" i="1"/>
  <c r="B42" i="1"/>
  <c r="E41" i="1"/>
  <c r="D41" i="1"/>
  <c r="C41" i="1"/>
  <c r="B41" i="1"/>
  <c r="E40" i="1"/>
  <c r="D40" i="1"/>
  <c r="C40" i="1"/>
  <c r="B40" i="1"/>
  <c r="E39" i="1"/>
  <c r="D39" i="1"/>
  <c r="C39" i="1"/>
  <c r="B39" i="1"/>
  <c r="E38" i="1"/>
  <c r="D38" i="1"/>
  <c r="C38" i="1"/>
  <c r="B38" i="1"/>
  <c r="E37" i="1"/>
  <c r="D37" i="1"/>
  <c r="C37" i="1"/>
  <c r="B37" i="1"/>
  <c r="E36" i="1"/>
  <c r="D36" i="1"/>
  <c r="C36" i="1"/>
  <c r="B36" i="1"/>
  <c r="E35" i="1"/>
  <c r="D35" i="1"/>
  <c r="C35" i="1"/>
  <c r="B35" i="1"/>
  <c r="E34" i="1"/>
  <c r="D34" i="1"/>
  <c r="C34" i="1"/>
  <c r="B34" i="1"/>
  <c r="E33" i="1"/>
  <c r="D33" i="1"/>
  <c r="C33" i="1"/>
  <c r="B33" i="1"/>
  <c r="E32" i="1"/>
  <c r="D32" i="1"/>
  <c r="C32" i="1"/>
  <c r="B32" i="1"/>
  <c r="E31" i="1"/>
  <c r="D31" i="1"/>
  <c r="C31" i="1"/>
  <c r="B31" i="1"/>
  <c r="E30" i="1"/>
  <c r="D30" i="1"/>
  <c r="C30" i="1"/>
  <c r="B30" i="1"/>
  <c r="E29" i="1"/>
  <c r="D29" i="1"/>
  <c r="C29" i="1"/>
  <c r="B29" i="1"/>
  <c r="E28" i="1"/>
  <c r="D28" i="1"/>
  <c r="C28" i="1"/>
  <c r="B28" i="1"/>
  <c r="E27" i="1"/>
  <c r="D27" i="1"/>
  <c r="C27" i="1"/>
  <c r="B27" i="1"/>
  <c r="E26" i="1"/>
  <c r="D26" i="1"/>
  <c r="C26" i="1"/>
  <c r="B26" i="1"/>
  <c r="B25" i="1"/>
  <c r="E23" i="1"/>
  <c r="D23" i="1"/>
  <c r="C23" i="1"/>
  <c r="B23" i="1"/>
  <c r="E22" i="1"/>
  <c r="D22" i="1"/>
  <c r="C22" i="1"/>
  <c r="B22" i="1"/>
  <c r="E21" i="1"/>
  <c r="D21" i="1"/>
  <c r="C21" i="1"/>
  <c r="B21" i="1"/>
  <c r="B20" i="1"/>
  <c r="E18" i="1"/>
  <c r="D18" i="1"/>
  <c r="C18" i="1"/>
  <c r="B18" i="1"/>
  <c r="B17" i="1"/>
  <c r="A11" i="1"/>
</calcChain>
</file>

<file path=xl/sharedStrings.xml><?xml version="1.0" encoding="utf-8"?>
<sst xmlns="http://schemas.openxmlformats.org/spreadsheetml/2006/main" count="69" uniqueCount="63">
  <si>
    <t xml:space="preserve">   </t>
  </si>
  <si>
    <t>PLANILHA ORÇAMENTÁRIA</t>
  </si>
  <si>
    <t>I0: 02/2022</t>
  </si>
  <si>
    <t xml:space="preserve">ITEM </t>
  </si>
  <si>
    <t>CÓDIGO</t>
  </si>
  <si>
    <t>DESCRIÇÃO</t>
  </si>
  <si>
    <t>UNIDADE</t>
  </si>
  <si>
    <t>QUANTIDADE</t>
  </si>
  <si>
    <t>PREÇO UNITÁRIO</t>
  </si>
  <si>
    <t>TOTAL</t>
  </si>
  <si>
    <t>EMOP/SCO</t>
  </si>
  <si>
    <t>1.</t>
  </si>
  <si>
    <t>1.0</t>
  </si>
  <si>
    <t>Subtotal</t>
  </si>
  <si>
    <t>2.</t>
  </si>
  <si>
    <t>2.1</t>
  </si>
  <si>
    <t>2.2</t>
  </si>
  <si>
    <t>2.3</t>
  </si>
  <si>
    <t>3.</t>
  </si>
  <si>
    <t>3.1</t>
  </si>
  <si>
    <t>3.2</t>
  </si>
  <si>
    <t>3.3</t>
  </si>
  <si>
    <t>3.4</t>
  </si>
  <si>
    <t>3.5</t>
  </si>
  <si>
    <t>3.6</t>
  </si>
  <si>
    <t>3.7</t>
  </si>
  <si>
    <t>3.8</t>
  </si>
  <si>
    <t>3.9</t>
  </si>
  <si>
    <t>3.10</t>
  </si>
  <si>
    <t>3.11</t>
  </si>
  <si>
    <t>3.12</t>
  </si>
  <si>
    <t>3.13</t>
  </si>
  <si>
    <t>3.14</t>
  </si>
  <si>
    <t>3.15</t>
  </si>
  <si>
    <t>3.16</t>
  </si>
  <si>
    <t>3.17</t>
  </si>
  <si>
    <t>3.18</t>
  </si>
  <si>
    <t>3.19</t>
  </si>
  <si>
    <t>3.20</t>
  </si>
  <si>
    <t>3.21</t>
  </si>
  <si>
    <t>3.22</t>
  </si>
  <si>
    <t>4.</t>
  </si>
  <si>
    <t>4.1</t>
  </si>
  <si>
    <t>4.2</t>
  </si>
  <si>
    <t>4.3</t>
  </si>
  <si>
    <t>4.4</t>
  </si>
  <si>
    <t>5.</t>
  </si>
  <si>
    <t>5.1</t>
  </si>
  <si>
    <t>5.2</t>
  </si>
  <si>
    <t>5.3</t>
  </si>
  <si>
    <t>5.4</t>
  </si>
  <si>
    <t>5.5</t>
  </si>
  <si>
    <t>6.</t>
  </si>
  <si>
    <t>6.1</t>
  </si>
  <si>
    <t>6.2</t>
  </si>
  <si>
    <t>6.3</t>
  </si>
  <si>
    <t>6.4</t>
  </si>
  <si>
    <t>6.5</t>
  </si>
  <si>
    <t>6.6</t>
  </si>
  <si>
    <t>6.7</t>
  </si>
  <si>
    <t>6.8</t>
  </si>
  <si>
    <t>6.9</t>
  </si>
  <si>
    <t>ANEXO 06</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</si>
</sst>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quot;BDI&quot;\ 0.00%"/>
    <numFmt numFmtId="165" formatCode="&quot;1.&quot;#,##0"/>
    <numFmt numFmtId="166" formatCode="_(&quot;R$&quot;* #,##0.00_);_(&quot;R$&quot;* \(#,##0.00\);_(&quot;R$&quot;* &quot;-&quot;??_);_(@_)"/>
  </numFmts>
  <fonts count="15" x14ac:knownFonts="1">
    <font>
      <sz val="11"/>
      <color theme="1"/>
      <name val="Calibri"/>
      <family val="2"/>
      <scheme val="minor"/>
    </font>
    <font>
      <sz val="11"/>
      <color theme="1"/>
      <name val="Calibri"/>
      <family val="2"/>
      <scheme val="minor"/>
    </font>
    <font>
      <b/>
      <sz val="11"/>
      <color theme="1"/>
      <name val="Calibri"/>
      <family val="2"/>
      <scheme val="minor"/>
    </font>
    <font>
      <b/>
      <sz val="12"/>
      <color indexed="8"/>
      <name val="Calibri"/>
      <family val="2"/>
    </font>
    <font>
      <b/>
      <sz val="10"/>
      <color indexed="8"/>
      <name val="Arial"/>
      <family val="2"/>
    </font>
    <font>
      <b/>
      <sz val="12"/>
      <color indexed="8"/>
      <name val="Arial"/>
      <family val="2"/>
    </font>
    <font>
      <sz val="10"/>
      <name val="Arial"/>
      <family val="2"/>
    </font>
    <font>
      <sz val="11"/>
      <color indexed="8"/>
      <name val="Calibri"/>
      <family val="2"/>
    </font>
    <font>
      <b/>
      <sz val="12"/>
      <name val="Arial"/>
      <family val="2"/>
    </font>
    <font>
      <sz val="10"/>
      <name val="Times New Roman"/>
      <family val="1"/>
    </font>
    <font>
      <sz val="12"/>
      <color indexed="8"/>
      <name val="Arial"/>
      <family val="2"/>
    </font>
    <font>
      <sz val="8"/>
      <name val="Arial"/>
      <family val="2"/>
    </font>
    <font>
      <b/>
      <sz val="18"/>
      <name val="Arial"/>
      <family val="2"/>
    </font>
    <font>
      <b/>
      <sz val="16"/>
      <name val="Arial"/>
      <family val="2"/>
    </font>
    <font>
      <sz val="18"/>
      <name val="Times New Roman"/>
      <family val="1"/>
    </font>
  </fonts>
  <fills count="6">
    <fill>
      <patternFill patternType="none"/>
    </fill>
    <fill>
      <patternFill patternType="gray125"/>
    </fill>
    <fill>
      <patternFill patternType="solid">
        <fgColor theme="0" tint="-0.249977111117893"/>
        <bgColor indexed="64"/>
      </patternFill>
    </fill>
    <fill>
      <patternFill patternType="solid">
        <fgColor indexed="22"/>
        <bgColor indexed="64"/>
      </patternFill>
    </fill>
    <fill>
      <patternFill patternType="solid">
        <fgColor indexed="55"/>
        <bgColor indexed="64"/>
      </patternFill>
    </fill>
    <fill>
      <patternFill patternType="solid">
        <fgColor theme="3" tint="0.39997558519241921"/>
        <bgColor indexed="64"/>
      </patternFill>
    </fill>
  </fills>
  <borders count="16">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thin">
        <color indexed="64"/>
      </right>
      <top style="thin">
        <color indexed="8"/>
      </top>
      <bottom style="thin">
        <color indexed="64"/>
      </bottom>
      <diagonal/>
    </border>
  </borders>
  <cellStyleXfs count="8">
    <xf numFmtId="0" fontId="0" fillId="0" borderId="0"/>
    <xf numFmtId="0" fontId="1" fillId="0" borderId="0"/>
    <xf numFmtId="9" fontId="6" fillId="0" borderId="0" applyFont="0" applyFill="0" applyBorder="0" applyAlignment="0" applyProtection="0"/>
    <xf numFmtId="9" fontId="7" fillId="0" borderId="0" applyFont="0" applyFill="0" applyBorder="0" applyAlignment="0" applyProtection="0"/>
    <xf numFmtId="0" fontId="9" fillId="0" borderId="0"/>
    <xf numFmtId="0" fontId="6" fillId="0" borderId="0"/>
    <xf numFmtId="0" fontId="11" fillId="0" borderId="0">
      <alignment vertical="top"/>
    </xf>
    <xf numFmtId="166" fontId="6" fillId="0" borderId="0" applyFont="0" applyFill="0" applyBorder="0" applyAlignment="0" applyProtection="0"/>
  </cellStyleXfs>
  <cellXfs count="66">
    <xf numFmtId="0" fontId="0" fillId="0" borderId="0" xfId="0"/>
    <xf numFmtId="0" fontId="3" fillId="0" borderId="1" xfId="1" applyFont="1" applyBorder="1" applyAlignment="1">
      <alignment vertical="center"/>
    </xf>
    <xf numFmtId="0" fontId="3" fillId="0" borderId="2" xfId="1" applyFont="1" applyBorder="1" applyAlignment="1">
      <alignment vertical="center"/>
    </xf>
    <xf numFmtId="2" fontId="3" fillId="0" borderId="2" xfId="1" applyNumberFormat="1" applyFont="1" applyBorder="1" applyAlignment="1">
      <alignment vertical="center"/>
    </xf>
    <xf numFmtId="0" fontId="3" fillId="0" borderId="3" xfId="1" applyFont="1" applyBorder="1" applyAlignment="1">
      <alignment vertical="center"/>
    </xf>
    <xf numFmtId="0" fontId="1" fillId="0" borderId="0" xfId="1" applyFill="1" applyAlignment="1">
      <alignment horizontal="left"/>
    </xf>
    <xf numFmtId="0" fontId="1" fillId="0" borderId="0" xfId="1" applyFill="1"/>
    <xf numFmtId="0" fontId="3" fillId="0" borderId="4" xfId="1" applyFont="1" applyBorder="1" applyAlignment="1">
      <alignment vertical="center"/>
    </xf>
    <xf numFmtId="0" fontId="3" fillId="0" borderId="0" xfId="1" applyFont="1" applyBorder="1" applyAlignment="1">
      <alignment vertical="center"/>
    </xf>
    <xf numFmtId="2" fontId="3" fillId="0" borderId="0" xfId="1" applyNumberFormat="1" applyFont="1" applyBorder="1" applyAlignment="1">
      <alignment vertical="center"/>
    </xf>
    <xf numFmtId="0" fontId="3" fillId="0" borderId="5" xfId="1" applyFont="1" applyBorder="1" applyAlignment="1">
      <alignment vertical="center"/>
    </xf>
    <xf numFmtId="0" fontId="4" fillId="0" borderId="4" xfId="1" applyFont="1" applyBorder="1" applyAlignment="1">
      <alignment vertical="center"/>
    </xf>
    <xf numFmtId="0" fontId="4" fillId="0" borderId="0" xfId="1" applyFont="1" applyBorder="1" applyAlignment="1">
      <alignment vertical="center"/>
    </xf>
    <xf numFmtId="0" fontId="4" fillId="0" borderId="5" xfId="1" applyFont="1" applyBorder="1" applyAlignment="1">
      <alignment vertical="center"/>
    </xf>
    <xf numFmtId="0" fontId="3" fillId="0" borderId="0" xfId="1" applyFont="1" applyFill="1"/>
    <xf numFmtId="0" fontId="5" fillId="0" borderId="4" xfId="1" applyFont="1" applyFill="1" applyBorder="1" applyAlignment="1">
      <alignment horizontal="center" vertical="center" wrapText="1"/>
    </xf>
    <xf numFmtId="0" fontId="5" fillId="0" borderId="0" xfId="1" applyFont="1" applyFill="1" applyBorder="1" applyAlignment="1">
      <alignment horizontal="center" vertical="center" wrapText="1"/>
    </xf>
    <xf numFmtId="0" fontId="5" fillId="0" borderId="5" xfId="1" applyFont="1" applyFill="1" applyBorder="1" applyAlignment="1">
      <alignment horizontal="center" vertical="center" wrapText="1"/>
    </xf>
    <xf numFmtId="0" fontId="2" fillId="0" borderId="6" xfId="1" applyFont="1" applyBorder="1" applyAlignment="1">
      <alignment horizontal="right" vertical="center"/>
    </xf>
    <xf numFmtId="0" fontId="2" fillId="0" borderId="7" xfId="1" applyFont="1" applyBorder="1" applyAlignment="1">
      <alignment horizontal="right" vertical="center"/>
    </xf>
    <xf numFmtId="164" fontId="3" fillId="0" borderId="0" xfId="2" applyNumberFormat="1" applyFont="1" applyBorder="1" applyAlignment="1">
      <alignment horizontal="center" vertical="center"/>
    </xf>
    <xf numFmtId="2" fontId="8" fillId="0" borderId="5" xfId="3" applyNumberFormat="1" applyFont="1" applyFill="1" applyBorder="1" applyAlignment="1">
      <alignment horizontal="right" vertical="center"/>
    </xf>
    <xf numFmtId="0" fontId="5" fillId="0" borderId="8" xfId="1" applyFont="1" applyFill="1" applyBorder="1" applyAlignment="1">
      <alignment horizontal="center" vertical="center"/>
    </xf>
    <xf numFmtId="0" fontId="5" fillId="0" borderId="9" xfId="1" applyFont="1" applyFill="1" applyBorder="1" applyAlignment="1">
      <alignment horizontal="center" vertical="center"/>
    </xf>
    <xf numFmtId="4" fontId="5" fillId="0" borderId="8" xfId="1" applyNumberFormat="1" applyFont="1" applyFill="1" applyBorder="1" applyAlignment="1">
      <alignment horizontal="center" vertical="center" wrapText="1"/>
    </xf>
    <xf numFmtId="2" fontId="5" fillId="0" borderId="8" xfId="1" applyNumberFormat="1" applyFont="1" applyFill="1" applyBorder="1" applyAlignment="1">
      <alignment horizontal="center" vertical="center" wrapText="1"/>
    </xf>
    <xf numFmtId="0" fontId="5" fillId="0" borderId="10" xfId="1" applyFont="1" applyFill="1" applyBorder="1" applyAlignment="1">
      <alignment horizontal="center" vertical="center"/>
    </xf>
    <xf numFmtId="0" fontId="5" fillId="0" borderId="11" xfId="1" applyFont="1" applyFill="1" applyBorder="1" applyAlignment="1">
      <alignment horizontal="center" vertical="center"/>
    </xf>
    <xf numFmtId="4" fontId="5" fillId="0" borderId="10" xfId="1" applyNumberFormat="1" applyFont="1" applyFill="1" applyBorder="1" applyAlignment="1">
      <alignment horizontal="center" vertical="center" wrapText="1"/>
    </xf>
    <xf numFmtId="2" fontId="5" fillId="0" borderId="10" xfId="1" applyNumberFormat="1" applyFont="1" applyFill="1" applyBorder="1" applyAlignment="1">
      <alignment horizontal="center" vertical="center" wrapText="1"/>
    </xf>
    <xf numFmtId="40" fontId="8" fillId="2" borderId="4" xfId="4" applyNumberFormat="1" applyFont="1" applyFill="1" applyBorder="1" applyAlignment="1">
      <alignment vertical="center"/>
    </xf>
    <xf numFmtId="0" fontId="8" fillId="3" borderId="0" xfId="4" applyFont="1" applyFill="1" applyBorder="1" applyAlignment="1">
      <alignment vertical="center"/>
    </xf>
    <xf numFmtId="0" fontId="8" fillId="2" borderId="0" xfId="4" applyFont="1" applyFill="1" applyBorder="1" applyAlignment="1">
      <alignment vertical="center"/>
    </xf>
    <xf numFmtId="2" fontId="8" fillId="2" borderId="0" xfId="4" applyNumberFormat="1" applyFont="1" applyFill="1" applyBorder="1" applyAlignment="1">
      <alignment vertical="center"/>
    </xf>
    <xf numFmtId="4" fontId="8" fillId="2" borderId="5" xfId="4" applyNumberFormat="1" applyFont="1" applyFill="1" applyBorder="1" applyAlignment="1">
      <alignment vertical="center"/>
    </xf>
    <xf numFmtId="165" fontId="10" fillId="0" borderId="11" xfId="1" applyNumberFormat="1" applyFont="1" applyFill="1" applyBorder="1" applyAlignment="1">
      <alignment horizontal="center" vertical="center"/>
    </xf>
    <xf numFmtId="0" fontId="10" fillId="0" borderId="11" xfId="1" applyFont="1" applyFill="1" applyBorder="1" applyAlignment="1">
      <alignment horizontal="center" vertical="center"/>
    </xf>
    <xf numFmtId="0" fontId="10" fillId="0" borderId="11" xfId="1" applyFont="1" applyFill="1" applyBorder="1" applyAlignment="1">
      <alignment horizontal="left" vertical="center" wrapText="1"/>
    </xf>
    <xf numFmtId="2" fontId="10" fillId="0" borderId="11" xfId="1" applyNumberFormat="1" applyFont="1" applyFill="1" applyBorder="1" applyAlignment="1">
      <alignment horizontal="right" vertical="center"/>
    </xf>
    <xf numFmtId="4" fontId="10" fillId="0" borderId="11" xfId="1" applyNumberFormat="1" applyFont="1" applyFill="1" applyBorder="1" applyAlignment="1">
      <alignment horizontal="right" vertical="center"/>
    </xf>
    <xf numFmtId="0" fontId="1" fillId="0" borderId="0" xfId="1" applyFill="1" applyBorder="1"/>
    <xf numFmtId="165" fontId="10" fillId="0" borderId="4" xfId="1" applyNumberFormat="1" applyFont="1" applyFill="1" applyBorder="1" applyAlignment="1">
      <alignment horizontal="center" vertical="center"/>
    </xf>
    <xf numFmtId="0" fontId="10" fillId="0" borderId="0" xfId="1" applyFont="1" applyFill="1" applyBorder="1" applyAlignment="1">
      <alignment horizontal="center" vertical="center"/>
    </xf>
    <xf numFmtId="0" fontId="10" fillId="0" borderId="0" xfId="1" applyFont="1" applyFill="1" applyBorder="1" applyAlignment="1">
      <alignment horizontal="left" vertical="center" wrapText="1"/>
    </xf>
    <xf numFmtId="2" fontId="5" fillId="0" borderId="0" xfId="1" applyNumberFormat="1" applyFont="1" applyBorder="1" applyAlignment="1">
      <alignment horizontal="right" vertical="center"/>
    </xf>
    <xf numFmtId="4" fontId="10" fillId="0" borderId="0" xfId="1" applyNumberFormat="1" applyFont="1" applyBorder="1" applyAlignment="1">
      <alignment horizontal="right" vertical="center"/>
    </xf>
    <xf numFmtId="4" fontId="8" fillId="0" borderId="5" xfId="1" applyNumberFormat="1" applyFont="1" applyFill="1" applyBorder="1" applyAlignment="1">
      <alignment horizontal="right" vertical="center"/>
    </xf>
    <xf numFmtId="165" fontId="10" fillId="0" borderId="12" xfId="1" applyNumberFormat="1" applyFont="1" applyFill="1" applyBorder="1" applyAlignment="1">
      <alignment horizontal="center" vertical="center"/>
    </xf>
    <xf numFmtId="165" fontId="10" fillId="0" borderId="1" xfId="1" applyNumberFormat="1" applyFont="1" applyFill="1" applyBorder="1" applyAlignment="1">
      <alignment horizontal="center" vertical="center"/>
    </xf>
    <xf numFmtId="0" fontId="12" fillId="4" borderId="12" xfId="6" applyFont="1" applyFill="1" applyBorder="1" applyAlignment="1">
      <alignment horizontal="left" vertical="center"/>
    </xf>
    <xf numFmtId="0" fontId="12" fillId="4" borderId="13" xfId="6" applyFont="1" applyFill="1" applyBorder="1" applyAlignment="1">
      <alignment horizontal="left" vertical="center" wrapText="1"/>
    </xf>
    <xf numFmtId="2" fontId="12" fillId="4" borderId="13" xfId="6" applyNumberFormat="1" applyFont="1" applyFill="1" applyBorder="1" applyAlignment="1">
      <alignment horizontal="left" vertical="center" wrapText="1"/>
    </xf>
    <xf numFmtId="0" fontId="12" fillId="4" borderId="14" xfId="6" applyFont="1" applyFill="1" applyBorder="1" applyAlignment="1">
      <alignment horizontal="left" vertical="center" wrapText="1"/>
    </xf>
    <xf numFmtId="166" fontId="13" fillId="4" borderId="15" xfId="7" applyFont="1" applyFill="1" applyBorder="1" applyAlignment="1">
      <alignment horizontal="right" vertical="center" wrapText="1"/>
    </xf>
    <xf numFmtId="4" fontId="14" fillId="0" borderId="0" xfId="6" applyNumberFormat="1" applyFont="1" applyFill="1" applyBorder="1" applyAlignment="1">
      <alignment vertical="center"/>
    </xf>
    <xf numFmtId="0" fontId="1" fillId="0" borderId="0" xfId="1" applyAlignment="1">
      <alignment horizontal="center" vertical="center"/>
    </xf>
    <xf numFmtId="0" fontId="1" fillId="0" borderId="0" xfId="1" applyAlignment="1">
      <alignment horizontal="left" vertical="center"/>
    </xf>
    <xf numFmtId="0" fontId="1" fillId="0" borderId="0" xfId="1" applyAlignment="1">
      <alignment horizontal="left" vertical="center" wrapText="1"/>
    </xf>
    <xf numFmtId="2" fontId="1" fillId="0" borderId="0" xfId="1" applyNumberFormat="1" applyAlignment="1">
      <alignment horizontal="right" vertical="center"/>
    </xf>
    <xf numFmtId="4" fontId="1" fillId="0" borderId="0" xfId="1" applyNumberFormat="1" applyAlignment="1">
      <alignment horizontal="right" vertical="center"/>
    </xf>
    <xf numFmtId="4" fontId="0" fillId="0" borderId="0" xfId="1" applyNumberFormat="1" applyFont="1" applyAlignment="1">
      <alignment horizontal="right" vertical="center"/>
    </xf>
    <xf numFmtId="4" fontId="2" fillId="0" borderId="0" xfId="1" applyNumberFormat="1" applyFont="1" applyAlignment="1">
      <alignment horizontal="right" vertical="center"/>
    </xf>
    <xf numFmtId="0" fontId="1" fillId="5" borderId="0" xfId="1" applyFill="1" applyAlignment="1">
      <alignment horizontal="left" vertical="center" wrapText="1"/>
    </xf>
    <xf numFmtId="0" fontId="1" fillId="5" borderId="0" xfId="1" applyFill="1" applyAlignment="1">
      <alignment horizontal="center" vertical="center"/>
    </xf>
    <xf numFmtId="2" fontId="1" fillId="5" borderId="0" xfId="1" applyNumberFormat="1" applyFill="1" applyAlignment="1">
      <alignment horizontal="right" vertical="center"/>
    </xf>
    <xf numFmtId="4" fontId="1" fillId="5" borderId="0" xfId="1" applyNumberFormat="1" applyFill="1" applyAlignment="1">
      <alignment horizontal="right" vertical="center"/>
    </xf>
  </cellXfs>
  <cellStyles count="8">
    <cellStyle name="Moeda 2" xfId="7"/>
    <cellStyle name="Normal" xfId="0" builtinId="0"/>
    <cellStyle name="Normal 12" xfId="1"/>
    <cellStyle name="Normal 2 2_026 - 14 MED - Execução dos blocos de fundaçao P35 P32 P31 P30_TIII" xfId="5"/>
    <cellStyle name="Normal 5 4" xfId="4"/>
    <cellStyle name="Normal_CO09_controle 2" xfId="6"/>
    <cellStyle name="Porcentagem 10" xfId="2"/>
    <cellStyle name="Porcentagem 6 6"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externalLink" Target="externalLinks/externalLink38.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42" Type="http://schemas.openxmlformats.org/officeDocument/2006/relationships/externalLink" Target="externalLinks/externalLink41.xml"/><Relationship Id="rId47" Type="http://schemas.openxmlformats.org/officeDocument/2006/relationships/styles" Target="styles.xml"/><Relationship Id="rId7" Type="http://schemas.openxmlformats.org/officeDocument/2006/relationships/externalLink" Target="externalLinks/externalLink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9" Type="http://schemas.openxmlformats.org/officeDocument/2006/relationships/externalLink" Target="externalLinks/externalLink28.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externalLink" Target="externalLinks/externalLink39.xml"/><Relationship Id="rId45" Type="http://schemas.openxmlformats.org/officeDocument/2006/relationships/externalLink" Target="externalLinks/externalLink44.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49" Type="http://schemas.openxmlformats.org/officeDocument/2006/relationships/calcChain" Target="calcChain.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4" Type="http://schemas.openxmlformats.org/officeDocument/2006/relationships/externalLink" Target="externalLinks/externalLink43.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43" Type="http://schemas.openxmlformats.org/officeDocument/2006/relationships/externalLink" Target="externalLinks/externalLink42.xml"/><Relationship Id="rId48" Type="http://schemas.openxmlformats.org/officeDocument/2006/relationships/sharedStrings" Target="sharedStrings.xml"/><Relationship Id="rId8" Type="http://schemas.openxmlformats.org/officeDocument/2006/relationships/externalLink" Target="externalLinks/externalLink7.xml"/><Relationship Id="rId3" Type="http://schemas.openxmlformats.org/officeDocument/2006/relationships/externalLink" Target="externalLinks/externalLink2.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 Id="rId46" Type="http://schemas.openxmlformats.org/officeDocument/2006/relationships/theme" Target="theme/theme1.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1" Type="http://schemas.openxmlformats.org/officeDocument/2006/relationships/worksheet" Target="worksheets/sheet1.xml"/><Relationship Id="rId6"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2420471</xdr:colOff>
      <xdr:row>1</xdr:row>
      <xdr:rowOff>123264</xdr:rowOff>
    </xdr:from>
    <xdr:to>
      <xdr:col>4</xdr:col>
      <xdr:colOff>296283</xdr:colOff>
      <xdr:row>10</xdr:row>
      <xdr:rowOff>49891</xdr:rowOff>
    </xdr:to>
    <xdr:pic>
      <xdr:nvPicPr>
        <xdr:cNvPr id="2" name="Imagem 1"/>
        <xdr:cNvPicPr>
          <a:picLocks noChangeAspect="1"/>
        </xdr:cNvPicPr>
      </xdr:nvPicPr>
      <xdr:blipFill>
        <a:blip xmlns:r="http://schemas.openxmlformats.org/officeDocument/2006/relationships" r:embed="rId1"/>
        <a:stretch>
          <a:fillRect/>
        </a:stretch>
      </xdr:blipFill>
      <xdr:spPr>
        <a:xfrm>
          <a:off x="4001621" y="323289"/>
          <a:ext cx="4714762" cy="168875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araiso\DIRAM\(GEPENG%202)\PROCESSOS%20PARA%20LICITA&#199;&#195;O_2022\GPG072_Limpeza%20Canal%20Durinho%20da%20Valeta%20(SEI-070002.001458.2022)\3-%20Or&#231;amento\OR&#199;AMENTO%20DURINHO%20(&#193;REA%20FATIADA-VOLUME)-REV-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c-bp004398\gesp%20-%20diram2\Users\walisonfga\Desktop\Contrato%20M.%20Texeira\Rerar\1&#170;%20Rerra%20-%20HH%20-%20R03%20RV01.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araiso\DIRAM-GESP\DIRAM-GESP\Documents%20and%20Settings\joaocarlosfaria\Meus%20documentos\Downloads\orcament\TECNICO\GERAL\OBRAS\PROJETO%20MARANG&#193;\PLANILHAS%20REVISADAS%2024%20FEV\Esgoto\Maranga_Rede_24-02-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c-bp004398\gesp%20-%20diram2\Documents%20and%20Settings\Jos&#233;%20Carlos\Meus%20documentos\Jose%20Carlos\OHL\Projeto%20das%20BSO\BSO%20-%20Km%20343+700%20e%20070\BSO's%20-%20Rev.%2018-06-08%20(Ene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A4DF64D\MEM&#211;RIA%20DE%20CALCULO%20PISCINA%20OLIMPIC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paraiso\DIRAM-GESP\DIRAM-GESP\CGOM\GBG\Obra\2008\Praia%20da%20Guanabara\novo%20or&#231;amento\mem&#243;ria_final_rec_Pav_Marcos_trecho%20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Rio%20Fontinha\Estimativa\Mem&#243;ria%20Rio%20Fontinha_ALTERNATIVA%20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Obra\2008\Praia%20da%20Guanabara\Mem&#243;ria%20de%20c&#225;lculo\ordem%20siscob_vers&#227;o%20fca_Io%20julho%2007_antes%20e%20depoi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Rio%20Fontinha\Estimativa\mem&#243;ria%20praia%20da%20guanabara.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paraiso\DIRAM-GESP\DIRAM-GESP\dadosEmopmod.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M1503cgo5dpo003\shareddocs\Documents%20and%20Settings\Administrador.M1503CGOAPC7\Meus%20documentos\5&#170;%20GO\Modelo%20de%20Item%20Especial%20-%20ANEXO%20I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13%"/>
      <sheetName val="CRONOGRAMA"/>
      <sheetName val=" ORÇ. OBRA"/>
      <sheetName val="CURVA ABC"/>
      <sheetName val="ORÇ. ADM LOCAL"/>
      <sheetName val="1 - MC - ADM LOCAL"/>
      <sheetName val="2 - MC - ENCARGOS COMP."/>
      <sheetName val="3 - MC - SERV. PRELIMINAR"/>
      <sheetName val="4 - MC - DESPRENDIMENTO "/>
      <sheetName val="5 - MC - RETIRADA VEG. "/>
      <sheetName val="6 - MC - ECOBARREIRAS"/>
      <sheetName val="05.105.0900-..."/>
      <sheetName val="05.105.0901-.."/>
      <sheetName val="05.105.0800-..."/>
      <sheetName val="05.105.0801-..."/>
      <sheetName val="11.013.0110..."/>
      <sheetName val="10.014.0010..."/>
      <sheetName val="04.014.0091-..."/>
      <sheetName val="Indices de reajustamento"/>
      <sheetName val="Indices de reajustamento-EcoB"/>
      <sheetName val="Mapa de Cotação - Ecobarreira"/>
      <sheetName val="CONTROLE (2)"/>
      <sheetName val=" ORÇ. OBRA (DES)"/>
      <sheetName val="I0-022022 (ONE)"/>
      <sheetName val="I0-022022 (DES)"/>
      <sheetName val="EMOP 052019"/>
      <sheetName val="ECOBARREIRAS"/>
      <sheetName val="COMPOSIÇÃO 1"/>
    </sheetNames>
    <sheetDataSet>
      <sheetData sheetId="0"/>
      <sheetData sheetId="1">
        <row r="11">
          <cell r="B11" t="str">
            <v>SERVIÇOS DE LIMPEZA E REMOÇÃO DE VEGETAÇÃO NO DURINHO DA VALETA - CANAL DA FLECHA  - CAMPOS DOS GOYTACAZES - RJ</v>
          </cell>
        </row>
      </sheetData>
      <sheetData sheetId="2"/>
      <sheetData sheetId="3"/>
      <sheetData sheetId="4">
        <row r="9">
          <cell r="A9" t="str">
            <v>SERVIÇOS DE LIMPEZA E REMOÇÃO DE VEGETAÇÃO NO DURINHO DA VALETA - CANAL DA FLECHA  - CAMPOS DOS GOYTACAZES - RJ</v>
          </cell>
        </row>
        <row r="10">
          <cell r="A10" t="str">
            <v>ANEXO 05</v>
          </cell>
        </row>
        <row r="11">
          <cell r="A11" t="str">
            <v>PLANILHA ORÇAMENTÁRIA</v>
          </cell>
        </row>
        <row r="12">
          <cell r="F12">
            <v>0.13</v>
          </cell>
          <cell r="G12" t="str">
            <v>I0: 02/2022</v>
          </cell>
        </row>
        <row r="13">
          <cell r="A13" t="str">
            <v xml:space="preserve">ITEM </v>
          </cell>
          <cell r="B13" t="str">
            <v>CÓDIGO</v>
          </cell>
          <cell r="C13" t="str">
            <v>DESCRIÇÃO</v>
          </cell>
          <cell r="D13" t="str">
            <v>UNIDADE</v>
          </cell>
          <cell r="E13" t="str">
            <v>QUANTIDADE</v>
          </cell>
          <cell r="F13" t="str">
            <v>PREÇO UNITÁRIO</v>
          </cell>
          <cell r="G13" t="str">
            <v>TOTAL</v>
          </cell>
        </row>
        <row r="14">
          <cell r="B14" t="str">
            <v>EMOP/SCO</v>
          </cell>
        </row>
        <row r="16">
          <cell r="A16" t="str">
            <v>1.</v>
          </cell>
          <cell r="B16" t="str">
            <v>ADMINISTRAÇÃO LOCAL</v>
          </cell>
          <cell r="G16">
            <v>275063.63</v>
          </cell>
        </row>
        <row r="17">
          <cell r="A17" t="str">
            <v>1.1</v>
          </cell>
          <cell r="B17" t="str">
            <v>05.105.0130-0</v>
          </cell>
          <cell r="C17" t="str">
            <v>MAO-DE-OBRA DE ENGENHEIRO OU ARQUITETO JR.,INCLUSIVE ENCARGOS SOCIAIS</v>
          </cell>
          <cell r="D17" t="str">
            <v>MES</v>
          </cell>
          <cell r="E17">
            <v>6</v>
          </cell>
          <cell r="F17">
            <v>20546.292799999999</v>
          </cell>
          <cell r="G17">
            <v>123277.75</v>
          </cell>
        </row>
        <row r="18">
          <cell r="A18" t="str">
            <v>1.2</v>
          </cell>
          <cell r="B18" t="str">
            <v>05.105.0121-0</v>
          </cell>
          <cell r="C18" t="str">
            <v>MAO-DE-OBRA DE APONTADOR,INCLUSIVE ENCARGOS SOCIAIS</v>
          </cell>
          <cell r="D18" t="str">
            <v>MES</v>
          </cell>
          <cell r="E18">
            <v>6</v>
          </cell>
          <cell r="F18">
            <v>5381.6927999999998</v>
          </cell>
          <cell r="G18">
            <v>32290.15</v>
          </cell>
        </row>
        <row r="19">
          <cell r="A19" t="str">
            <v>1.3</v>
          </cell>
          <cell r="B19" t="str">
            <v>05.105.0126-0</v>
          </cell>
          <cell r="C19" t="str">
            <v>MAO-DE-OBRA DE FEITOR (ENCARREGADO DE TURMA),INCLUSIVE ENCARGOS SOCIAIS</v>
          </cell>
          <cell r="D19" t="str">
            <v>MES</v>
          </cell>
          <cell r="E19">
            <v>6</v>
          </cell>
          <cell r="F19">
            <v>6290.5743999999995</v>
          </cell>
          <cell r="G19">
            <v>37743.440000000002</v>
          </cell>
        </row>
        <row r="20">
          <cell r="A20" t="str">
            <v>1.4</v>
          </cell>
          <cell r="B20" t="str">
            <v>05.105.0100-0</v>
          </cell>
          <cell r="C20" t="str">
            <v>MAO-DE-OBRA DE VIGIA,INCLUSIVE ENCARGOS SOCIAIS</v>
          </cell>
          <cell r="D20" t="str">
            <v>MES</v>
          </cell>
          <cell r="E20">
            <v>6</v>
          </cell>
          <cell r="F20">
            <v>3466.4783999999995</v>
          </cell>
          <cell r="G20">
            <v>20798.87</v>
          </cell>
        </row>
        <row r="21">
          <cell r="A21" t="str">
            <v>1.5</v>
          </cell>
          <cell r="B21" t="str">
            <v>19.004.0045-2</v>
          </cell>
          <cell r="C21" t="str">
            <v>VEICULO DE PASSEIO,5 PASSAGEIROS,MOTOR BICOMBUSTIVEL (GASOLINA E ALCOOL) DE 1.0 LITRO,EXCLUSIVE MOTORISTA</v>
          </cell>
          <cell r="D21" t="str">
            <v>H</v>
          </cell>
          <cell r="E21">
            <v>739.2</v>
          </cell>
          <cell r="F21">
            <v>61.664099999999998</v>
          </cell>
          <cell r="G21">
            <v>45582.1</v>
          </cell>
        </row>
        <row r="22">
          <cell r="A22" t="str">
            <v>1.6</v>
          </cell>
          <cell r="B22" t="str">
            <v>19.004.0045-4</v>
          </cell>
          <cell r="C22" t="str">
            <v>VEICULO DE PASSEIO,5 PASSAGEIROS,MOTOR BICOMBUSTIVEL (GASOLINA E ALCOOL) DE 1.0 LITRO,EXCLUSIVE MOTORISTA</v>
          </cell>
          <cell r="D22" t="str">
            <v>H</v>
          </cell>
          <cell r="E22">
            <v>316.8</v>
          </cell>
          <cell r="F22">
            <v>7.1754999999999987</v>
          </cell>
          <cell r="G22">
            <v>2273.19</v>
          </cell>
        </row>
        <row r="23">
          <cell r="A23" t="str">
            <v>1.7</v>
          </cell>
          <cell r="B23" t="str">
            <v>05.100.0900-0</v>
          </cell>
          <cell r="C23" t="str">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ell>
          <cell r="D23" t="str">
            <v>UR</v>
          </cell>
          <cell r="E23">
            <v>381.92</v>
          </cell>
          <cell r="F23">
            <v>34.295499999999997</v>
          </cell>
          <cell r="G23">
            <v>13098.13</v>
          </cell>
        </row>
        <row r="24">
          <cell r="C24" t="str">
            <v>TOTAL</v>
          </cell>
          <cell r="G24">
            <v>275063.63</v>
          </cell>
        </row>
        <row r="26">
          <cell r="A26" t="str">
            <v>1.0</v>
          </cell>
          <cell r="B26" t="str">
            <v>01.001.0001-5</v>
          </cell>
          <cell r="C26" t="str">
            <v>ADMINISTRAÇÃO LOCAL</v>
          </cell>
          <cell r="D26" t="str">
            <v>UN</v>
          </cell>
          <cell r="E26">
            <v>1</v>
          </cell>
          <cell r="G26">
            <v>275063.63</v>
          </cell>
        </row>
      </sheetData>
      <sheetData sheetId="5"/>
      <sheetData sheetId="6">
        <row r="13">
          <cell r="B13" t="str">
            <v>SERVIÇOS DE LIMPEZA E REMOÇÃO DE VEGETAÇÃO NO DURINHO DA VALETA - CANAL DA FLECHA  - CAMPOS DOS GOYTACAZES - RJ</v>
          </cell>
        </row>
        <row r="14">
          <cell r="B14" t="str">
            <v>ANEXO 05</v>
          </cell>
        </row>
        <row r="15">
          <cell r="B15" t="str">
            <v xml:space="preserve">MEMÓRIA DE CÁLCULO </v>
          </cell>
        </row>
        <row r="16">
          <cell r="A16" t="str">
            <v>2.</v>
          </cell>
          <cell r="B16" t="str">
            <v>ENCARGOS COMPLEMENTARES</v>
          </cell>
        </row>
        <row r="17">
          <cell r="B17" t="str">
            <v>ÍTEM</v>
          </cell>
          <cell r="C17" t="str">
            <v>CODIGO</v>
          </cell>
          <cell r="D17" t="str">
            <v>DESCRIÇÃO</v>
          </cell>
          <cell r="P17" t="str">
            <v>UNIDADE</v>
          </cell>
          <cell r="Q17" t="str">
            <v>TOTAL</v>
          </cell>
        </row>
        <row r="18">
          <cell r="B18" t="str">
            <v>2.1</v>
          </cell>
          <cell r="C18" t="str">
            <v>05.100.0026-0</v>
          </cell>
          <cell r="D18" t="str">
            <v>VALE TRANSPORTE, CONSIDERANDO PASSAGEM IDA E VOLTA</v>
          </cell>
          <cell r="E18" t="b">
            <v>0</v>
          </cell>
          <cell r="F18" t="b">
            <v>0</v>
          </cell>
          <cell r="G18" t="b">
            <v>0</v>
          </cell>
          <cell r="H18" t="b">
            <v>0</v>
          </cell>
          <cell r="I18" t="b">
            <v>0</v>
          </cell>
          <cell r="J18" t="b">
            <v>0</v>
          </cell>
          <cell r="K18" t="b">
            <v>0</v>
          </cell>
          <cell r="L18" t="b">
            <v>0</v>
          </cell>
          <cell r="M18" t="b">
            <v>0</v>
          </cell>
          <cell r="N18" t="b">
            <v>0</v>
          </cell>
          <cell r="O18" t="b">
            <v>0</v>
          </cell>
          <cell r="P18" t="str">
            <v>UN</v>
          </cell>
          <cell r="Q18">
            <v>3036</v>
          </cell>
        </row>
        <row r="20">
          <cell r="D20" t="str">
            <v>Itens referente</v>
          </cell>
          <cell r="H20" t="str">
            <v>Qt. De Profissionais</v>
          </cell>
          <cell r="J20" t="str">
            <v>Prazo</v>
          </cell>
          <cell r="L20" t="str">
            <v>Período</v>
          </cell>
          <cell r="N20" t="str">
            <v>Total</v>
          </cell>
        </row>
        <row r="21">
          <cell r="C21" t="str">
            <v>Apontador</v>
          </cell>
          <cell r="D21" t="str">
            <v>1.2</v>
          </cell>
          <cell r="H21">
            <v>1</v>
          </cell>
          <cell r="I21" t="str">
            <v>x</v>
          </cell>
          <cell r="J21">
            <v>22</v>
          </cell>
          <cell r="K21" t="str">
            <v>x</v>
          </cell>
          <cell r="L21">
            <v>6</v>
          </cell>
          <cell r="M21" t="str">
            <v>=</v>
          </cell>
          <cell r="N21">
            <v>132</v>
          </cell>
        </row>
        <row r="22">
          <cell r="C22" t="str">
            <v>Feitor</v>
          </cell>
          <cell r="D22" t="str">
            <v>1.3</v>
          </cell>
          <cell r="H22">
            <v>1</v>
          </cell>
          <cell r="I22" t="str">
            <v>x</v>
          </cell>
          <cell r="J22">
            <v>22</v>
          </cell>
          <cell r="K22" t="str">
            <v>x</v>
          </cell>
          <cell r="L22">
            <v>6</v>
          </cell>
          <cell r="M22" t="str">
            <v>=</v>
          </cell>
          <cell r="N22">
            <v>132</v>
          </cell>
        </row>
        <row r="23">
          <cell r="C23" t="str">
            <v xml:space="preserve">Vigilante </v>
          </cell>
          <cell r="D23" t="str">
            <v>1.4</v>
          </cell>
          <cell r="H23">
            <v>1</v>
          </cell>
          <cell r="I23" t="str">
            <v>x</v>
          </cell>
          <cell r="J23">
            <v>22</v>
          </cell>
          <cell r="K23" t="str">
            <v>x</v>
          </cell>
          <cell r="L23">
            <v>6</v>
          </cell>
          <cell r="M23" t="str">
            <v>=</v>
          </cell>
          <cell r="N23">
            <v>132</v>
          </cell>
        </row>
        <row r="24">
          <cell r="C24" t="str">
            <v>Op. de Máq.</v>
          </cell>
          <cell r="D24" t="str">
            <v>4.1 / 5.1 / 5.2 / 5.3 / 5.5 / 6.5</v>
          </cell>
          <cell r="H24">
            <v>5</v>
          </cell>
          <cell r="I24" t="str">
            <v>x</v>
          </cell>
          <cell r="J24">
            <v>22</v>
          </cell>
          <cell r="K24" t="str">
            <v>x</v>
          </cell>
          <cell r="L24">
            <v>6</v>
          </cell>
          <cell r="M24" t="str">
            <v>=</v>
          </cell>
          <cell r="N24">
            <v>660</v>
          </cell>
        </row>
        <row r="25">
          <cell r="C25" t="str">
            <v>Servente</v>
          </cell>
          <cell r="D25" t="str">
            <v>4.1 / 5.1 / 5.2</v>
          </cell>
          <cell r="H25">
            <v>14</v>
          </cell>
          <cell r="I25" t="str">
            <v>x</v>
          </cell>
          <cell r="J25">
            <v>22</v>
          </cell>
          <cell r="K25" t="str">
            <v>x</v>
          </cell>
          <cell r="L25">
            <v>6</v>
          </cell>
          <cell r="M25" t="str">
            <v>=</v>
          </cell>
          <cell r="N25">
            <v>1848</v>
          </cell>
        </row>
        <row r="26">
          <cell r="C26" t="str">
            <v>Motorista</v>
          </cell>
          <cell r="D26" t="str">
            <v>5.4</v>
          </cell>
          <cell r="H26">
            <v>1</v>
          </cell>
          <cell r="I26" t="str">
            <v>x</v>
          </cell>
          <cell r="J26">
            <v>22</v>
          </cell>
          <cell r="K26" t="str">
            <v>x</v>
          </cell>
          <cell r="L26">
            <v>6</v>
          </cell>
          <cell r="M26" t="str">
            <v>=</v>
          </cell>
          <cell r="N26">
            <v>132</v>
          </cell>
        </row>
        <row r="28">
          <cell r="B28" t="str">
            <v>2.2</v>
          </cell>
          <cell r="C28" t="str">
            <v>05.100.0020-0</v>
          </cell>
          <cell r="D28" t="str">
            <v>CAFE DA MANHA, CONFORME CONVENCAO DO TRABALHO PARA CONSTRUCAO CIVIL E CONDICOES HIGIENICAS E SANITARIAS ADEQUADAS</v>
          </cell>
          <cell r="E28" t="b">
            <v>0</v>
          </cell>
          <cell r="F28" t="b">
            <v>0</v>
          </cell>
          <cell r="G28" t="b">
            <v>0</v>
          </cell>
          <cell r="H28" t="b">
            <v>0</v>
          </cell>
          <cell r="I28" t="b">
            <v>0</v>
          </cell>
          <cell r="J28" t="b">
            <v>0</v>
          </cell>
          <cell r="K28" t="b">
            <v>0</v>
          </cell>
          <cell r="L28" t="b">
            <v>0</v>
          </cell>
          <cell r="M28" t="b">
            <v>0</v>
          </cell>
          <cell r="N28" t="b">
            <v>0</v>
          </cell>
          <cell r="O28" t="b">
            <v>0</v>
          </cell>
          <cell r="P28" t="str">
            <v>UN</v>
          </cell>
          <cell r="Q28">
            <v>3036</v>
          </cell>
        </row>
        <row r="30">
          <cell r="H30" t="str">
            <v>Qt. De Profissionais</v>
          </cell>
          <cell r="J30" t="str">
            <v>Dias</v>
          </cell>
          <cell r="L30" t="str">
            <v>Período</v>
          </cell>
          <cell r="N30" t="str">
            <v>Total</v>
          </cell>
        </row>
        <row r="31">
          <cell r="C31" t="str">
            <v>Café da manhã para os colaboradores</v>
          </cell>
          <cell r="H31">
            <v>23</v>
          </cell>
          <cell r="I31" t="str">
            <v>x</v>
          </cell>
          <cell r="J31">
            <v>22</v>
          </cell>
          <cell r="K31" t="str">
            <v>x</v>
          </cell>
          <cell r="L31">
            <v>6</v>
          </cell>
          <cell r="M31" t="str">
            <v>=</v>
          </cell>
          <cell r="N31">
            <v>3036</v>
          </cell>
        </row>
        <row r="33">
          <cell r="B33" t="str">
            <v>2.3</v>
          </cell>
          <cell r="C33" t="str">
            <v>05.100.0022-0</v>
          </cell>
          <cell r="D33" t="str">
            <v>REFEICAO CONFORME CONVENCAO DO TRABALHO PARA CONSTRUCAO CIVIL E CONDICOES HIGIENICAS E SANITARIAS ADEQUADAS</v>
          </cell>
          <cell r="E33" t="b">
            <v>0</v>
          </cell>
          <cell r="F33" t="b">
            <v>0</v>
          </cell>
          <cell r="G33" t="b">
            <v>0</v>
          </cell>
          <cell r="H33" t="b">
            <v>0</v>
          </cell>
          <cell r="I33" t="b">
            <v>0</v>
          </cell>
          <cell r="J33" t="b">
            <v>0</v>
          </cell>
          <cell r="K33" t="b">
            <v>0</v>
          </cell>
          <cell r="L33" t="b">
            <v>0</v>
          </cell>
          <cell r="M33" t="b">
            <v>0</v>
          </cell>
          <cell r="N33" t="b">
            <v>0</v>
          </cell>
          <cell r="O33" t="b">
            <v>0</v>
          </cell>
          <cell r="P33" t="str">
            <v>UN</v>
          </cell>
          <cell r="Q33">
            <v>3036</v>
          </cell>
        </row>
        <row r="35">
          <cell r="H35" t="str">
            <v>Qt. De Profissionais</v>
          </cell>
          <cell r="J35" t="str">
            <v>Dias</v>
          </cell>
          <cell r="L35" t="str">
            <v>Período</v>
          </cell>
          <cell r="N35" t="str">
            <v>Total</v>
          </cell>
        </row>
        <row r="36">
          <cell r="C36" t="str">
            <v>Almoço para os colaboradores</v>
          </cell>
          <cell r="H36">
            <v>23</v>
          </cell>
          <cell r="I36" t="str">
            <v>x</v>
          </cell>
          <cell r="J36">
            <v>22</v>
          </cell>
          <cell r="K36" t="str">
            <v>x</v>
          </cell>
          <cell r="L36">
            <v>6</v>
          </cell>
          <cell r="M36" t="str">
            <v>=</v>
          </cell>
          <cell r="N36">
            <v>3036</v>
          </cell>
        </row>
      </sheetData>
      <sheetData sheetId="7">
        <row r="13">
          <cell r="B13" t="str">
            <v>SERVIÇOS DE LIMPEZA E REMOÇÃO DE VEGETAÇÃO NO DURINHO DA VALETA - CANAL DA FLECHA  - CAMPOS DOS GOYTACAZES - RJ</v>
          </cell>
        </row>
        <row r="14">
          <cell r="B14" t="str">
            <v>ANEXO 05</v>
          </cell>
        </row>
        <row r="15">
          <cell r="B15" t="str">
            <v xml:space="preserve">MEMÓRIA DE CÁLCULO </v>
          </cell>
        </row>
        <row r="16">
          <cell r="A16" t="str">
            <v>3.</v>
          </cell>
          <cell r="B16" t="str">
            <v>SERVIÇO PRELIMINAR</v>
          </cell>
        </row>
        <row r="17">
          <cell r="B17" t="str">
            <v>ÍTEM</v>
          </cell>
          <cell r="C17" t="str">
            <v>CODIGO</v>
          </cell>
          <cell r="D17" t="str">
            <v>DESCRIÇÃO</v>
          </cell>
          <cell r="P17" t="str">
            <v>UNIDADE</v>
          </cell>
          <cell r="Q17" t="str">
            <v>TOTAL</v>
          </cell>
        </row>
        <row r="18">
          <cell r="B18" t="str">
            <v>3.1</v>
          </cell>
          <cell r="C18" t="str">
            <v>02.006.0015-0</v>
          </cell>
          <cell r="D18" t="str">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cell r="E18" t="b">
            <v>0</v>
          </cell>
          <cell r="F18" t="b">
            <v>0</v>
          </cell>
          <cell r="G18" t="b">
            <v>0</v>
          </cell>
          <cell r="H18" t="b">
            <v>0</v>
          </cell>
          <cell r="I18" t="b">
            <v>0</v>
          </cell>
          <cell r="J18" t="b">
            <v>0</v>
          </cell>
          <cell r="K18" t="b">
            <v>0</v>
          </cell>
          <cell r="L18" t="b">
            <v>0</v>
          </cell>
          <cell r="M18" t="b">
            <v>0</v>
          </cell>
          <cell r="N18" t="b">
            <v>0</v>
          </cell>
          <cell r="O18" t="b">
            <v>0</v>
          </cell>
          <cell r="P18" t="str">
            <v>UNXMES</v>
          </cell>
          <cell r="Q18">
            <v>6</v>
          </cell>
        </row>
        <row r="20">
          <cell r="H20" t="str">
            <v>Quantidade</v>
          </cell>
          <cell r="J20" t="str">
            <v>Período</v>
          </cell>
          <cell r="N20" t="str">
            <v>Total</v>
          </cell>
        </row>
        <row r="21">
          <cell r="C21" t="str">
            <v>Container para Escritório</v>
          </cell>
          <cell r="H21">
            <v>1</v>
          </cell>
          <cell r="I21" t="str">
            <v>x</v>
          </cell>
          <cell r="J21">
            <v>6</v>
          </cell>
          <cell r="M21" t="str">
            <v>=</v>
          </cell>
          <cell r="N21">
            <v>6</v>
          </cell>
        </row>
        <row r="23">
          <cell r="B23" t="str">
            <v>3.2</v>
          </cell>
          <cell r="C23" t="str">
            <v>02.006.0025-0</v>
          </cell>
          <cell r="D23" t="str">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cell r="E23" t="b">
            <v>0</v>
          </cell>
          <cell r="F23" t="b">
            <v>0</v>
          </cell>
          <cell r="G23" t="b">
            <v>0</v>
          </cell>
          <cell r="H23" t="b">
            <v>0</v>
          </cell>
          <cell r="I23" t="b">
            <v>0</v>
          </cell>
          <cell r="J23" t="b">
            <v>0</v>
          </cell>
          <cell r="K23" t="b">
            <v>0</v>
          </cell>
          <cell r="L23" t="b">
            <v>0</v>
          </cell>
          <cell r="M23" t="b">
            <v>0</v>
          </cell>
          <cell r="N23" t="e">
            <v>#REF!</v>
          </cell>
          <cell r="O23" t="b">
            <v>0</v>
          </cell>
          <cell r="P23" t="str">
            <v>UNXMES</v>
          </cell>
          <cell r="Q23">
            <v>6</v>
          </cell>
        </row>
        <row r="25">
          <cell r="H25" t="str">
            <v>Quantidade</v>
          </cell>
          <cell r="J25" t="str">
            <v>Período</v>
          </cell>
          <cell r="N25" t="str">
            <v>Total</v>
          </cell>
        </row>
        <row r="26">
          <cell r="C26" t="str">
            <v>Container para banheiro e vestiário</v>
          </cell>
          <cell r="H26">
            <v>1</v>
          </cell>
          <cell r="I26" t="str">
            <v>x</v>
          </cell>
          <cell r="J26">
            <v>6</v>
          </cell>
          <cell r="M26" t="str">
            <v>=</v>
          </cell>
          <cell r="N26">
            <v>6</v>
          </cell>
        </row>
        <row r="28">
          <cell r="B28" t="str">
            <v>3.3</v>
          </cell>
          <cell r="C28" t="str">
            <v>AD 20.15.0100</v>
          </cell>
          <cell r="D28" t="str">
            <v>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v>
          </cell>
          <cell r="E28" t="b">
            <v>0</v>
          </cell>
          <cell r="F28" t="b">
            <v>0</v>
          </cell>
          <cell r="G28" t="b">
            <v>0</v>
          </cell>
          <cell r="H28" t="b">
            <v>0</v>
          </cell>
          <cell r="I28" t="b">
            <v>0</v>
          </cell>
          <cell r="J28" t="b">
            <v>0</v>
          </cell>
          <cell r="K28" t="b">
            <v>0</v>
          </cell>
          <cell r="L28" t="b">
            <v>0</v>
          </cell>
          <cell r="M28" t="e">
            <v>#REF!</v>
          </cell>
          <cell r="N28" t="b">
            <v>0</v>
          </cell>
          <cell r="O28" t="b">
            <v>0</v>
          </cell>
          <cell r="P28" t="str">
            <v>un.mes</v>
          </cell>
          <cell r="Q28">
            <v>6</v>
          </cell>
        </row>
        <row r="30">
          <cell r="H30" t="str">
            <v>Quantidade</v>
          </cell>
          <cell r="J30" t="str">
            <v>Mobilização e Desmobilização</v>
          </cell>
          <cell r="N30" t="str">
            <v>Total</v>
          </cell>
        </row>
        <row r="31">
          <cell r="C31" t="str">
            <v>Container para Almoxarifado</v>
          </cell>
          <cell r="H31">
            <v>1</v>
          </cell>
          <cell r="I31" t="str">
            <v>x</v>
          </cell>
          <cell r="J31">
            <v>6</v>
          </cell>
          <cell r="M31" t="str">
            <v>=</v>
          </cell>
          <cell r="N31">
            <v>6</v>
          </cell>
        </row>
        <row r="33">
          <cell r="B33" t="str">
            <v>3.4</v>
          </cell>
          <cell r="C33" t="str">
            <v>04.013.0015-0</v>
          </cell>
          <cell r="D33" t="str">
            <v>CARGA E DESCARGA DE CONTAINER,SEGUNDO DESCRICAO DA FAMILIA 02.006</v>
          </cell>
          <cell r="E33" t="b">
            <v>0</v>
          </cell>
          <cell r="F33" t="b">
            <v>0</v>
          </cell>
          <cell r="G33" t="b">
            <v>0</v>
          </cell>
          <cell r="H33" t="b">
            <v>0</v>
          </cell>
          <cell r="I33" t="b">
            <v>0</v>
          </cell>
          <cell r="J33" t="b">
            <v>0</v>
          </cell>
          <cell r="K33" t="b">
            <v>0</v>
          </cell>
          <cell r="L33" t="b">
            <v>0</v>
          </cell>
          <cell r="M33" t="b">
            <v>0</v>
          </cell>
          <cell r="N33" t="e">
            <v>#REF!</v>
          </cell>
          <cell r="O33" t="b">
            <v>0</v>
          </cell>
          <cell r="P33" t="str">
            <v>UN</v>
          </cell>
          <cell r="Q33">
            <v>6</v>
          </cell>
        </row>
        <row r="35">
          <cell r="H35" t="str">
            <v>Quantidade</v>
          </cell>
          <cell r="J35" t="str">
            <v>Mob. Desmob.</v>
          </cell>
          <cell r="N35" t="str">
            <v>Total</v>
          </cell>
        </row>
        <row r="36">
          <cell r="C36" t="str">
            <v>Carga e descarga de Container</v>
          </cell>
          <cell r="H36">
            <v>3</v>
          </cell>
          <cell r="I36" t="str">
            <v>x</v>
          </cell>
          <cell r="J36">
            <v>2</v>
          </cell>
          <cell r="M36" t="str">
            <v>=</v>
          </cell>
          <cell r="N36">
            <v>6</v>
          </cell>
        </row>
        <row r="38">
          <cell r="B38" t="str">
            <v>3.5</v>
          </cell>
          <cell r="C38" t="str">
            <v>04.005.0300-0</v>
          </cell>
          <cell r="D38" t="str">
            <v>TRANSPORTE DE CONTAINER,SEGUNDO DESCRICAO DA FAMILIA 02.006,EXCLUSIVE CARGA E DESCARGA(VIDE ITEM 04.013.0015)</v>
          </cell>
          <cell r="E38" t="b">
            <v>0</v>
          </cell>
          <cell r="F38" t="b">
            <v>0</v>
          </cell>
          <cell r="G38" t="b">
            <v>0</v>
          </cell>
          <cell r="H38" t="b">
            <v>0</v>
          </cell>
          <cell r="I38" t="b">
            <v>0</v>
          </cell>
          <cell r="J38" t="b">
            <v>0</v>
          </cell>
          <cell r="K38" t="b">
            <v>0</v>
          </cell>
          <cell r="L38" t="b">
            <v>0</v>
          </cell>
          <cell r="M38" t="b">
            <v>0</v>
          </cell>
          <cell r="N38" t="e">
            <v>#REF!</v>
          </cell>
          <cell r="O38" t="b">
            <v>0</v>
          </cell>
          <cell r="P38" t="str">
            <v>UNXKM</v>
          </cell>
          <cell r="Q38">
            <v>843</v>
          </cell>
        </row>
        <row r="60">
          <cell r="H60" t="str">
            <v>Quantidade</v>
          </cell>
          <cell r="J60" t="str">
            <v>DMT</v>
          </cell>
          <cell r="N60" t="str">
            <v>Total</v>
          </cell>
        </row>
        <row r="61">
          <cell r="C61" t="str">
            <v xml:space="preserve">Transporte de Container considerando ponto de </v>
          </cell>
          <cell r="H61">
            <v>3</v>
          </cell>
          <cell r="I61" t="str">
            <v>x</v>
          </cell>
          <cell r="J61">
            <v>281</v>
          </cell>
          <cell r="M61" t="str">
            <v>=</v>
          </cell>
          <cell r="N61">
            <v>843</v>
          </cell>
        </row>
        <row r="62">
          <cell r="C62" t="str">
            <v>partida próxino ao marco "0" da Av. Brasil.</v>
          </cell>
        </row>
        <row r="64">
          <cell r="B64" t="str">
            <v>3.6</v>
          </cell>
          <cell r="C64" t="str">
            <v>18.021.0035-0</v>
          </cell>
          <cell r="D64" t="str">
            <v>RESERVATORIO APOIADO PARA ARMAZENAMENTO DE AGUA POTAVEL OU PARA APROVEITAMENTO DE AGUA DA CHUVA AAC,EM FIBRA DE VIDRO OUPOLIETILENO,COM CAPACIDADE EM TORNO DE 1000L,INCLUSIVE TAMPA DE VEDACAO COM ESCOTILHA E FIXADORES,CONFORME ABNT NBR 15527,12217 E 8220.FORNECIMENTO</v>
          </cell>
          <cell r="E64" t="e">
            <v>#REF!</v>
          </cell>
          <cell r="F64" t="e">
            <v>#REF!</v>
          </cell>
          <cell r="G64" t="e">
            <v>#REF!</v>
          </cell>
          <cell r="H64" t="e">
            <v>#REF!</v>
          </cell>
          <cell r="I64" t="e">
            <v>#REF!</v>
          </cell>
          <cell r="J64" t="e">
            <v>#REF!</v>
          </cell>
          <cell r="K64" t="e">
            <v>#REF!</v>
          </cell>
          <cell r="L64" t="e">
            <v>#REF!</v>
          </cell>
          <cell r="M64" t="e">
            <v>#REF!</v>
          </cell>
          <cell r="N64" t="e">
            <v>#REF!</v>
          </cell>
          <cell r="O64" t="e">
            <v>#REF!</v>
          </cell>
          <cell r="P64" t="str">
            <v>UN</v>
          </cell>
          <cell r="Q64">
            <v>1</v>
          </cell>
        </row>
        <row r="66">
          <cell r="J66" t="str">
            <v>Quantidade</v>
          </cell>
          <cell r="N66" t="str">
            <v>Total</v>
          </cell>
        </row>
        <row r="67">
          <cell r="C67" t="str">
            <v>Fornecimento de Reservatório de água do Canteiro de Obra</v>
          </cell>
          <cell r="J67">
            <v>1</v>
          </cell>
          <cell r="M67" t="str">
            <v>=</v>
          </cell>
          <cell r="N67">
            <v>1</v>
          </cell>
        </row>
        <row r="69">
          <cell r="B69" t="str">
            <v>3.7</v>
          </cell>
          <cell r="C69" t="str">
            <v>15.028.0010-0</v>
          </cell>
          <cell r="D69" t="str">
            <v>COLOCACAO DE RESERVATORIO DE FIBROCIMENTO,FIBRA DE VIDRO OUSEMELHANTE COM 1000L,INCLUSIVE PECAS DE APOIO EM ALVENARIA EMADEIRA SERRADA,E FLANGES DE LIGACAO HIDRAULICA,EXCLUSIVE FORNECIMENTO DO RESERVATORIO</v>
          </cell>
          <cell r="E69" t="b">
            <v>0</v>
          </cell>
          <cell r="F69" t="b">
            <v>0</v>
          </cell>
          <cell r="G69" t="b">
            <v>0</v>
          </cell>
          <cell r="H69" t="b">
            <v>0</v>
          </cell>
          <cell r="I69" t="b">
            <v>0</v>
          </cell>
          <cell r="J69" t="b">
            <v>0</v>
          </cell>
          <cell r="K69" t="b">
            <v>0</v>
          </cell>
          <cell r="L69" t="b">
            <v>0</v>
          </cell>
          <cell r="M69" t="e">
            <v>#REF!</v>
          </cell>
          <cell r="N69" t="b">
            <v>0</v>
          </cell>
          <cell r="O69" t="b">
            <v>0</v>
          </cell>
          <cell r="P69" t="str">
            <v>UN</v>
          </cell>
          <cell r="Q69">
            <v>1</v>
          </cell>
        </row>
        <row r="71">
          <cell r="J71" t="str">
            <v>Quantidade</v>
          </cell>
          <cell r="N71" t="str">
            <v>Total</v>
          </cell>
        </row>
        <row r="72">
          <cell r="C72" t="str">
            <v>Instalação de Reservatório de água do Canteiro de Obra</v>
          </cell>
          <cell r="J72">
            <v>1</v>
          </cell>
          <cell r="M72" t="str">
            <v>=</v>
          </cell>
          <cell r="N72">
            <v>1</v>
          </cell>
        </row>
        <row r="74">
          <cell r="B74" t="str">
            <v>3.8</v>
          </cell>
          <cell r="C74" t="str">
            <v>02.015.0001-0</v>
          </cell>
          <cell r="D74" t="str">
            <v>INSTALACAO E LIGACAO PROVISORIA PARA ABASTECIMENTO DE AGUA EESGOTAMENTO SANITARIO EM CANTEIRO DE OBRAS,INCLUSIVE ESCAVACAO,EXCLUSIVE REPOSICAO DA PAVIMENTACAO DO LOGRADOURO PUBLICO</v>
          </cell>
          <cell r="E74" t="b">
            <v>0</v>
          </cell>
          <cell r="F74" t="b">
            <v>0</v>
          </cell>
          <cell r="G74" t="b">
            <v>0</v>
          </cell>
          <cell r="H74" t="b">
            <v>0</v>
          </cell>
          <cell r="I74" t="b">
            <v>0</v>
          </cell>
          <cell r="J74" t="b">
            <v>0</v>
          </cell>
          <cell r="K74" t="b">
            <v>0</v>
          </cell>
          <cell r="L74" t="b">
            <v>0</v>
          </cell>
          <cell r="M74" t="e">
            <v>#REF!</v>
          </cell>
          <cell r="N74" t="b">
            <v>0</v>
          </cell>
          <cell r="O74" t="b">
            <v>0</v>
          </cell>
          <cell r="P74" t="str">
            <v>UN</v>
          </cell>
          <cell r="Q74">
            <v>1</v>
          </cell>
        </row>
        <row r="76">
          <cell r="J76" t="str">
            <v>Quantidade</v>
          </cell>
          <cell r="N76" t="str">
            <v>Total</v>
          </cell>
        </row>
        <row r="77">
          <cell r="C77" t="str">
            <v xml:space="preserve">Instalação de Água </v>
          </cell>
          <cell r="J77">
            <v>1</v>
          </cell>
          <cell r="M77" t="str">
            <v>=</v>
          </cell>
          <cell r="N77">
            <v>1</v>
          </cell>
        </row>
        <row r="79">
          <cell r="B79" t="str">
            <v>3.9</v>
          </cell>
          <cell r="C79" t="str">
            <v>15.002.0623-0</v>
          </cell>
          <cell r="D79" t="str">
            <v>FOSSA SEPTICA,DE CAMARA UNICA,TIPO CILINDRICA,DE CONCRETO PRE-MOLDADO,MEDINDO 1200X2000MM.FORNECIMENTO E COLOCACAO</v>
          </cell>
          <cell r="E79" t="b">
            <v>0</v>
          </cell>
          <cell r="F79" t="b">
            <v>0</v>
          </cell>
          <cell r="G79" t="b">
            <v>0</v>
          </cell>
          <cell r="H79" t="b">
            <v>0</v>
          </cell>
          <cell r="I79" t="b">
            <v>0</v>
          </cell>
          <cell r="J79" t="b">
            <v>0</v>
          </cell>
          <cell r="K79" t="b">
            <v>0</v>
          </cell>
          <cell r="L79" t="b">
            <v>0</v>
          </cell>
          <cell r="M79" t="e">
            <v>#REF!</v>
          </cell>
          <cell r="N79" t="b">
            <v>0</v>
          </cell>
          <cell r="O79" t="b">
            <v>0</v>
          </cell>
          <cell r="P79" t="str">
            <v>UN</v>
          </cell>
          <cell r="Q79">
            <v>1</v>
          </cell>
        </row>
        <row r="81">
          <cell r="J81" t="str">
            <v>Quantidade</v>
          </cell>
          <cell r="N81" t="str">
            <v>Total</v>
          </cell>
        </row>
        <row r="82">
          <cell r="C82" t="str">
            <v>Sistema de esgoto</v>
          </cell>
          <cell r="J82">
            <v>1</v>
          </cell>
          <cell r="M82" t="str">
            <v>=</v>
          </cell>
          <cell r="N82">
            <v>1</v>
          </cell>
        </row>
        <row r="84">
          <cell r="B84" t="str">
            <v>3.10</v>
          </cell>
          <cell r="C84" t="str">
            <v>15.002.0663-0</v>
          </cell>
          <cell r="D84" t="str">
            <v>FILTRO ANAEROBIO,DE ANEIS DE CONCRETO PRE-MOLDADO,MEDINDO 1500X2000MM.FORNECIMENTO E COLOCACAO</v>
          </cell>
          <cell r="E84" t="b">
            <v>0</v>
          </cell>
          <cell r="F84" t="b">
            <v>0</v>
          </cell>
          <cell r="G84" t="b">
            <v>0</v>
          </cell>
          <cell r="H84" t="b">
            <v>0</v>
          </cell>
          <cell r="I84" t="b">
            <v>0</v>
          </cell>
          <cell r="J84" t="b">
            <v>0</v>
          </cell>
          <cell r="K84" t="b">
            <v>0</v>
          </cell>
          <cell r="L84" t="b">
            <v>0</v>
          </cell>
          <cell r="M84" t="e">
            <v>#REF!</v>
          </cell>
          <cell r="N84" t="b">
            <v>0</v>
          </cell>
          <cell r="O84" t="b">
            <v>0</v>
          </cell>
          <cell r="P84" t="str">
            <v>UN</v>
          </cell>
          <cell r="Q84">
            <v>1</v>
          </cell>
        </row>
        <row r="86">
          <cell r="J86" t="str">
            <v>Quantidade</v>
          </cell>
          <cell r="N86" t="str">
            <v>Total</v>
          </cell>
        </row>
        <row r="87">
          <cell r="C87" t="str">
            <v>Sistema de esgoto</v>
          </cell>
          <cell r="J87">
            <v>1</v>
          </cell>
          <cell r="M87" t="str">
            <v>=</v>
          </cell>
          <cell r="N87">
            <v>1</v>
          </cell>
        </row>
        <row r="89">
          <cell r="B89" t="str">
            <v>3.11</v>
          </cell>
          <cell r="C89" t="str">
            <v>02.016.0001-0</v>
          </cell>
          <cell r="D89" t="str">
            <v>INSTALACAO E LIGACAO PROVISORIA DE ALIMENTACAO DE ENERGIA ELETRICA,EM BAIXA TENSAO,PARA CANTEIRO DE OBRAS,M3-CHAVE 100A,CARGA 3KW,20CV,EXCLUSIVE O FORNECIMENTO DO MEDIDOR</v>
          </cell>
          <cell r="E89" t="b">
            <v>0</v>
          </cell>
          <cell r="F89" t="b">
            <v>0</v>
          </cell>
          <cell r="G89" t="b">
            <v>0</v>
          </cell>
          <cell r="H89" t="b">
            <v>0</v>
          </cell>
          <cell r="I89" t="b">
            <v>0</v>
          </cell>
          <cell r="J89" t="b">
            <v>0</v>
          </cell>
          <cell r="K89" t="b">
            <v>0</v>
          </cell>
          <cell r="L89" t="b">
            <v>0</v>
          </cell>
          <cell r="M89" t="e">
            <v>#REF!</v>
          </cell>
          <cell r="N89" t="b">
            <v>0</v>
          </cell>
          <cell r="O89" t="b">
            <v>0</v>
          </cell>
          <cell r="P89" t="str">
            <v>UN</v>
          </cell>
          <cell r="Q89">
            <v>1</v>
          </cell>
        </row>
        <row r="91">
          <cell r="J91" t="str">
            <v>Quantidade</v>
          </cell>
          <cell r="N91" t="str">
            <v>Total</v>
          </cell>
        </row>
        <row r="92">
          <cell r="C92" t="str">
            <v>Ligação de Energia</v>
          </cell>
          <cell r="J92">
            <v>1</v>
          </cell>
          <cell r="M92" t="str">
            <v>=</v>
          </cell>
          <cell r="N92">
            <v>1</v>
          </cell>
        </row>
        <row r="94">
          <cell r="B94" t="str">
            <v>3.12</v>
          </cell>
          <cell r="C94" t="str">
            <v>02.020.0001-0</v>
          </cell>
          <cell r="D94" t="str">
            <v>PLACA DE IDENTIFICACAO DE OBRA PUBLICA,INCLUSIVE PINTURA E SUPORTES DE MADEIRA.FORNECIMENTO E COLOCACAO</v>
          </cell>
          <cell r="E94" t="e">
            <v>#REF!</v>
          </cell>
          <cell r="F94" t="e">
            <v>#REF!</v>
          </cell>
          <cell r="G94" t="e">
            <v>#REF!</v>
          </cell>
          <cell r="H94" t="e">
            <v>#REF!</v>
          </cell>
          <cell r="I94" t="e">
            <v>#REF!</v>
          </cell>
          <cell r="J94" t="e">
            <v>#REF!</v>
          </cell>
          <cell r="K94" t="e">
            <v>#REF!</v>
          </cell>
          <cell r="L94" t="e">
            <v>#REF!</v>
          </cell>
          <cell r="M94" t="e">
            <v>#REF!</v>
          </cell>
          <cell r="N94" t="e">
            <v>#REF!</v>
          </cell>
          <cell r="O94" t="e">
            <v>#REF!</v>
          </cell>
          <cell r="P94" t="str">
            <v>M2</v>
          </cell>
          <cell r="Q94">
            <v>6</v>
          </cell>
        </row>
        <row r="96">
          <cell r="H96" t="str">
            <v>Quantidade</v>
          </cell>
          <cell r="J96" t="str">
            <v>Largura</v>
          </cell>
          <cell r="L96" t="str">
            <v>Comprimento</v>
          </cell>
          <cell r="N96" t="str">
            <v>Total</v>
          </cell>
        </row>
        <row r="97">
          <cell r="C97" t="str">
            <v>Placa de Obra</v>
          </cell>
          <cell r="H97">
            <v>1</v>
          </cell>
          <cell r="I97" t="str">
            <v>x</v>
          </cell>
          <cell r="J97">
            <v>2</v>
          </cell>
          <cell r="K97" t="str">
            <v>x</v>
          </cell>
          <cell r="L97">
            <v>3</v>
          </cell>
          <cell r="M97" t="str">
            <v>=</v>
          </cell>
          <cell r="N97">
            <v>6</v>
          </cell>
        </row>
        <row r="99">
          <cell r="B99" t="str">
            <v>3.13</v>
          </cell>
          <cell r="C99" t="str">
            <v>04.014.0091-5</v>
          </cell>
          <cell r="D99" t="str">
            <v>CARGA E DESCARGA DE EQUIPAMENTOS PESADOS COM AUXILIO DE GUINDASTE E APOIO LOGISTICO.</v>
          </cell>
          <cell r="E99" t="e">
            <v>#REF!</v>
          </cell>
          <cell r="F99" t="e">
            <v>#REF!</v>
          </cell>
          <cell r="G99" t="e">
            <v>#REF!</v>
          </cell>
          <cell r="H99" t="e">
            <v>#REF!</v>
          </cell>
          <cell r="I99" t="e">
            <v>#REF!</v>
          </cell>
          <cell r="J99" t="e">
            <v>#REF!</v>
          </cell>
          <cell r="K99" t="e">
            <v>#REF!</v>
          </cell>
          <cell r="L99" t="e">
            <v>#REF!</v>
          </cell>
          <cell r="M99" t="e">
            <v>#REF!</v>
          </cell>
          <cell r="N99" t="e">
            <v>#REF!</v>
          </cell>
          <cell r="O99" t="e">
            <v>#REF!</v>
          </cell>
          <cell r="P99" t="str">
            <v>T</v>
          </cell>
          <cell r="Q99">
            <v>62.8</v>
          </cell>
        </row>
        <row r="101">
          <cell r="H101" t="str">
            <v>Peso</v>
          </cell>
          <cell r="J101" t="str">
            <v>Quantidade</v>
          </cell>
          <cell r="N101" t="str">
            <v>Total</v>
          </cell>
        </row>
        <row r="102">
          <cell r="C102" t="str">
            <v>Escavadeira Long Heat</v>
          </cell>
          <cell r="H102">
            <v>23</v>
          </cell>
          <cell r="J102">
            <v>1</v>
          </cell>
          <cell r="K102" t="str">
            <v>=</v>
          </cell>
          <cell r="N102">
            <v>23</v>
          </cell>
        </row>
        <row r="103">
          <cell r="C103" t="str">
            <v>Pá carregadeira</v>
          </cell>
          <cell r="H103">
            <v>23</v>
          </cell>
          <cell r="J103">
            <v>1</v>
          </cell>
          <cell r="K103" t="str">
            <v>=</v>
          </cell>
          <cell r="N103">
            <v>23</v>
          </cell>
        </row>
        <row r="104">
          <cell r="C104" t="str">
            <v>Barco de Limpeza</v>
          </cell>
          <cell r="H104">
            <v>16</v>
          </cell>
          <cell r="J104">
            <v>1</v>
          </cell>
          <cell r="K104" t="str">
            <v>=</v>
          </cell>
          <cell r="N104">
            <v>16</v>
          </cell>
        </row>
        <row r="105">
          <cell r="C105" t="str">
            <v xml:space="preserve">Barco de Apoio </v>
          </cell>
          <cell r="H105">
            <v>0.8</v>
          </cell>
          <cell r="J105">
            <v>1</v>
          </cell>
          <cell r="K105" t="str">
            <v>=</v>
          </cell>
          <cell r="N105">
            <v>0.8</v>
          </cell>
        </row>
        <row r="107">
          <cell r="B107" t="str">
            <v>3.14</v>
          </cell>
          <cell r="C107" t="str">
            <v>04.005.0350-1</v>
          </cell>
          <cell r="D107" t="str">
            <v>TRANSPORTE DE EQUIPAMENTOS PESADOS EM CARRETAS,EXCLUSIVE A CARGA E DESCARGA(VIDE ITEM 04.014.0091) E O CUSTO HORARIO DOSEQUIPAMENTOS TRANSPORTADOS</v>
          </cell>
          <cell r="E107" t="e">
            <v>#REF!</v>
          </cell>
          <cell r="F107" t="e">
            <v>#REF!</v>
          </cell>
          <cell r="G107" t="e">
            <v>#REF!</v>
          </cell>
          <cell r="H107" t="e">
            <v>#REF!</v>
          </cell>
          <cell r="I107" t="e">
            <v>#REF!</v>
          </cell>
          <cell r="J107" t="e">
            <v>#REF!</v>
          </cell>
          <cell r="K107" t="e">
            <v>#REF!</v>
          </cell>
          <cell r="L107" t="e">
            <v>#REF!</v>
          </cell>
          <cell r="M107" t="e">
            <v>#REF!</v>
          </cell>
          <cell r="N107" t="e">
            <v>#REF!</v>
          </cell>
          <cell r="O107" t="e">
            <v>#REF!</v>
          </cell>
          <cell r="P107" t="str">
            <v>T X KM</v>
          </cell>
          <cell r="Q107">
            <v>17646.8</v>
          </cell>
        </row>
        <row r="109">
          <cell r="H109" t="str">
            <v>Peso</v>
          </cell>
          <cell r="J109" t="str">
            <v>KM</v>
          </cell>
          <cell r="N109" t="str">
            <v>Total</v>
          </cell>
        </row>
        <row r="110">
          <cell r="C110" t="str">
            <v>Transporte de Equipamento Pesado considerando</v>
          </cell>
          <cell r="H110">
            <v>62.8</v>
          </cell>
          <cell r="I110" t="str">
            <v>x</v>
          </cell>
          <cell r="J110">
            <v>281</v>
          </cell>
          <cell r="K110" t="str">
            <v>=</v>
          </cell>
          <cell r="N110">
            <v>17646.8</v>
          </cell>
        </row>
        <row r="111">
          <cell r="C111" t="str">
            <v xml:space="preserve"> Ponto "0" da Av. Brasil</v>
          </cell>
        </row>
        <row r="113">
          <cell r="B113" t="str">
            <v>3.15</v>
          </cell>
          <cell r="C113" t="str">
            <v>02.002.0010-0</v>
          </cell>
          <cell r="D113" t="str">
            <v>TAPUME DE VEDACAO OU PROTECAO,EXECUTADO COM TELHAS TRAPEZOIDAIS DE ACO GALVANIZADO,ESPESSURA DE 0,5MM,ESTAS COM 2 VEZESDE UTILIZACAO,INCLUSIVE ENGRADAMENTO DE MADEIRA,UTILIZADO 2VEZES E PINTURA ESMALTE SINTETICO NA FACE EXTERNA</v>
          </cell>
          <cell r="E113" t="e">
            <v>#REF!</v>
          </cell>
          <cell r="F113" t="e">
            <v>#REF!</v>
          </cell>
          <cell r="G113" t="e">
            <v>#REF!</v>
          </cell>
          <cell r="H113" t="e">
            <v>#REF!</v>
          </cell>
          <cell r="I113" t="e">
            <v>#REF!</v>
          </cell>
          <cell r="J113" t="e">
            <v>#REF!</v>
          </cell>
          <cell r="K113" t="e">
            <v>#REF!</v>
          </cell>
          <cell r="L113" t="e">
            <v>#REF!</v>
          </cell>
          <cell r="M113" t="e">
            <v>#REF!</v>
          </cell>
          <cell r="N113" t="e">
            <v>#REF!</v>
          </cell>
          <cell r="O113" t="e">
            <v>#REF!</v>
          </cell>
          <cell r="P113" t="str">
            <v>M2</v>
          </cell>
          <cell r="Q113">
            <v>242.94</v>
          </cell>
        </row>
        <row r="115">
          <cell r="H115" t="str">
            <v>Comprimento</v>
          </cell>
          <cell r="J115" t="str">
            <v>Altura</v>
          </cell>
          <cell r="L115" t="str">
            <v>Esquadrias</v>
          </cell>
          <cell r="N115" t="str">
            <v>Total</v>
          </cell>
        </row>
        <row r="116">
          <cell r="C116" t="str">
            <v>Tapume no perímetro do canteiro</v>
          </cell>
          <cell r="H116">
            <v>118.52999999999999</v>
          </cell>
          <cell r="I116" t="str">
            <v>x</v>
          </cell>
          <cell r="J116">
            <v>2.2000000000000002</v>
          </cell>
          <cell r="K116" t="str">
            <v>-</v>
          </cell>
          <cell r="L116">
            <v>17.82</v>
          </cell>
          <cell r="N116">
            <v>242.94</v>
          </cell>
        </row>
        <row r="118">
          <cell r="B118" t="str">
            <v>3.16</v>
          </cell>
          <cell r="C118" t="str">
            <v>14.002.0071-0</v>
          </cell>
          <cell r="D118" t="str">
            <v>PORTAO DE CHAPA DE FERRO GALVANIZADO,COM ESPESSURA DE 0,5MM,COM ALTURA ENTRE 2M E 3M E AREA TOTAL DE 6M2 A 9M2,EXCLUSIVEFECHADURA.FORNECIMENTO E COLOCACAO</v>
          </cell>
          <cell r="E118" t="e">
            <v>#REF!</v>
          </cell>
          <cell r="F118" t="e">
            <v>#REF!</v>
          </cell>
          <cell r="G118" t="e">
            <v>#REF!</v>
          </cell>
          <cell r="H118" t="e">
            <v>#REF!</v>
          </cell>
          <cell r="I118" t="e">
            <v>#REF!</v>
          </cell>
          <cell r="J118" t="e">
            <v>#REF!</v>
          </cell>
          <cell r="K118" t="e">
            <v>#REF!</v>
          </cell>
          <cell r="L118" t="e">
            <v>#REF!</v>
          </cell>
          <cell r="M118" t="e">
            <v>#REF!</v>
          </cell>
          <cell r="N118" t="e">
            <v>#REF!</v>
          </cell>
          <cell r="O118" t="e">
            <v>#REF!</v>
          </cell>
          <cell r="P118" t="str">
            <v>M2</v>
          </cell>
          <cell r="Q118">
            <v>17.82</v>
          </cell>
        </row>
        <row r="120">
          <cell r="H120" t="str">
            <v>Altura</v>
          </cell>
          <cell r="J120" t="str">
            <v>Largura</v>
          </cell>
          <cell r="L120" t="str">
            <v>Quantidade</v>
          </cell>
          <cell r="N120" t="str">
            <v>Total</v>
          </cell>
        </row>
        <row r="121">
          <cell r="C121" t="str">
            <v>Portão de Veículos</v>
          </cell>
          <cell r="H121">
            <v>2.2000000000000002</v>
          </cell>
          <cell r="I121" t="str">
            <v>x</v>
          </cell>
          <cell r="J121">
            <v>6.3</v>
          </cell>
          <cell r="K121" t="str">
            <v>x</v>
          </cell>
          <cell r="L121">
            <v>1</v>
          </cell>
          <cell r="M121" t="str">
            <v>=</v>
          </cell>
          <cell r="N121">
            <v>13.86</v>
          </cell>
        </row>
        <row r="122">
          <cell r="C122" t="str">
            <v>Portão Social</v>
          </cell>
          <cell r="H122">
            <v>2.2000000000000002</v>
          </cell>
          <cell r="I122" t="str">
            <v>x</v>
          </cell>
          <cell r="J122">
            <v>0.9</v>
          </cell>
          <cell r="K122" t="str">
            <v>x</v>
          </cell>
          <cell r="L122">
            <v>2</v>
          </cell>
          <cell r="M122" t="str">
            <v>=</v>
          </cell>
          <cell r="N122">
            <v>3.96</v>
          </cell>
        </row>
        <row r="124">
          <cell r="B124" t="str">
            <v>3.17</v>
          </cell>
          <cell r="C124" t="str">
            <v>13961</v>
          </cell>
          <cell r="D124" t="str">
            <v>CORRENTE DE ACO GALVANIZADO DE 3/16"</v>
          </cell>
          <cell r="E124" t="e">
            <v>#REF!</v>
          </cell>
          <cell r="F124" t="e">
            <v>#REF!</v>
          </cell>
          <cell r="G124" t="e">
            <v>#REF!</v>
          </cell>
          <cell r="H124" t="e">
            <v>#REF!</v>
          </cell>
          <cell r="I124" t="e">
            <v>#REF!</v>
          </cell>
          <cell r="J124" t="e">
            <v>#REF!</v>
          </cell>
          <cell r="K124" t="e">
            <v>#REF!</v>
          </cell>
          <cell r="L124" t="e">
            <v>#REF!</v>
          </cell>
          <cell r="M124" t="e">
            <v>#REF!</v>
          </cell>
          <cell r="N124" t="e">
            <v>#REF!</v>
          </cell>
          <cell r="O124" t="e">
            <v>#REF!</v>
          </cell>
          <cell r="P124" t="str">
            <v>M</v>
          </cell>
          <cell r="Q124">
            <v>3</v>
          </cell>
        </row>
        <row r="126">
          <cell r="H126" t="str">
            <v>Comprimento</v>
          </cell>
          <cell r="J126" t="str">
            <v>Quantidade</v>
          </cell>
          <cell r="N126" t="str">
            <v>Total</v>
          </cell>
        </row>
        <row r="127">
          <cell r="C127" t="str">
            <v>Corrente para fechamento do portão</v>
          </cell>
          <cell r="H127">
            <v>1</v>
          </cell>
          <cell r="I127" t="str">
            <v>x</v>
          </cell>
          <cell r="J127">
            <v>3</v>
          </cell>
          <cell r="M127" t="str">
            <v>=</v>
          </cell>
          <cell r="N127">
            <v>3</v>
          </cell>
        </row>
        <row r="129">
          <cell r="B129" t="str">
            <v>3.18</v>
          </cell>
          <cell r="C129" t="str">
            <v>14.007.0324-0</v>
          </cell>
          <cell r="D129" t="str">
            <v>CADEADO DE 50MM,C/DUPLA TRAVA,DISCO DE SEGURANCA ANTI-GAZUA,CORPO DE LATAO MACICO,CILINDRO DE LATAO TREFILADO.FORNECIMENTO</v>
          </cell>
          <cell r="E129" t="e">
            <v>#REF!</v>
          </cell>
          <cell r="F129" t="e">
            <v>#REF!</v>
          </cell>
          <cell r="G129" t="e">
            <v>#REF!</v>
          </cell>
          <cell r="H129" t="e">
            <v>#REF!</v>
          </cell>
          <cell r="I129" t="e">
            <v>#REF!</v>
          </cell>
          <cell r="J129" t="e">
            <v>#REF!</v>
          </cell>
          <cell r="K129" t="e">
            <v>#REF!</v>
          </cell>
          <cell r="L129" t="e">
            <v>#REF!</v>
          </cell>
          <cell r="M129" t="e">
            <v>#REF!</v>
          </cell>
          <cell r="N129" t="e">
            <v>#REF!</v>
          </cell>
          <cell r="O129" t="e">
            <v>#REF!</v>
          </cell>
          <cell r="P129" t="str">
            <v>UN</v>
          </cell>
          <cell r="Q129">
            <v>3</v>
          </cell>
        </row>
        <row r="131">
          <cell r="H131" t="str">
            <v>Quantidade</v>
          </cell>
          <cell r="N131" t="str">
            <v>Total</v>
          </cell>
        </row>
        <row r="132">
          <cell r="C132" t="str">
            <v>Cadeado para os portões</v>
          </cell>
          <cell r="H132">
            <v>3</v>
          </cell>
          <cell r="M132" t="str">
            <v>=</v>
          </cell>
          <cell r="N132">
            <v>3</v>
          </cell>
        </row>
        <row r="134">
          <cell r="B134" t="str">
            <v>3.19</v>
          </cell>
          <cell r="C134" t="str">
            <v>08.001.0009-0</v>
          </cell>
          <cell r="D134" t="str">
            <v>SUB-BASE DE BRITA CORRIDA,INCLUSIVE FORNECIMENTO DOS MATERIAIS,MEDIDA APOS A COMPACTACAO</v>
          </cell>
          <cell r="E134" t="e">
            <v>#REF!</v>
          </cell>
          <cell r="F134" t="e">
            <v>#REF!</v>
          </cell>
          <cell r="G134" t="e">
            <v>#REF!</v>
          </cell>
          <cell r="H134" t="e">
            <v>#REF!</v>
          </cell>
          <cell r="I134" t="e">
            <v>#REF!</v>
          </cell>
          <cell r="J134" t="e">
            <v>#REF!</v>
          </cell>
          <cell r="K134" t="e">
            <v>#REF!</v>
          </cell>
          <cell r="L134" t="e">
            <v>#REF!</v>
          </cell>
          <cell r="M134" t="e">
            <v>#REF!</v>
          </cell>
          <cell r="N134" t="e">
            <v>#REF!</v>
          </cell>
          <cell r="O134" t="e">
            <v>#REF!</v>
          </cell>
          <cell r="P134" t="str">
            <v>M3</v>
          </cell>
          <cell r="Q134">
            <v>183.96</v>
          </cell>
        </row>
        <row r="136">
          <cell r="H136" t="str">
            <v>Comprimento</v>
          </cell>
          <cell r="J136" t="str">
            <v>Largura</v>
          </cell>
          <cell r="L136" t="str">
            <v>Espessura</v>
          </cell>
          <cell r="N136" t="str">
            <v>Total</v>
          </cell>
        </row>
        <row r="137">
          <cell r="C137" t="str">
            <v>Área da base do canteiro</v>
          </cell>
          <cell r="H137">
            <v>50.21</v>
          </cell>
          <cell r="I137" t="str">
            <v>x</v>
          </cell>
          <cell r="J137">
            <v>18.32</v>
          </cell>
          <cell r="K137" t="str">
            <v>x</v>
          </cell>
          <cell r="L137">
            <v>0.2</v>
          </cell>
          <cell r="M137" t="str">
            <v>=</v>
          </cell>
          <cell r="N137">
            <v>183.96</v>
          </cell>
        </row>
        <row r="139">
          <cell r="B139" t="str">
            <v>3.20</v>
          </cell>
          <cell r="C139" t="str">
            <v>11.013.0070-1</v>
          </cell>
          <cell r="D139" t="str">
            <v>CONCRETO ARMADO,FCK=20MPA,INCLUINDO MATERIAIS PARA 1,00M3 DECONCRETO(IMPORTADO DE USINA)ADENSADO E COLOCADO,14,00M2 DEAREA MOLDADA,FORMAS E ESCORAMENTO CONFORME ITENS 11.004.0022E 11.004.0035,60KG DE ACO CA-50,INCLUSIVE MAO-DE-OBRA PARACORTE,DOBRAGEM,MONTAGEM E COLOCACAO NAS FORMAS</v>
          </cell>
          <cell r="E139" t="e">
            <v>#REF!</v>
          </cell>
          <cell r="F139" t="e">
            <v>#REF!</v>
          </cell>
          <cell r="G139" t="e">
            <v>#REF!</v>
          </cell>
          <cell r="H139" t="e">
            <v>#REF!</v>
          </cell>
          <cell r="I139" t="e">
            <v>#REF!</v>
          </cell>
          <cell r="J139" t="e">
            <v>#REF!</v>
          </cell>
          <cell r="K139" t="e">
            <v>#REF!</v>
          </cell>
          <cell r="L139" t="e">
            <v>#REF!</v>
          </cell>
          <cell r="M139" t="e">
            <v>#REF!</v>
          </cell>
          <cell r="N139" t="e">
            <v>#REF!</v>
          </cell>
          <cell r="O139" t="e">
            <v>#REF!</v>
          </cell>
          <cell r="P139" t="str">
            <v>M3</v>
          </cell>
          <cell r="Q139">
            <v>17.64</v>
          </cell>
        </row>
        <row r="141">
          <cell r="H141" t="str">
            <v>Comprimento</v>
          </cell>
          <cell r="J141" t="str">
            <v>Largura</v>
          </cell>
          <cell r="L141" t="str">
            <v>Espessura</v>
          </cell>
          <cell r="N141" t="str">
            <v>Total</v>
          </cell>
        </row>
        <row r="142">
          <cell r="C142" t="str">
            <v>Radier da área de container e vivencia</v>
          </cell>
          <cell r="H142">
            <v>12.858000000000001</v>
          </cell>
          <cell r="I142" t="str">
            <v>x</v>
          </cell>
          <cell r="J142">
            <v>6.86</v>
          </cell>
          <cell r="K142" t="str">
            <v>x</v>
          </cell>
          <cell r="L142">
            <v>0.2</v>
          </cell>
          <cell r="M142" t="str">
            <v>=</v>
          </cell>
          <cell r="N142">
            <v>17.64</v>
          </cell>
        </row>
        <row r="144">
          <cell r="B144" t="str">
            <v>3.21</v>
          </cell>
          <cell r="C144" t="str">
            <v>16.005.0035-0</v>
          </cell>
          <cell r="D144" t="str">
            <v>COBERTURA EM TELHAS DE GALVALUME COM ACABAMENTO EM VERNIZ EM1 FACE E PINTADA NA OUTRA,MODELO TRAPEZOIDAL OU ONDULADA,NAESPESSURA DE 0,5MM.MEDIDA PELA AREA REAL DE COBERTURA.FORNECIMENTO E COLOCACAO</v>
          </cell>
          <cell r="E144" t="e">
            <v>#REF!</v>
          </cell>
          <cell r="F144" t="e">
            <v>#REF!</v>
          </cell>
          <cell r="G144" t="e">
            <v>#REF!</v>
          </cell>
          <cell r="H144" t="e">
            <v>#REF!</v>
          </cell>
          <cell r="I144" t="e">
            <v>#REF!</v>
          </cell>
          <cell r="J144" t="e">
            <v>#REF!</v>
          </cell>
          <cell r="K144" t="e">
            <v>#REF!</v>
          </cell>
          <cell r="L144" t="e">
            <v>#REF!</v>
          </cell>
          <cell r="M144" t="e">
            <v>#REF!</v>
          </cell>
          <cell r="N144" t="e">
            <v>#REF!</v>
          </cell>
          <cell r="O144" t="e">
            <v>#REF!</v>
          </cell>
          <cell r="P144" t="str">
            <v>M2</v>
          </cell>
          <cell r="Q144">
            <v>88.21</v>
          </cell>
        </row>
        <row r="146">
          <cell r="H146" t="str">
            <v>Comprimento</v>
          </cell>
          <cell r="J146" t="str">
            <v>Largura</v>
          </cell>
          <cell r="N146" t="str">
            <v>Total</v>
          </cell>
        </row>
        <row r="147">
          <cell r="C147" t="str">
            <v xml:space="preserve">Telhado </v>
          </cell>
          <cell r="H147">
            <v>12.86</v>
          </cell>
          <cell r="I147" t="str">
            <v>x</v>
          </cell>
          <cell r="J147">
            <v>6.86</v>
          </cell>
          <cell r="M147" t="str">
            <v>=</v>
          </cell>
          <cell r="N147">
            <v>88.21</v>
          </cell>
        </row>
        <row r="149">
          <cell r="B149" t="str">
            <v>3.22</v>
          </cell>
          <cell r="C149" t="str">
            <v>16.001.0060-0</v>
          </cell>
          <cell r="D149" t="str">
            <v>MADEIRAMENTO PARA COBERTURA EM TELHAS ONDULADAS,CONSTITUIDODE PECAS DE 3"X3" E 3"X4.1/2",EM MADEIRA SERRADA,SEM TESOURAOU PONTALETE,MEDIDO PELA AREA REAL DO MADEIRAMENTO.FORNECIMENTO E COLOCACAO</v>
          </cell>
          <cell r="E149" t="e">
            <v>#REF!</v>
          </cell>
          <cell r="F149" t="e">
            <v>#REF!</v>
          </cell>
          <cell r="G149" t="e">
            <v>#REF!</v>
          </cell>
          <cell r="H149" t="e">
            <v>#REF!</v>
          </cell>
          <cell r="I149" t="e">
            <v>#REF!</v>
          </cell>
          <cell r="J149" t="e">
            <v>#REF!</v>
          </cell>
          <cell r="K149" t="e">
            <v>#REF!</v>
          </cell>
          <cell r="L149" t="e">
            <v>#REF!</v>
          </cell>
          <cell r="M149" t="e">
            <v>#REF!</v>
          </cell>
          <cell r="N149" t="e">
            <v>#REF!</v>
          </cell>
          <cell r="O149" t="e">
            <v>#REF!</v>
          </cell>
          <cell r="P149" t="str">
            <v>M2</v>
          </cell>
          <cell r="Q149">
            <v>88.21</v>
          </cell>
        </row>
        <row r="151">
          <cell r="H151" t="str">
            <v>Comprimento</v>
          </cell>
          <cell r="J151" t="str">
            <v>Largura</v>
          </cell>
          <cell r="N151" t="str">
            <v>Total</v>
          </cell>
        </row>
        <row r="152">
          <cell r="C152" t="str">
            <v xml:space="preserve">Estrutura de Telhado </v>
          </cell>
          <cell r="H152">
            <v>12.86</v>
          </cell>
          <cell r="I152" t="str">
            <v>x</v>
          </cell>
          <cell r="J152">
            <v>6.86</v>
          </cell>
          <cell r="M152" t="str">
            <v>=</v>
          </cell>
          <cell r="N152">
            <v>88.21</v>
          </cell>
        </row>
      </sheetData>
      <sheetData sheetId="8">
        <row r="13">
          <cell r="B13" t="str">
            <v>SERVIÇOS DE LIMPEZA E REMOÇÃO DE VEGETAÇÃO NO DURINHO DA VALETA - CANAL DA FLECHA  - CAMPOS DOS GOYTACAZES - RJ</v>
          </cell>
        </row>
        <row r="14">
          <cell r="B14" t="str">
            <v>ANEXO 05</v>
          </cell>
        </row>
        <row r="15">
          <cell r="B15" t="str">
            <v xml:space="preserve">MEMÓRIA DE CÁLCULO </v>
          </cell>
        </row>
        <row r="16">
          <cell r="A16" t="str">
            <v>4.</v>
          </cell>
          <cell r="B16" t="str">
            <v>OPERAÇÃO DE DESPRENDIMENTO DA VEGETAÇÃO FLUTUANTE DA ÁREA DE INTERVENÇÃO</v>
          </cell>
        </row>
        <row r="17">
          <cell r="B17" t="str">
            <v>ÍTEM</v>
          </cell>
          <cell r="C17" t="str">
            <v>CODIGO</v>
          </cell>
          <cell r="D17" t="str">
            <v>DESCRIÇÃO</v>
          </cell>
          <cell r="P17" t="str">
            <v>UNIDADE</v>
          </cell>
          <cell r="Q17" t="str">
            <v>TOTAL</v>
          </cell>
        </row>
        <row r="18">
          <cell r="B18" t="str">
            <v>4.1</v>
          </cell>
          <cell r="C18" t="str">
            <v>05.105.0900-5</v>
          </cell>
          <cell r="D18" t="str">
            <v>DESPRENDIMENTO DE VEGETAÇÃO FLUTUANTE E NO CORPO HÍDRICO COM EQUIPE DE APOIO EM EMBARCAÇÃO</v>
          </cell>
          <cell r="E18" t="b">
            <v>0</v>
          </cell>
          <cell r="F18" t="b">
            <v>0</v>
          </cell>
          <cell r="G18" t="b">
            <v>0</v>
          </cell>
          <cell r="H18" t="b">
            <v>0</v>
          </cell>
          <cell r="I18" t="b">
            <v>0</v>
          </cell>
          <cell r="J18" t="b">
            <v>0</v>
          </cell>
          <cell r="K18" t="b">
            <v>0</v>
          </cell>
          <cell r="L18" t="b">
            <v>0</v>
          </cell>
          <cell r="M18" t="b">
            <v>0</v>
          </cell>
          <cell r="N18" t="b">
            <v>0</v>
          </cell>
          <cell r="O18" t="b">
            <v>0</v>
          </cell>
          <cell r="P18" t="str">
            <v>Há</v>
          </cell>
          <cell r="Q18">
            <v>11.49</v>
          </cell>
        </row>
        <row r="20">
          <cell r="H20" t="str">
            <v>Área</v>
          </cell>
          <cell r="J20" t="str">
            <v>Fator de Densidade</v>
          </cell>
          <cell r="L20" t="str">
            <v>Hectare</v>
          </cell>
          <cell r="N20" t="str">
            <v>Total</v>
          </cell>
        </row>
        <row r="21">
          <cell r="C21" t="str">
            <v>A= Área de vegetação menos Densa</v>
          </cell>
          <cell r="H21">
            <v>80895</v>
          </cell>
          <cell r="I21" t="str">
            <v>x</v>
          </cell>
          <cell r="J21">
            <v>0.7</v>
          </cell>
          <cell r="K21" t="str">
            <v>x</v>
          </cell>
          <cell r="L21">
            <v>1E-4</v>
          </cell>
          <cell r="M21" t="str">
            <v>=</v>
          </cell>
          <cell r="N21">
            <v>5.66</v>
          </cell>
        </row>
        <row r="22">
          <cell r="C22" t="str">
            <v>B= Área de vegetação Densa</v>
          </cell>
          <cell r="H22">
            <v>68589.999899999995</v>
          </cell>
          <cell r="I22" t="str">
            <v>x</v>
          </cell>
          <cell r="J22">
            <v>0.85</v>
          </cell>
          <cell r="K22" t="str">
            <v>x</v>
          </cell>
          <cell r="L22">
            <v>1E-4</v>
          </cell>
          <cell r="M22" t="str">
            <v>=</v>
          </cell>
          <cell r="N22">
            <v>5.83</v>
          </cell>
        </row>
        <row r="24">
          <cell r="C24" t="str">
            <v>Equipe de apoio para retirada de vegetação considerando limpeza do corpo hídrico com embarcação.</v>
          </cell>
        </row>
        <row r="25">
          <cell r="C25" t="str">
            <v xml:space="preserve">Área de intervenção retirada do projeto DRM - BBAP - PCG - PDV - IEA - 0 - Q001 - DE </v>
          </cell>
        </row>
        <row r="27">
          <cell r="B27" t="str">
            <v>4.2</v>
          </cell>
          <cell r="C27" t="str">
            <v>05.105.0901-5</v>
          </cell>
          <cell r="D27" t="str">
            <v>DESPRENDIMENTO DE VEGETAÇÃO FLUTUANTE NAS MARGENS COM EQUIPE TERRESTRE DE APOIO</v>
          </cell>
          <cell r="E27" t="b">
            <v>0</v>
          </cell>
          <cell r="F27" t="b">
            <v>0</v>
          </cell>
          <cell r="G27" t="b">
            <v>0</v>
          </cell>
          <cell r="H27" t="b">
            <v>0</v>
          </cell>
          <cell r="I27" t="b">
            <v>0</v>
          </cell>
          <cell r="J27" t="b">
            <v>0</v>
          </cell>
          <cell r="K27" t="b">
            <v>0</v>
          </cell>
          <cell r="L27" t="b">
            <v>0</v>
          </cell>
          <cell r="M27" t="b">
            <v>0</v>
          </cell>
          <cell r="N27" t="b">
            <v>0</v>
          </cell>
          <cell r="O27" t="b">
            <v>0</v>
          </cell>
          <cell r="P27" t="str">
            <v>Há</v>
          </cell>
          <cell r="Q27">
            <v>4.83</v>
          </cell>
        </row>
        <row r="29">
          <cell r="H29" t="str">
            <v>Área</v>
          </cell>
          <cell r="J29" t="str">
            <v>Fator de Densidade</v>
          </cell>
          <cell r="L29" t="str">
            <v>Hectare</v>
          </cell>
          <cell r="N29" t="str">
            <v>Total</v>
          </cell>
        </row>
        <row r="30">
          <cell r="C30" t="str">
            <v>C= Área de vegetação mais Densa</v>
          </cell>
          <cell r="H30">
            <v>48340.98</v>
          </cell>
          <cell r="I30" t="str">
            <v>x</v>
          </cell>
          <cell r="J30">
            <v>1</v>
          </cell>
          <cell r="K30" t="str">
            <v>x</v>
          </cell>
          <cell r="L30">
            <v>1E-4</v>
          </cell>
          <cell r="M30" t="str">
            <v>=</v>
          </cell>
          <cell r="N30">
            <v>4.83</v>
          </cell>
        </row>
        <row r="32">
          <cell r="C32" t="str">
            <v>Equipe de apoio para retirada de vegetação considerando no trecho de acesso a Pé.</v>
          </cell>
        </row>
        <row r="33">
          <cell r="C33" t="str">
            <v xml:space="preserve">Área de intervenção retirada do projeto DRM - BBAP - PCG - PDV - IEA - 0 - Q001 - DE </v>
          </cell>
        </row>
        <row r="35">
          <cell r="B35" t="str">
            <v>4.3</v>
          </cell>
          <cell r="C35" t="str">
            <v>E 9601 (cp)</v>
          </cell>
          <cell r="D35" t="str">
            <v>EMBARCAÇÃO DE TRANSPORTE DE PESSOAL E APOIO E APOIO LOGISTICO - 130KW (cp)</v>
          </cell>
          <cell r="E35" t="b">
            <v>0</v>
          </cell>
          <cell r="F35" t="b">
            <v>0</v>
          </cell>
          <cell r="G35" t="b">
            <v>0</v>
          </cell>
          <cell r="H35" t="b">
            <v>0</v>
          </cell>
          <cell r="I35" t="b">
            <v>0</v>
          </cell>
          <cell r="J35" t="b">
            <v>0</v>
          </cell>
          <cell r="K35" t="b">
            <v>0</v>
          </cell>
          <cell r="L35" t="b">
            <v>0</v>
          </cell>
          <cell r="M35" t="b">
            <v>0</v>
          </cell>
          <cell r="N35" t="b">
            <v>0</v>
          </cell>
          <cell r="O35" t="b">
            <v>0</v>
          </cell>
          <cell r="P35" t="str">
            <v>H</v>
          </cell>
          <cell r="Q35">
            <v>739.2</v>
          </cell>
        </row>
        <row r="37">
          <cell r="F37" t="str">
            <v>Quant.</v>
          </cell>
          <cell r="H37" t="str">
            <v>Horas</v>
          </cell>
          <cell r="J37" t="str">
            <v>Mês</v>
          </cell>
          <cell r="L37" t="str">
            <v>Percentual</v>
          </cell>
          <cell r="N37" t="str">
            <v>Total</v>
          </cell>
        </row>
        <row r="38">
          <cell r="F38">
            <v>1</v>
          </cell>
          <cell r="G38" t="str">
            <v>x</v>
          </cell>
          <cell r="H38">
            <v>176</v>
          </cell>
          <cell r="I38" t="str">
            <v>x</v>
          </cell>
          <cell r="J38">
            <v>6</v>
          </cell>
          <cell r="K38" t="str">
            <v>x</v>
          </cell>
          <cell r="L38">
            <v>0.7</v>
          </cell>
          <cell r="M38" t="str">
            <v>=</v>
          </cell>
          <cell r="N38">
            <v>739.2</v>
          </cell>
        </row>
        <row r="39">
          <cell r="C39" t="str">
            <v>Embarcação para apoio da equipe de retirada da vegetação presente na água</v>
          </cell>
        </row>
        <row r="41">
          <cell r="B41" t="str">
            <v>4.4</v>
          </cell>
          <cell r="C41" t="str">
            <v>E 9601 (ci)</v>
          </cell>
          <cell r="D41" t="str">
            <v>EMBARCAÇÃO DE TRANSPORTE DE PESSOAL E APOIO E APOIO LOGISTICO - 130KW (ci)</v>
          </cell>
          <cell r="E41" t="b">
            <v>0</v>
          </cell>
          <cell r="F41" t="b">
            <v>0</v>
          </cell>
          <cell r="G41" t="b">
            <v>0</v>
          </cell>
          <cell r="H41" t="b">
            <v>0</v>
          </cell>
          <cell r="I41" t="b">
            <v>0</v>
          </cell>
          <cell r="J41" t="b">
            <v>0</v>
          </cell>
          <cell r="K41" t="b">
            <v>0</v>
          </cell>
          <cell r="L41" t="b">
            <v>0</v>
          </cell>
          <cell r="M41" t="b">
            <v>0</v>
          </cell>
          <cell r="N41" t="b">
            <v>0</v>
          </cell>
          <cell r="O41" t="b">
            <v>0</v>
          </cell>
          <cell r="P41" t="str">
            <v>H</v>
          </cell>
          <cell r="Q41">
            <v>316.8</v>
          </cell>
        </row>
        <row r="43">
          <cell r="F43" t="str">
            <v>Quant.</v>
          </cell>
          <cell r="H43" t="str">
            <v>Horas</v>
          </cell>
          <cell r="J43" t="str">
            <v>Mês</v>
          </cell>
          <cell r="L43" t="str">
            <v>Percentual</v>
          </cell>
          <cell r="N43" t="str">
            <v>Total</v>
          </cell>
        </row>
        <row r="44">
          <cell r="F44">
            <v>1</v>
          </cell>
          <cell r="G44" t="str">
            <v>x</v>
          </cell>
          <cell r="H44">
            <v>176</v>
          </cell>
          <cell r="I44" t="str">
            <v>x</v>
          </cell>
          <cell r="J44">
            <v>6</v>
          </cell>
          <cell r="K44" t="str">
            <v>x</v>
          </cell>
          <cell r="L44">
            <v>0.3</v>
          </cell>
          <cell r="M44" t="str">
            <v>=</v>
          </cell>
          <cell r="N44">
            <v>316.8</v>
          </cell>
        </row>
        <row r="45">
          <cell r="C45" t="str">
            <v>Embarcação para apoio da equipe de retirada da vegetação presente na água</v>
          </cell>
        </row>
      </sheetData>
      <sheetData sheetId="9">
        <row r="12">
          <cell r="B12" t="str">
            <v>SERVIÇOS DE LIMPEZA E REMOÇÃO DE VEGETAÇÃO NO DURINHO DA VALETA - CANAL DA FLECHA  - CAMPOS DOS GOYTACAZES - RJ</v>
          </cell>
        </row>
        <row r="13">
          <cell r="B13" t="str">
            <v>ANEXO 05</v>
          </cell>
        </row>
        <row r="14">
          <cell r="B14" t="str">
            <v xml:space="preserve">MEMÓRIA DE CÁLCULO </v>
          </cell>
        </row>
        <row r="15">
          <cell r="A15" t="str">
            <v>5.</v>
          </cell>
          <cell r="B15" t="str">
            <v>OPERAÇÃO DE RETIRADA DA VEGETAÇÃO RETIDA NA ECOBARREIRA</v>
          </cell>
        </row>
        <row r="16">
          <cell r="B16" t="str">
            <v>ÍTEM</v>
          </cell>
          <cell r="C16" t="str">
            <v>CODIGO</v>
          </cell>
          <cell r="D16" t="str">
            <v>DESCRIÇÃO</v>
          </cell>
          <cell r="P16" t="str">
            <v>UNIDADE</v>
          </cell>
          <cell r="Q16" t="str">
            <v>TOTAL</v>
          </cell>
        </row>
        <row r="17">
          <cell r="B17" t="str">
            <v>5.1</v>
          </cell>
          <cell r="C17" t="str">
            <v>05.105.0800-5</v>
          </cell>
          <cell r="D17" t="str">
            <v>SERVIÇO DE REMOÇÃO MECANIZADA DE VEGETAÇÃO FLUTUANTE RETIDA NA ECOBARREIRA COM APOIO DE ESCAVADEIRA (LONG HEACH)</v>
          </cell>
          <cell r="E17" t="b">
            <v>0</v>
          </cell>
          <cell r="F17" t="b">
            <v>0</v>
          </cell>
          <cell r="G17" t="b">
            <v>0</v>
          </cell>
          <cell r="H17" t="b">
            <v>0</v>
          </cell>
          <cell r="I17" t="b">
            <v>0</v>
          </cell>
          <cell r="J17" t="b">
            <v>0</v>
          </cell>
          <cell r="K17" t="b">
            <v>0</v>
          </cell>
          <cell r="L17" t="b">
            <v>0</v>
          </cell>
          <cell r="M17" t="b">
            <v>0</v>
          </cell>
          <cell r="N17" t="b">
            <v>0</v>
          </cell>
          <cell r="O17" t="b">
            <v>0</v>
          </cell>
          <cell r="P17" t="str">
            <v>M³</v>
          </cell>
          <cell r="Q17">
            <v>97923.850200000001</v>
          </cell>
        </row>
        <row r="19">
          <cell r="F19" t="str">
            <v>Área</v>
          </cell>
          <cell r="H19" t="str">
            <v>Altura</v>
          </cell>
          <cell r="J19" t="str">
            <v>Volume</v>
          </cell>
          <cell r="L19" t="str">
            <v>Percentual</v>
          </cell>
          <cell r="N19" t="str">
            <v>Total</v>
          </cell>
        </row>
        <row r="20">
          <cell r="F20">
            <v>197825.97990000001</v>
          </cell>
          <cell r="G20" t="str">
            <v>x</v>
          </cell>
          <cell r="H20">
            <v>0.5</v>
          </cell>
          <cell r="I20" t="str">
            <v>=</v>
          </cell>
          <cell r="J20">
            <v>98912.98</v>
          </cell>
          <cell r="K20" t="str">
            <v>x</v>
          </cell>
          <cell r="L20">
            <v>0.99</v>
          </cell>
          <cell r="M20" t="str">
            <v>=</v>
          </cell>
          <cell r="N20">
            <v>97923.850200000001</v>
          </cell>
        </row>
        <row r="22">
          <cell r="C22" t="str">
            <v>Retirada mecanica da vegetação e giro para lançamento da mesma no local de apoio</v>
          </cell>
        </row>
        <row r="24">
          <cell r="B24" t="str">
            <v>5.2</v>
          </cell>
          <cell r="C24" t="str">
            <v>05.105.0801-5</v>
          </cell>
          <cell r="D24" t="str">
            <v>SERVIÇO DE REMOÇÃO MANUAL DE VEGETAÇÃO FLUTUANTE RETIDA NA ECOBARREIRA COM APOIO DE UMA EQUIPE DE 2 PROFISSIONAIS EM EMBACAÇÃO DE 40HP.</v>
          </cell>
          <cell r="E24" t="e">
            <v>#REF!</v>
          </cell>
          <cell r="F24" t="e">
            <v>#REF!</v>
          </cell>
          <cell r="G24" t="e">
            <v>#REF!</v>
          </cell>
          <cell r="H24" t="e">
            <v>#REF!</v>
          </cell>
          <cell r="I24" t="e">
            <v>#REF!</v>
          </cell>
          <cell r="J24" t="e">
            <v>#REF!</v>
          </cell>
          <cell r="K24" t="e">
            <v>#REF!</v>
          </cell>
          <cell r="L24" t="e">
            <v>#REF!</v>
          </cell>
          <cell r="M24" t="e">
            <v>#REF!</v>
          </cell>
          <cell r="N24" t="e">
            <v>#REF!</v>
          </cell>
          <cell r="O24" t="e">
            <v>#REF!</v>
          </cell>
          <cell r="P24" t="str">
            <v>M³</v>
          </cell>
          <cell r="Q24">
            <v>989.12</v>
          </cell>
        </row>
        <row r="26">
          <cell r="H26" t="str">
            <v>Volume</v>
          </cell>
          <cell r="J26" t="str">
            <v>Percentual</v>
          </cell>
          <cell r="N26" t="str">
            <v>Total</v>
          </cell>
        </row>
        <row r="27">
          <cell r="C27" t="str">
            <v>Retirada manual da vegetação</v>
          </cell>
          <cell r="H27">
            <v>98912.98</v>
          </cell>
          <cell r="I27" t="str">
            <v>x</v>
          </cell>
          <cell r="J27">
            <v>1.0000000000000009E-2</v>
          </cell>
          <cell r="M27" t="str">
            <v>=</v>
          </cell>
          <cell r="N27">
            <v>989.12</v>
          </cell>
        </row>
        <row r="29">
          <cell r="B29" t="str">
            <v>5.3</v>
          </cell>
          <cell r="C29" t="str">
            <v>04.012.0071-1</v>
          </cell>
          <cell r="D29" t="str">
            <v>CARGA DE MATERIAL COM PA-CARREGADEIRA DE 1,30M3,EXCLUSIVE DESPESAS COM O CAMINHAO,COMPREENDENDO TEMPO COM ESPERA E OPERACAO PARA CARGAS DE 50T POR DIA DE 8H</v>
          </cell>
          <cell r="E29" t="e">
            <v>#REF!</v>
          </cell>
          <cell r="F29" t="e">
            <v>#REF!</v>
          </cell>
          <cell r="G29" t="e">
            <v>#REF!</v>
          </cell>
          <cell r="H29" t="e">
            <v>#REF!</v>
          </cell>
          <cell r="I29" t="e">
            <v>#REF!</v>
          </cell>
          <cell r="J29" t="e">
            <v>#REF!</v>
          </cell>
          <cell r="K29" t="e">
            <v>#REF!</v>
          </cell>
          <cell r="L29" t="e">
            <v>#REF!</v>
          </cell>
          <cell r="M29" t="e">
            <v>#REF!</v>
          </cell>
          <cell r="N29" t="e">
            <v>#REF!</v>
          </cell>
          <cell r="O29" t="e">
            <v>#REF!</v>
          </cell>
          <cell r="P29" t="str">
            <v>T</v>
          </cell>
          <cell r="Q29">
            <v>22749.98</v>
          </cell>
        </row>
        <row r="31">
          <cell r="H31" t="str">
            <v>Volume</v>
          </cell>
          <cell r="J31" t="str">
            <v>Peso Esp.</v>
          </cell>
          <cell r="N31" t="str">
            <v>Total</v>
          </cell>
        </row>
        <row r="32">
          <cell r="H32">
            <v>98912.98</v>
          </cell>
          <cell r="I32" t="str">
            <v>x</v>
          </cell>
          <cell r="J32">
            <v>0.23</v>
          </cell>
          <cell r="M32" t="str">
            <v>=</v>
          </cell>
          <cell r="N32">
            <v>22749.98</v>
          </cell>
        </row>
        <row r="36">
          <cell r="B36" t="str">
            <v>5.4</v>
          </cell>
          <cell r="C36" t="str">
            <v>04.005.0145-0</v>
          </cell>
          <cell r="D36" t="str">
            <v>TRANSPORTE DE CARGA DE QUALQUER NATUREZA,EXCLUSIVE AS DESPESAS DE CARGA E DESCARGA,TANTO DE ESPERA DO CAMINHAO COMO DO SERVENTE OU EQUIPAMENTO AUXILIAR,A VELOCIDADE MEDIA DE 20KM/H,EM CAMINHAO BASCULANTE A OLEO DIESEL,COM CAPACIDADE UTIL DE12T</v>
          </cell>
          <cell r="E36" t="e">
            <v>#REF!</v>
          </cell>
          <cell r="F36" t="e">
            <v>#REF!</v>
          </cell>
          <cell r="G36" t="e">
            <v>#REF!</v>
          </cell>
          <cell r="H36" t="e">
            <v>#REF!</v>
          </cell>
          <cell r="I36" t="e">
            <v>#REF!</v>
          </cell>
          <cell r="J36" t="e">
            <v>#REF!</v>
          </cell>
          <cell r="K36" t="e">
            <v>#REF!</v>
          </cell>
          <cell r="L36" t="e">
            <v>#REF!</v>
          </cell>
          <cell r="M36" t="e">
            <v>#REF!</v>
          </cell>
          <cell r="N36" t="e">
            <v>#REF!</v>
          </cell>
          <cell r="O36" t="e">
            <v>#REF!</v>
          </cell>
          <cell r="P36" t="str">
            <v>T X KM</v>
          </cell>
          <cell r="Q36">
            <v>1007824.11</v>
          </cell>
        </row>
        <row r="38">
          <cell r="H38" t="str">
            <v>Peso</v>
          </cell>
          <cell r="J38" t="str">
            <v>DMT</v>
          </cell>
          <cell r="N38" t="str">
            <v>Total</v>
          </cell>
        </row>
        <row r="39">
          <cell r="H39">
            <v>22749.98</v>
          </cell>
          <cell r="I39" t="str">
            <v>x</v>
          </cell>
          <cell r="J39">
            <v>44.3</v>
          </cell>
          <cell r="M39" t="str">
            <v>=</v>
          </cell>
          <cell r="N39">
            <v>1007824.11</v>
          </cell>
        </row>
        <row r="40">
          <cell r="C40" t="str">
            <v>Transporte do material até o bota espera</v>
          </cell>
        </row>
        <row r="60">
          <cell r="B60" t="str">
            <v>5.5</v>
          </cell>
          <cell r="C60" t="str">
            <v>03.025.0035-0</v>
          </cell>
          <cell r="D60" t="str">
            <v>ESPALHAMENTO DE MATERIAL DE 1ª CATEGORIA E ATERROS,COM TRATOR DE LAMINA COM POTENCIA EM TORNO DE 140CV.MEDIDO PELO VOLUME SOLTO</v>
          </cell>
          <cell r="E60" t="e">
            <v>#REF!</v>
          </cell>
          <cell r="F60" t="e">
            <v>#REF!</v>
          </cell>
          <cell r="G60" t="e">
            <v>#REF!</v>
          </cell>
          <cell r="H60" t="e">
            <v>#REF!</v>
          </cell>
          <cell r="I60" t="e">
            <v>#REF!</v>
          </cell>
          <cell r="J60" t="e">
            <v>#REF!</v>
          </cell>
          <cell r="K60" t="e">
            <v>#REF!</v>
          </cell>
          <cell r="L60" t="e">
            <v>#REF!</v>
          </cell>
          <cell r="M60" t="e">
            <v>#REF!</v>
          </cell>
          <cell r="N60" t="e">
            <v>#REF!</v>
          </cell>
          <cell r="O60" t="e">
            <v>#REF!</v>
          </cell>
          <cell r="P60" t="str">
            <v>M3</v>
          </cell>
          <cell r="Q60">
            <v>98912.98</v>
          </cell>
        </row>
        <row r="62">
          <cell r="H62" t="str">
            <v>Volume</v>
          </cell>
          <cell r="N62" t="str">
            <v>Total</v>
          </cell>
        </row>
        <row r="63">
          <cell r="H63">
            <v>98912.98</v>
          </cell>
          <cell r="M63" t="str">
            <v>=</v>
          </cell>
          <cell r="N63">
            <v>98912.98</v>
          </cell>
        </row>
        <row r="64">
          <cell r="C64" t="str">
            <v>Espalhamento do material no Bota Espera</v>
          </cell>
        </row>
      </sheetData>
      <sheetData sheetId="10">
        <row r="13">
          <cell r="B13" t="str">
            <v>SERVIÇOS DE LIMPEZA E REMOÇÃO DE VEGETAÇÃO NO DURINHO DA VALETA - CANAL DA FLECHA  - CAMPOS DOS GOYTACAZES - RJ</v>
          </cell>
        </row>
        <row r="14">
          <cell r="B14" t="str">
            <v>ANEXO 05</v>
          </cell>
        </row>
        <row r="15">
          <cell r="B15" t="str">
            <v xml:space="preserve">MEMÓRIA DE CÁLCULO </v>
          </cell>
        </row>
        <row r="16">
          <cell r="A16" t="str">
            <v>6.</v>
          </cell>
          <cell r="B16" t="str">
            <v>SERVIÇOS DE IMPLANTAÇÃO DE SISTEMA DE ECOBARREIRA PARA CONTENÇÃO DE VEGETAÇÃO</v>
          </cell>
        </row>
        <row r="17">
          <cell r="B17" t="str">
            <v>ÍTEM</v>
          </cell>
          <cell r="C17" t="str">
            <v>CODIGO</v>
          </cell>
          <cell r="D17" t="str">
            <v>DESCRIÇÃO</v>
          </cell>
          <cell r="P17" t="str">
            <v>UNIDADE</v>
          </cell>
          <cell r="Q17" t="str">
            <v>TOTAL</v>
          </cell>
        </row>
        <row r="18">
          <cell r="B18" t="str">
            <v>6.1</v>
          </cell>
          <cell r="C18" t="str">
            <v>10.014.0010-0</v>
          </cell>
          <cell r="D18" t="str">
            <v>PERFIL DUPLO "I" OU "H" ATE 8",INCLUSIVE EMENDA LONGITUDINAL.O CUSTO JA ESTA MULTIPLICADO POR 2(DOIS).FORNECIMENTO</v>
          </cell>
          <cell r="E18" t="e">
            <v>#REF!</v>
          </cell>
          <cell r="F18" t="e">
            <v>#REF!</v>
          </cell>
          <cell r="G18" t="e">
            <v>#REF!</v>
          </cell>
          <cell r="H18" t="e">
            <v>#REF!</v>
          </cell>
          <cell r="I18" t="e">
            <v>#REF!</v>
          </cell>
          <cell r="J18" t="e">
            <v>#REF!</v>
          </cell>
          <cell r="K18" t="e">
            <v>#REF!</v>
          </cell>
          <cell r="L18" t="e">
            <v>#REF!</v>
          </cell>
          <cell r="M18" t="e">
            <v>#REF!</v>
          </cell>
          <cell r="N18" t="e">
            <v>#REF!</v>
          </cell>
          <cell r="O18" t="e">
            <v>#REF!</v>
          </cell>
          <cell r="P18" t="str">
            <v>KG</v>
          </cell>
          <cell r="Q18">
            <v>1800</v>
          </cell>
        </row>
        <row r="20">
          <cell r="H20" t="str">
            <v>Comp. Estacas</v>
          </cell>
          <cell r="J20" t="str">
            <v>Kg/M</v>
          </cell>
          <cell r="N20" t="str">
            <v>Total</v>
          </cell>
        </row>
        <row r="21">
          <cell r="H21">
            <v>80</v>
          </cell>
          <cell r="I21" t="str">
            <v>x</v>
          </cell>
          <cell r="J21">
            <v>22.5</v>
          </cell>
          <cell r="M21" t="str">
            <v>=</v>
          </cell>
          <cell r="N21">
            <v>1800</v>
          </cell>
        </row>
        <row r="22">
          <cell r="C22" t="str">
            <v>Fornecimento de Perfis para os Blocos de ancoragem da Ecobarreira</v>
          </cell>
        </row>
        <row r="24">
          <cell r="B24" t="str">
            <v>6.2</v>
          </cell>
          <cell r="C24" t="str">
            <v>10.017.0013-0</v>
          </cell>
          <cell r="D24" t="str">
            <v>CRAVACAO DE PERFIL DE ACO "I" ATE 8",DUPLO,INCLUSIVE UM CORTE AO MACARICO,EXCLUSIVE EMENDAS,FORNECIMENTO E PERDAS DO PERFIL</v>
          </cell>
          <cell r="E24" t="e">
            <v>#REF!</v>
          </cell>
          <cell r="F24" t="e">
            <v>#REF!</v>
          </cell>
          <cell r="G24" t="e">
            <v>#REF!</v>
          </cell>
          <cell r="H24" t="e">
            <v>#REF!</v>
          </cell>
          <cell r="I24" t="e">
            <v>#REF!</v>
          </cell>
          <cell r="J24" t="e">
            <v>#REF!</v>
          </cell>
          <cell r="K24" t="e">
            <v>#REF!</v>
          </cell>
          <cell r="L24" t="e">
            <v>#REF!</v>
          </cell>
          <cell r="M24" t="e">
            <v>#REF!</v>
          </cell>
          <cell r="N24" t="e">
            <v>#REF!</v>
          </cell>
          <cell r="O24" t="e">
            <v>#REF!</v>
          </cell>
          <cell r="P24" t="str">
            <v>M</v>
          </cell>
          <cell r="Q24">
            <v>80</v>
          </cell>
        </row>
        <row r="26">
          <cell r="H26" t="str">
            <v>Comprimento</v>
          </cell>
          <cell r="J26" t="str">
            <v>Quantidade</v>
          </cell>
          <cell r="L26" t="str">
            <v>Blocos</v>
          </cell>
          <cell r="N26" t="str">
            <v>Total</v>
          </cell>
        </row>
        <row r="27">
          <cell r="H27">
            <v>10</v>
          </cell>
          <cell r="I27" t="str">
            <v>x</v>
          </cell>
          <cell r="J27">
            <v>4</v>
          </cell>
          <cell r="K27" t="str">
            <v>x</v>
          </cell>
          <cell r="L27">
            <v>2</v>
          </cell>
          <cell r="M27" t="str">
            <v>=</v>
          </cell>
          <cell r="N27">
            <v>80</v>
          </cell>
        </row>
        <row r="28">
          <cell r="C28" t="str">
            <v>Cravação de Perfis para os Blocos de ancoragem da Ecobarreira</v>
          </cell>
        </row>
        <row r="30">
          <cell r="B30" t="str">
            <v>6.3</v>
          </cell>
          <cell r="C30" t="str">
            <v>10.012.0115-0</v>
          </cell>
          <cell r="D30" t="str">
            <v>ARRASAMENTO DE ESTACA DE ACO,PERFIL H DE 6"X6"</v>
          </cell>
          <cell r="E30" t="e">
            <v>#REF!</v>
          </cell>
          <cell r="F30" t="e">
            <v>#REF!</v>
          </cell>
          <cell r="G30" t="e">
            <v>#REF!</v>
          </cell>
          <cell r="H30" t="e">
            <v>#REF!</v>
          </cell>
          <cell r="I30" t="e">
            <v>#REF!</v>
          </cell>
          <cell r="J30" t="e">
            <v>#REF!</v>
          </cell>
          <cell r="K30" t="e">
            <v>#REF!</v>
          </cell>
          <cell r="L30" t="e">
            <v>#REF!</v>
          </cell>
          <cell r="M30" t="e">
            <v>#REF!</v>
          </cell>
          <cell r="N30" t="e">
            <v>#REF!</v>
          </cell>
          <cell r="O30" t="e">
            <v>#REF!</v>
          </cell>
          <cell r="P30" t="str">
            <v>UN</v>
          </cell>
          <cell r="Q30">
            <v>8</v>
          </cell>
        </row>
        <row r="32">
          <cell r="H32" t="str">
            <v>Quantidade</v>
          </cell>
          <cell r="J32" t="str">
            <v>Blocos</v>
          </cell>
          <cell r="N32" t="str">
            <v>Total</v>
          </cell>
        </row>
        <row r="33">
          <cell r="H33">
            <v>4</v>
          </cell>
          <cell r="I33" t="str">
            <v>x</v>
          </cell>
          <cell r="J33">
            <v>2</v>
          </cell>
          <cell r="M33" t="str">
            <v>=</v>
          </cell>
          <cell r="N33">
            <v>8</v>
          </cell>
        </row>
        <row r="34">
          <cell r="C34" t="str">
            <v>Arrasamento de Perfis para os Blocos de ancoragem da Ecobarreira</v>
          </cell>
        </row>
        <row r="36">
          <cell r="B36" t="str">
            <v>6.4</v>
          </cell>
          <cell r="C36" t="str">
            <v>03.001.0080-1</v>
          </cell>
          <cell r="D36" t="str">
            <v>ESCAVACAO MANUAL EM MATERIAL DE 1ªCATEGORIA,A CEU ABERTO,ATE0,50M DE PROFUNDIDADE COM REMOCAO ATE 1 DAM</v>
          </cell>
          <cell r="E36" t="e">
            <v>#REF!</v>
          </cell>
          <cell r="F36" t="e">
            <v>#REF!</v>
          </cell>
          <cell r="G36" t="e">
            <v>#REF!</v>
          </cell>
          <cell r="H36" t="e">
            <v>#REF!</v>
          </cell>
          <cell r="I36" t="e">
            <v>#REF!</v>
          </cell>
          <cell r="J36" t="e">
            <v>#REF!</v>
          </cell>
          <cell r="K36" t="e">
            <v>#REF!</v>
          </cell>
          <cell r="L36" t="e">
            <v>#REF!</v>
          </cell>
          <cell r="M36" t="e">
            <v>#REF!</v>
          </cell>
          <cell r="N36" t="e">
            <v>#REF!</v>
          </cell>
          <cell r="O36" t="e">
            <v>#REF!</v>
          </cell>
          <cell r="P36" t="str">
            <v>M3</v>
          </cell>
          <cell r="Q36">
            <v>0.57999999999999996</v>
          </cell>
        </row>
        <row r="38">
          <cell r="H38" t="str">
            <v>Quantidade</v>
          </cell>
          <cell r="J38" t="str">
            <v>Área</v>
          </cell>
          <cell r="L38" t="str">
            <v>Altura</v>
          </cell>
          <cell r="N38" t="str">
            <v>Total</v>
          </cell>
        </row>
        <row r="39">
          <cell r="C39" t="str">
            <v xml:space="preserve">Escavação para regularização dos blocos </v>
          </cell>
          <cell r="H39">
            <v>2</v>
          </cell>
          <cell r="I39" t="str">
            <v>x</v>
          </cell>
          <cell r="J39">
            <v>1.9599999999999997</v>
          </cell>
          <cell r="K39" t="str">
            <v>x</v>
          </cell>
          <cell r="L39">
            <v>0.15</v>
          </cell>
          <cell r="M39" t="str">
            <v>=</v>
          </cell>
          <cell r="N39">
            <v>0.57999999999999996</v>
          </cell>
        </row>
        <row r="41">
          <cell r="B41" t="str">
            <v>6.5</v>
          </cell>
          <cell r="C41" t="str">
            <v>11.003.0001-1</v>
          </cell>
          <cell r="D41" t="str">
            <v>CONCRETO DOSADO RACIONALMENTE PARA UMA RESISTENCIA CARACTERISTICA A COMPRESSAO DE 10MPA,INCLUSIVE MATERIAIS,TRANSPORTE,PREPARO COM BETONEIRA,LANCAMENTO E ADENSAMENTO</v>
          </cell>
          <cell r="E41" t="e">
            <v>#REF!</v>
          </cell>
          <cell r="F41" t="e">
            <v>#REF!</v>
          </cell>
          <cell r="G41" t="e">
            <v>#REF!</v>
          </cell>
          <cell r="H41" t="e">
            <v>#REF!</v>
          </cell>
          <cell r="I41" t="e">
            <v>#REF!</v>
          </cell>
          <cell r="J41" t="e">
            <v>#REF!</v>
          </cell>
          <cell r="K41" t="e">
            <v>#REF!</v>
          </cell>
          <cell r="L41" t="e">
            <v>#REF!</v>
          </cell>
          <cell r="M41" t="e">
            <v>#REF!</v>
          </cell>
          <cell r="N41" t="e">
            <v>#REF!</v>
          </cell>
          <cell r="O41" t="e">
            <v>#REF!</v>
          </cell>
          <cell r="P41" t="str">
            <v>M3</v>
          </cell>
          <cell r="Q41">
            <v>0.39</v>
          </cell>
        </row>
        <row r="43">
          <cell r="H43" t="str">
            <v>Quantidade</v>
          </cell>
          <cell r="J43" t="str">
            <v>Área</v>
          </cell>
          <cell r="L43" t="str">
            <v>Altura</v>
          </cell>
          <cell r="N43" t="str">
            <v>Total</v>
          </cell>
        </row>
        <row r="44">
          <cell r="H44">
            <v>2</v>
          </cell>
          <cell r="I44" t="str">
            <v>x</v>
          </cell>
          <cell r="J44">
            <v>1.9599999999999997</v>
          </cell>
          <cell r="K44" t="str">
            <v>x</v>
          </cell>
          <cell r="L44">
            <v>0.1</v>
          </cell>
          <cell r="M44" t="str">
            <v>=</v>
          </cell>
          <cell r="N44">
            <v>0.39</v>
          </cell>
        </row>
        <row r="45">
          <cell r="C45" t="str">
            <v>Lançamento de Concreto Magro para base dos Blocos</v>
          </cell>
        </row>
        <row r="47">
          <cell r="B47" t="str">
            <v>6.6</v>
          </cell>
          <cell r="C47" t="str">
            <v>10.014.0010-5</v>
          </cell>
          <cell r="D47" t="str">
            <v>FORNECIMENTO E EXECUÇÃO DA ESTRUTURA METALICA DE FIXAÇÃO DO CABO DA ECOBARREIRA.</v>
          </cell>
          <cell r="E47" t="b">
            <v>0</v>
          </cell>
          <cell r="F47" t="b">
            <v>0</v>
          </cell>
          <cell r="G47" t="b">
            <v>0</v>
          </cell>
          <cell r="H47" t="b">
            <v>0</v>
          </cell>
          <cell r="I47" t="b">
            <v>0</v>
          </cell>
          <cell r="J47" t="b">
            <v>0</v>
          </cell>
          <cell r="K47" t="b">
            <v>0</v>
          </cell>
          <cell r="L47" t="b">
            <v>0</v>
          </cell>
          <cell r="M47" t="b">
            <v>0</v>
          </cell>
          <cell r="N47" t="b">
            <v>0</v>
          </cell>
          <cell r="O47" t="b">
            <v>0</v>
          </cell>
          <cell r="P47" t="str">
            <v>Kg</v>
          </cell>
          <cell r="Q47">
            <v>121.5</v>
          </cell>
        </row>
        <row r="49">
          <cell r="H49" t="str">
            <v>Comp. Suporte</v>
          </cell>
          <cell r="J49" t="str">
            <v>KgxM</v>
          </cell>
          <cell r="N49" t="str">
            <v>Total</v>
          </cell>
        </row>
        <row r="50">
          <cell r="H50">
            <v>5.4</v>
          </cell>
          <cell r="I50" t="str">
            <v>x</v>
          </cell>
          <cell r="J50">
            <v>22.5</v>
          </cell>
          <cell r="M50" t="str">
            <v>=</v>
          </cell>
          <cell r="N50">
            <v>121.5</v>
          </cell>
        </row>
        <row r="51">
          <cell r="C51" t="str">
            <v>Fornecimento e instalação da estrutura de suporte do cabo da Ecobarreira</v>
          </cell>
        </row>
        <row r="53">
          <cell r="B53" t="str">
            <v>6.7</v>
          </cell>
          <cell r="C53" t="str">
            <v>11.013.0110-5</v>
          </cell>
          <cell r="D53" t="str">
            <v>CONCRETO ARMADO, fck=40mpa,(importado de usina), COM TAXA DE 80kg, LANÇADO, ADENSADO, MOLDADO COM FORMA E ESORAMENTO ATÉ, 12m² DE ÁRES, INCLUSIVE CORTE E DOBRA.</v>
          </cell>
          <cell r="E53" t="b">
            <v>0</v>
          </cell>
          <cell r="F53" t="b">
            <v>0</v>
          </cell>
          <cell r="G53" t="b">
            <v>0</v>
          </cell>
          <cell r="H53" t="b">
            <v>0</v>
          </cell>
          <cell r="I53" t="b">
            <v>0</v>
          </cell>
          <cell r="J53" t="b">
            <v>0</v>
          </cell>
          <cell r="K53" t="b">
            <v>0</v>
          </cell>
          <cell r="L53" t="b">
            <v>0</v>
          </cell>
          <cell r="M53" t="b">
            <v>0</v>
          </cell>
          <cell r="N53" t="b">
            <v>0</v>
          </cell>
          <cell r="O53" t="b">
            <v>0</v>
          </cell>
          <cell r="P53" t="str">
            <v>M³</v>
          </cell>
          <cell r="Q53">
            <v>2.7</v>
          </cell>
        </row>
        <row r="55">
          <cell r="H55" t="str">
            <v>Quantidade</v>
          </cell>
          <cell r="J55" t="str">
            <v>Área</v>
          </cell>
          <cell r="L55" t="str">
            <v>Altura</v>
          </cell>
          <cell r="N55" t="str">
            <v>Total</v>
          </cell>
        </row>
        <row r="56">
          <cell r="H56">
            <v>2</v>
          </cell>
          <cell r="I56" t="str">
            <v>x</v>
          </cell>
          <cell r="J56">
            <v>1.6900000000000002</v>
          </cell>
          <cell r="K56" t="str">
            <v>x</v>
          </cell>
          <cell r="L56">
            <v>0.8</v>
          </cell>
          <cell r="M56" t="str">
            <v>=</v>
          </cell>
          <cell r="N56">
            <v>2.7</v>
          </cell>
        </row>
        <row r="57">
          <cell r="C57" t="str">
            <v>Lançamento de Concreto nos Blocos de ancoragem da Ecobarreira</v>
          </cell>
        </row>
        <row r="59">
          <cell r="B59" t="str">
            <v>6.8</v>
          </cell>
          <cell r="C59" t="str">
            <v>05.103.0003-5</v>
          </cell>
          <cell r="D59" t="str">
            <v>Barreira metalica fabricada em modulos 150x79cm com barras chatas soldadas de aço galvanizado a fogo com largura de ¾” e espessura de 3/16”. As barras transversais tem diâmetro de 1/4” e as da extremidade, compondo o quadro são barras redondas de ½” polegada, 2 tubo de 1.1/4"STD  em suas bases inferior  e superior. . Fornecimento.</v>
          </cell>
          <cell r="P59" t="str">
            <v>M</v>
          </cell>
          <cell r="Q59">
            <v>150</v>
          </cell>
        </row>
        <row r="61">
          <cell r="H61" t="str">
            <v>Comprimento</v>
          </cell>
          <cell r="N61" t="str">
            <v>Total</v>
          </cell>
        </row>
        <row r="62">
          <cell r="C62" t="str">
            <v>Ecobarreira</v>
          </cell>
          <cell r="H62">
            <v>150</v>
          </cell>
          <cell r="M62" t="str">
            <v>=</v>
          </cell>
          <cell r="N62">
            <v>150</v>
          </cell>
        </row>
        <row r="64">
          <cell r="B64" t="str">
            <v>6.9</v>
          </cell>
          <cell r="C64" t="str">
            <v>01.006.0010-0</v>
          </cell>
          <cell r="D64" t="str">
            <v>REGULARIZACAO DE TERRENO COM TRATOR EM TORNO DE 80CV,COMPREENDENDO ACERTO,RASPAGEM EVENTUALMENTE ATE 0,30M DE PROFUNDIDADE E AFASTAMENTO LATERAL DO MATERIAL EXCEDENTE</v>
          </cell>
          <cell r="E64" t="e">
            <v>#REF!</v>
          </cell>
          <cell r="F64" t="e">
            <v>#REF!</v>
          </cell>
          <cell r="G64" t="e">
            <v>#REF!</v>
          </cell>
          <cell r="H64" t="e">
            <v>#REF!</v>
          </cell>
          <cell r="I64" t="e">
            <v>#REF!</v>
          </cell>
          <cell r="J64" t="e">
            <v>#REF!</v>
          </cell>
          <cell r="K64" t="e">
            <v>#REF!</v>
          </cell>
          <cell r="L64" t="e">
            <v>#REF!</v>
          </cell>
          <cell r="M64" t="e">
            <v>#REF!</v>
          </cell>
          <cell r="N64" t="e">
            <v>#REF!</v>
          </cell>
          <cell r="O64" t="e">
            <v>#REF!</v>
          </cell>
          <cell r="P64" t="str">
            <v>M2</v>
          </cell>
          <cell r="Q64">
            <v>30000</v>
          </cell>
        </row>
        <row r="66">
          <cell r="H66" t="str">
            <v>Comprimento</v>
          </cell>
          <cell r="J66" t="str">
            <v>Largura</v>
          </cell>
          <cell r="N66" t="str">
            <v>Total</v>
          </cell>
        </row>
        <row r="67">
          <cell r="C67" t="str">
            <v>Manutenção de pista de acesso até a Barreira</v>
          </cell>
          <cell r="H67">
            <v>5000</v>
          </cell>
          <cell r="I67" t="str">
            <v>x</v>
          </cell>
          <cell r="J67">
            <v>6</v>
          </cell>
          <cell r="M67" t="str">
            <v>=</v>
          </cell>
          <cell r="N67">
            <v>30000</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ento"/>
      <sheetName val="memória"/>
      <sheetName val="memdescritivo"/>
      <sheetName val="Cat 2009"/>
      <sheetName val="EMOP0810"/>
      <sheetName val="EMOP1210"/>
      <sheetName val="SCO_Dez_2010"/>
      <sheetName val="tabelas"/>
    </sheetNames>
    <sheetDataSet>
      <sheetData sheetId="0">
        <row r="2">
          <cell r="A2" t="str">
            <v xml:space="preserve">CÓDIGO </v>
          </cell>
        </row>
      </sheetData>
      <sheetData sheetId="1"/>
      <sheetData sheetId="2"/>
      <sheetData sheetId="3"/>
      <sheetData sheetId="4"/>
      <sheetData sheetId="5">
        <row r="2">
          <cell r="A2" t="str">
            <v xml:space="preserve">CÓDIGO </v>
          </cell>
        </row>
      </sheetData>
      <sheetData sheetId="6">
        <row r="2">
          <cell r="A2" t="str">
            <v xml:space="preserve">CÓDIGO </v>
          </cell>
          <cell r="B2" t="str">
            <v>PR UNIT</v>
          </cell>
          <cell r="C2" t="str">
            <v>UNID</v>
          </cell>
          <cell r="D2" t="str">
            <v>DESCRIÇÃO</v>
          </cell>
        </row>
        <row r="3">
          <cell r="A3" t="str">
            <v>AD10050050/</v>
          </cell>
          <cell r="B3">
            <v>1.52</v>
          </cell>
          <cell r="C3" t="str">
            <v>m2</v>
          </cell>
          <cell r="D3" t="str">
            <v>Marcacao de obra, sem instrumento topografico, considerada a projecao horizontal da area envolvente.</v>
          </cell>
        </row>
        <row r="4">
          <cell r="A4" t="str">
            <v>AD10100100/</v>
          </cell>
          <cell r="B4">
            <v>10.73</v>
          </cell>
          <cell r="C4" t="str">
            <v>m</v>
          </cell>
          <cell r="D4" t="str">
            <v>Locacao de obra com aparelho topografico, sobre cerca de marcacao, inclusive construcao desta e sua pre-locacao e o fornecimento do material e tendo, por medicao, o perimetro a construir.</v>
          </cell>
        </row>
        <row r="5">
          <cell r="A5" t="str">
            <v>AD20250100/</v>
          </cell>
          <cell r="B5">
            <v>5.37</v>
          </cell>
          <cell r="C5" t="str">
            <v>m</v>
          </cell>
          <cell r="D5" t="str">
            <v>Barragem de bloqueio, de obra na via publica, de acordo com a Deliberacao OCOR 01/2001 de 17/10/2001, compreendendo a colocacao e retirada uma vez.</v>
          </cell>
        </row>
        <row r="6">
          <cell r="A6" t="str">
            <v>AD15100200/</v>
          </cell>
          <cell r="B6">
            <v>0.08</v>
          </cell>
          <cell r="C6" t="str">
            <v>m2.Km</v>
          </cell>
          <cell r="D6" t="str">
            <v>Transporte de andaime tubular, considerando-se a area de projecao vertical do andaime, inclusive ida e volta do caminhao, carga e descarga (considerar o minimo de 315m2xKm, para calculo deste transporte).</v>
          </cell>
        </row>
        <row r="7">
          <cell r="A7" t="str">
            <v>AD40050050/</v>
          </cell>
          <cell r="B7">
            <v>8.2200000000000006</v>
          </cell>
          <cell r="C7" t="str">
            <v>h</v>
          </cell>
          <cell r="D7" t="str">
            <v>Ajudante (inclusive encargos sociais).</v>
          </cell>
        </row>
        <row r="8">
          <cell r="A8" t="str">
            <v>AD40050068/</v>
          </cell>
          <cell r="B8">
            <v>12.42</v>
          </cell>
          <cell r="C8" t="str">
            <v>h</v>
          </cell>
          <cell r="D8" t="str">
            <v>Apontador (inclusive encargos sociais).</v>
          </cell>
        </row>
        <row r="9">
          <cell r="A9" t="str">
            <v>AD40050056/</v>
          </cell>
          <cell r="B9">
            <v>12.42</v>
          </cell>
          <cell r="C9" t="str">
            <v>h</v>
          </cell>
          <cell r="D9" t="str">
            <v>Almoxarife (inclusive encargos sociais).</v>
          </cell>
        </row>
        <row r="10">
          <cell r="A10" t="str">
            <v>AD40050074/</v>
          </cell>
          <cell r="B10">
            <v>10.09</v>
          </cell>
          <cell r="C10" t="str">
            <v>h</v>
          </cell>
          <cell r="D10" t="str">
            <v>Auxiliar de almoxarife (inclusive encargos sociais).</v>
          </cell>
        </row>
        <row r="11">
          <cell r="A11" t="str">
            <v>AD40050146/</v>
          </cell>
          <cell r="B11">
            <v>3.33</v>
          </cell>
          <cell r="C11" t="str">
            <v>h</v>
          </cell>
          <cell r="D11" t="str">
            <v>Estagiario (inclusive encargos sociais).</v>
          </cell>
        </row>
        <row r="12">
          <cell r="A12" t="str">
            <v>AD40050086/</v>
          </cell>
          <cell r="B12">
            <v>10.09</v>
          </cell>
          <cell r="C12" t="str">
            <v>h</v>
          </cell>
          <cell r="D12" t="str">
            <v>Auxiliar tecnico (inclusive encargos sociais).</v>
          </cell>
        </row>
        <row r="13">
          <cell r="A13" t="str">
            <v>AD40050116/</v>
          </cell>
          <cell r="B13">
            <v>15.76</v>
          </cell>
          <cell r="C13" t="str">
            <v>h</v>
          </cell>
          <cell r="D13" t="str">
            <v>Encarregado (inclusive encargos sociais).</v>
          </cell>
        </row>
        <row r="14">
          <cell r="A14" t="str">
            <v>AD40050152/</v>
          </cell>
          <cell r="B14">
            <v>27.35</v>
          </cell>
          <cell r="C14" t="str">
            <v>h</v>
          </cell>
          <cell r="D14" t="str">
            <v>Mestre de obra A (inclusive encargos sociais).</v>
          </cell>
        </row>
        <row r="15">
          <cell r="A15" t="str">
            <v>AD40050158/</v>
          </cell>
          <cell r="B15">
            <v>26.04</v>
          </cell>
          <cell r="C15" t="str">
            <v>h</v>
          </cell>
          <cell r="D15" t="str">
            <v>Mestre de obra B (inclusive encargos sociais).</v>
          </cell>
        </row>
        <row r="16">
          <cell r="A16" t="str">
            <v>AD40050122/</v>
          </cell>
          <cell r="B16">
            <v>46.26</v>
          </cell>
          <cell r="C16" t="str">
            <v>h</v>
          </cell>
          <cell r="D16" t="str">
            <v>Engenheiro ou arquiteto jr (inclusive encargos sociais).</v>
          </cell>
        </row>
        <row r="17">
          <cell r="A17" t="str">
            <v>AD40050134/</v>
          </cell>
          <cell r="B17">
            <v>102.82</v>
          </cell>
          <cell r="C17" t="str">
            <v>h</v>
          </cell>
          <cell r="D17" t="str">
            <v>Engenheiro ou arquiteto senior (inclusive encargos sociais).</v>
          </cell>
        </row>
        <row r="18">
          <cell r="A18" t="str">
            <v>AD40050128/</v>
          </cell>
          <cell r="B18">
            <v>71.97</v>
          </cell>
          <cell r="C18" t="str">
            <v>h</v>
          </cell>
          <cell r="D18" t="str">
            <v>Engenheiro ou arquiteto, coordenador geral de projetos ou supervisor de obras (inclusive encargos sociais).</v>
          </cell>
        </row>
        <row r="19">
          <cell r="A19" t="str">
            <v>AD40050104/</v>
          </cell>
          <cell r="B19">
            <v>15.41</v>
          </cell>
          <cell r="C19" t="str">
            <v>h</v>
          </cell>
          <cell r="D19" t="str">
            <v>Desenhista A (inclusive encargos sociais).</v>
          </cell>
        </row>
        <row r="20">
          <cell r="A20" t="str">
            <v>AD40050098/</v>
          </cell>
          <cell r="B20">
            <v>17.63</v>
          </cell>
          <cell r="C20" t="str">
            <v>h</v>
          </cell>
          <cell r="D20" t="str">
            <v>Chefe de escritorio (inclusive encargos sociais).</v>
          </cell>
        </row>
        <row r="21">
          <cell r="A21" t="str">
            <v>AD40050188/</v>
          </cell>
          <cell r="B21">
            <v>10.76</v>
          </cell>
          <cell r="C21" t="str">
            <v>h</v>
          </cell>
          <cell r="D21" t="str">
            <v>Secretaria (inclusive encargos sociais).</v>
          </cell>
        </row>
        <row r="22">
          <cell r="A22" t="str">
            <v>AD40050140/</v>
          </cell>
          <cell r="B22">
            <v>10.76</v>
          </cell>
          <cell r="C22" t="str">
            <v>h</v>
          </cell>
          <cell r="D22" t="str">
            <v>Escriturario (inclusive encargos sociais).</v>
          </cell>
        </row>
        <row r="23">
          <cell r="A23" t="str">
            <v>AD40050080/</v>
          </cell>
          <cell r="B23">
            <v>10.09</v>
          </cell>
          <cell r="C23" t="str">
            <v>h</v>
          </cell>
          <cell r="D23" t="str">
            <v>Auxiliar de escritorio (inclusive encargos sociais).</v>
          </cell>
        </row>
        <row r="24">
          <cell r="A24" t="str">
            <v>AD15150300/</v>
          </cell>
          <cell r="B24">
            <v>23.56</v>
          </cell>
          <cell r="C24" t="str">
            <v>h</v>
          </cell>
          <cell r="D24" t="str">
            <v>Caminhoneta de Servico,  capacidade de 9 passageiros ou 1t, com motorista e material de operacao, com as seguintes especificacoes minimas: motor a gasolina de 53CV.  Custo horario improdutivo (motor funcionando).</v>
          </cell>
        </row>
        <row r="25">
          <cell r="A25" t="str">
            <v>AD15150350/</v>
          </cell>
          <cell r="B25">
            <v>10.53</v>
          </cell>
          <cell r="C25" t="str">
            <v>h</v>
          </cell>
          <cell r="D25" t="str">
            <v>Caminhoneta de Servico,  capacidade de 9 passageiros ou 1t, com motorista, com as seguintes especificacoes minimas: motor a gasolina de 53CV.  Custo horario improdutivo (motor desligado).</v>
          </cell>
        </row>
        <row r="26">
          <cell r="A26" t="str">
            <v>AD15150200/</v>
          </cell>
          <cell r="B26">
            <v>25.43</v>
          </cell>
          <cell r="C26" t="str">
            <v>h</v>
          </cell>
          <cell r="D26" t="str">
            <v>Caminhoneta de servico, capacidade para 09 passageiros ou 1t, com motorista, material de operacao e material de manutencao, com as seguintes especificacoes minimas: motor a gasolina de 53CV, modelo Standard.  Custo horario diurno (entre 05:00h e 22:00h).</v>
          </cell>
        </row>
        <row r="27">
          <cell r="A27" t="str">
            <v>AD05050300/</v>
          </cell>
          <cell r="B27">
            <v>76.56</v>
          </cell>
          <cell r="C27" t="str">
            <v>un</v>
          </cell>
          <cell r="D27" t="str">
            <v>Ensaio para determinacao, em laboratorio, do Limite de Plasticidade de amostra de solo fino, de acordo com as recomendacoes da NBR7180 e da NBR6457.</v>
          </cell>
        </row>
        <row r="28">
          <cell r="A28" t="str">
            <v>AD05050250/</v>
          </cell>
          <cell r="B28">
            <v>76.56</v>
          </cell>
          <cell r="C28" t="str">
            <v>un</v>
          </cell>
          <cell r="D28" t="str">
            <v>Ensaio para determinacao, em laboratorio, do Limite de Liquidez de amostra de solo fino, de acordo com as recomendacoes da NBR7180 e da NBR6457.</v>
          </cell>
        </row>
        <row r="29">
          <cell r="A29" t="str">
            <v>AD05050053/</v>
          </cell>
          <cell r="B29">
            <v>199.61</v>
          </cell>
          <cell r="C29" t="str">
            <v>un</v>
          </cell>
          <cell r="D29" t="str">
            <v>Analise granulometrica completa, em amostra de solo, de acordo com a NBR7181 e NBR6457, compreendendo as fases de peneiramento e sedimentacao, quando constatada a presenca de particulas finas em sua composicao.</v>
          </cell>
        </row>
        <row r="30">
          <cell r="A30" t="str">
            <v>AD05050200/</v>
          </cell>
          <cell r="B30">
            <v>105.27</v>
          </cell>
          <cell r="C30" t="str">
            <v>un</v>
          </cell>
          <cell r="D30" t="str">
            <v>Ensaio de laboratorio, para determinacao da Densidade Real dos graos de amostra de solo, de acordo com as recomendacoes de preparo descritas na NBR6457.</v>
          </cell>
        </row>
        <row r="31">
          <cell r="A31" t="str">
            <v>AD05050350/</v>
          </cell>
          <cell r="B31">
            <v>42.38</v>
          </cell>
          <cell r="C31" t="str">
            <v>un</v>
          </cell>
          <cell r="D31" t="str">
            <v>Ensaio para determinacao, em laboratorio, do Peso Especifico Aparente de amostra de solo, de acordo com as recomendacoes da NBR6457.</v>
          </cell>
        </row>
        <row r="32">
          <cell r="A32" t="str">
            <v>AD05050500/</v>
          </cell>
          <cell r="B32">
            <v>26.66</v>
          </cell>
          <cell r="C32" t="str">
            <v>un</v>
          </cell>
          <cell r="D32" t="str">
            <v>Ensaio para determinacao, no campo, da umidade aparente do solo, atraves do Metodo "speedy".</v>
          </cell>
        </row>
        <row r="33">
          <cell r="A33" t="str">
            <v>AD05050450/</v>
          </cell>
          <cell r="B33">
            <v>768.37</v>
          </cell>
          <cell r="C33" t="str">
            <v>un</v>
          </cell>
          <cell r="D33" t="str">
            <v>Ensaio para determinacao do Indice de Suporte California (CBR) - 3 pontos - obtido com energia Proctor Normal, atraves de, no minimo, 5 corpos de prova, conforme recomendacoes da NBR9895.</v>
          </cell>
        </row>
        <row r="34">
          <cell r="A34" t="str">
            <v>AD05050100/</v>
          </cell>
          <cell r="B34">
            <v>944.05</v>
          </cell>
          <cell r="C34" t="str">
            <v>un</v>
          </cell>
          <cell r="D34" t="str">
            <v>Ensaio de adensamento endometrico em amostra de solo, envolvendo, no minimo, 10 estagios de carga, inclusive um laco de descarregamento e recarregamento, de acordo com as recomendacoes estabelecidas na NBR12007.</v>
          </cell>
        </row>
        <row r="35">
          <cell r="A35" t="str">
            <v>AD05050150/</v>
          </cell>
          <cell r="B35">
            <v>863.39</v>
          </cell>
          <cell r="C35" t="str">
            <v>un</v>
          </cell>
          <cell r="D35" t="str">
            <v>Ensaio de cizalhamento direto em solo, com, no minimo, 3 niveis de tensao normal aplicada a amostra e com apresentacao das curvas de tensao cisalhante por deslocamento horizontal e deslocamento vertical por deslocamento horizontal, em mm, para cada um dos</v>
          </cell>
        </row>
        <row r="36">
          <cell r="A36" t="str">
            <v>AD05050600/</v>
          </cell>
          <cell r="B36">
            <v>199.61</v>
          </cell>
          <cell r="C36" t="str">
            <v>un</v>
          </cell>
          <cell r="D36" t="str">
            <v>Extracao e acondicionamento de amostra indeformada de solo, com pistao estacionario de 100mm e de acordo com as recomendacoes estabelecidas na NBR9820.</v>
          </cell>
        </row>
        <row r="37">
          <cell r="A37" t="str">
            <v>AD40050200/</v>
          </cell>
          <cell r="B37">
            <v>17.399999999999999</v>
          </cell>
          <cell r="C37" t="str">
            <v>h</v>
          </cell>
          <cell r="D37" t="str">
            <v>Supervisor de trafego, com todo o seu EPI, colete, capa, bone, apito, (inclusive encargos sociais).</v>
          </cell>
        </row>
        <row r="38">
          <cell r="A38" t="str">
            <v>AD15100250/</v>
          </cell>
          <cell r="B38">
            <v>83.59</v>
          </cell>
          <cell r="C38" t="str">
            <v>un.Km</v>
          </cell>
          <cell r="D38" t="str">
            <v>Transporte de elevador de obras constituido por cabine aberta, com plataforma, guinchos e cabos de 16m de altura.</v>
          </cell>
        </row>
        <row r="39">
          <cell r="A39" t="str">
            <v>AD15100050/</v>
          </cell>
          <cell r="B39">
            <v>22.32</v>
          </cell>
          <cell r="C39" t="str">
            <v>t</v>
          </cell>
          <cell r="D39" t="str">
            <v>Carga e descarga de equipamentos pesados em carretas, exclusive o custo horario do equipamento, durante a operacao.</v>
          </cell>
        </row>
        <row r="40">
          <cell r="A40" t="str">
            <v>AD15100300/</v>
          </cell>
          <cell r="B40">
            <v>0.95</v>
          </cell>
          <cell r="C40" t="str">
            <v>t.Km</v>
          </cell>
          <cell r="D40" t="str">
            <v>Transporte de equipamentos pesados em carretas, exclusive a carga e descarga e  o custo horario dos equipamentos transportados.</v>
          </cell>
        </row>
        <row r="41">
          <cell r="A41" t="str">
            <v>AD20100050/</v>
          </cell>
          <cell r="B41">
            <v>137.87</v>
          </cell>
          <cell r="C41" t="str">
            <v>m2</v>
          </cell>
          <cell r="D41" t="str">
            <v>Galpao de canteiro de obras, para oficina e/ou deposito, inclusive o madeiramento, a cobertura de telha ondulada de fibrocimento, sem amianto, de 6mm de espessura, preparo do terreno e piso cimentado.</v>
          </cell>
        </row>
        <row r="42">
          <cell r="A42" t="str">
            <v>AD40050182/</v>
          </cell>
          <cell r="B42">
            <v>12.26</v>
          </cell>
          <cell r="C42" t="str">
            <v>h</v>
          </cell>
          <cell r="D42" t="str">
            <v>Programador de computador (inclusive encargos sociais).</v>
          </cell>
        </row>
        <row r="43">
          <cell r="A43" t="str">
            <v>AD40050176/</v>
          </cell>
          <cell r="B43">
            <v>8.01</v>
          </cell>
          <cell r="C43" t="str">
            <v>h</v>
          </cell>
          <cell r="D43" t="str">
            <v>Operador de computador (inclusive encargos sociais).</v>
          </cell>
        </row>
        <row r="44">
          <cell r="A44" t="str">
            <v>AD40050110/</v>
          </cell>
          <cell r="B44">
            <v>8.2899999999999991</v>
          </cell>
          <cell r="C44" t="str">
            <v>h</v>
          </cell>
          <cell r="D44" t="str">
            <v>Digitador (inclusive encargos sociais).</v>
          </cell>
        </row>
        <row r="45">
          <cell r="A45" t="str">
            <v>AD40050206/</v>
          </cell>
          <cell r="B45">
            <v>14.03</v>
          </cell>
          <cell r="C45" t="str">
            <v>h</v>
          </cell>
          <cell r="D45" t="str">
            <v>Tecnico em eletronica ou eletrotecnica (inclusive encargos sociais).</v>
          </cell>
        </row>
        <row r="46">
          <cell r="A46" t="str">
            <v>AD05050700/</v>
          </cell>
          <cell r="B46">
            <v>105.27</v>
          </cell>
          <cell r="C46" t="str">
            <v>m</v>
          </cell>
          <cell r="D46" t="str">
            <v>Sondagem manual com pa e picareta, por metro linear ou fracao.</v>
          </cell>
        </row>
        <row r="47">
          <cell r="A47" t="str">
            <v>AD35050056/</v>
          </cell>
          <cell r="B47">
            <v>73.83</v>
          </cell>
          <cell r="C47" t="str">
            <v>un</v>
          </cell>
          <cell r="D47" t="str">
            <v>Penetracao a 25oC, 100g, 5s (MB-107).</v>
          </cell>
        </row>
        <row r="48">
          <cell r="A48" t="str">
            <v>AD05050050/</v>
          </cell>
          <cell r="B48">
            <v>126.47</v>
          </cell>
          <cell r="C48" t="str">
            <v>un</v>
          </cell>
          <cell r="D48" t="str">
            <v>Analise granulometrica sem sedimentacao.</v>
          </cell>
        </row>
        <row r="49">
          <cell r="A49" t="str">
            <v>AD35200050/</v>
          </cell>
          <cell r="B49">
            <v>215.33</v>
          </cell>
          <cell r="C49" t="str">
            <v>un</v>
          </cell>
          <cell r="D49" t="str">
            <v>Analise granulometrica apos extracao do ligante.</v>
          </cell>
        </row>
        <row r="50">
          <cell r="A50" t="str">
            <v>AD35200059/</v>
          </cell>
          <cell r="B50">
            <v>141.51</v>
          </cell>
          <cell r="C50" t="str">
            <v>un</v>
          </cell>
          <cell r="D50" t="str">
            <v>Determinacao da estabilidade e fluencia Marshall (DPTM-43/64).</v>
          </cell>
        </row>
        <row r="51">
          <cell r="A51" t="str">
            <v>AD35200056/</v>
          </cell>
          <cell r="B51">
            <v>61.52</v>
          </cell>
          <cell r="C51" t="str">
            <v>un</v>
          </cell>
          <cell r="D51" t="str">
            <v>Determinacao, com auxilio de sonda rotativa, da densidade de mistura compactada, por corpo de prova.</v>
          </cell>
        </row>
        <row r="52">
          <cell r="A52" t="str">
            <v>AD35050053/</v>
          </cell>
          <cell r="B52">
            <v>86.13</v>
          </cell>
          <cell r="C52" t="str">
            <v>un</v>
          </cell>
          <cell r="D52" t="str">
            <v>Desemulsibilidade (PMB-580).</v>
          </cell>
        </row>
        <row r="53">
          <cell r="A53" t="str">
            <v>AD35200068/</v>
          </cell>
          <cell r="B53">
            <v>6012.26</v>
          </cell>
          <cell r="C53" t="str">
            <v>un</v>
          </cell>
          <cell r="D53" t="str">
            <v>Fadiga por flexao (vigota).</v>
          </cell>
        </row>
        <row r="54">
          <cell r="A54" t="str">
            <v>AD35200065/</v>
          </cell>
          <cell r="B54">
            <v>2577.17</v>
          </cell>
          <cell r="C54" t="str">
            <v>un</v>
          </cell>
          <cell r="D54" t="str">
            <v>Fadiga por compressao diametral.</v>
          </cell>
        </row>
        <row r="55">
          <cell r="A55" t="str">
            <v>AD05050550/</v>
          </cell>
          <cell r="B55">
            <v>39.65</v>
          </cell>
          <cell r="C55" t="str">
            <v>un</v>
          </cell>
          <cell r="D55" t="str">
            <v>Ensaio para determinacao da umidade natural de amostras de solo, em laboratorio.</v>
          </cell>
        </row>
        <row r="56">
          <cell r="A56" t="str">
            <v>AD35050059/</v>
          </cell>
          <cell r="B56">
            <v>61.52</v>
          </cell>
          <cell r="C56" t="str">
            <v>un</v>
          </cell>
          <cell r="D56" t="str">
            <v>Ponto de Fulgor Cleveland (MB-90).</v>
          </cell>
        </row>
        <row r="57">
          <cell r="A57" t="str">
            <v>AD35050062/</v>
          </cell>
          <cell r="B57">
            <v>79.98</v>
          </cell>
          <cell r="C57" t="str">
            <v>un</v>
          </cell>
          <cell r="D57" t="str">
            <v>Viscosidade SSF a cada temperatura, para emulsao (PMB-581 a 512).</v>
          </cell>
        </row>
        <row r="58">
          <cell r="A58" t="str">
            <v>AD35050050/</v>
          </cell>
          <cell r="B58">
            <v>89.55</v>
          </cell>
          <cell r="C58" t="str">
            <v>un</v>
          </cell>
          <cell r="D58" t="str">
            <v>Carga das particulas (PMB-565).</v>
          </cell>
        </row>
        <row r="59">
          <cell r="A59" t="str">
            <v>AD35200053/</v>
          </cell>
          <cell r="B59">
            <v>61.52</v>
          </cell>
          <cell r="C59" t="str">
            <v>un</v>
          </cell>
          <cell r="D59" t="str">
            <v>Densidade aparente (DPTM-77/63).</v>
          </cell>
        </row>
        <row r="60">
          <cell r="A60" t="str">
            <v>AD35200077/</v>
          </cell>
          <cell r="B60">
            <v>431.35</v>
          </cell>
          <cell r="C60" t="str">
            <v>un</v>
          </cell>
          <cell r="D60" t="str">
            <v>Recuperacao do ligante (Abson).</v>
          </cell>
        </row>
        <row r="61">
          <cell r="A61" t="str">
            <v>AD35100050/</v>
          </cell>
          <cell r="B61">
            <v>1900.41</v>
          </cell>
          <cell r="C61" t="str">
            <v>un</v>
          </cell>
          <cell r="D61" t="str">
            <v>Ensaio normal completo (MB-1).</v>
          </cell>
        </row>
        <row r="62">
          <cell r="A62" t="str">
            <v>AD35100100/</v>
          </cell>
          <cell r="B62">
            <v>1100.5999999999999</v>
          </cell>
          <cell r="C62" t="str">
            <v>un</v>
          </cell>
          <cell r="D62" t="str">
            <v>Ensaio quimico completo de cimento.</v>
          </cell>
        </row>
        <row r="63">
          <cell r="A63" t="str">
            <v>AD05050703/</v>
          </cell>
          <cell r="B63">
            <v>89.55</v>
          </cell>
          <cell r="C63" t="str">
            <v>m</v>
          </cell>
          <cell r="D63" t="str">
            <v>Sondagem manual com trado e cavadeira, por metro linear ou fracao.</v>
          </cell>
        </row>
        <row r="64">
          <cell r="A64" t="str">
            <v>AD35200062/</v>
          </cell>
          <cell r="B64">
            <v>215.33</v>
          </cell>
          <cell r="C64" t="str">
            <v>un</v>
          </cell>
          <cell r="D64" t="str">
            <v>Determinacao do teor de betume (DBTM-53/63).</v>
          </cell>
        </row>
        <row r="65">
          <cell r="A65" t="str">
            <v>AD35200074/</v>
          </cell>
          <cell r="B65">
            <v>825.11</v>
          </cell>
          <cell r="C65" t="str">
            <v>un</v>
          </cell>
          <cell r="D65" t="str">
            <v>Modulo resiliente por flexao (vigota).</v>
          </cell>
        </row>
        <row r="66">
          <cell r="A66" t="str">
            <v>AD35200071/</v>
          </cell>
          <cell r="B66">
            <v>395.12</v>
          </cell>
          <cell r="C66" t="str">
            <v>un</v>
          </cell>
          <cell r="D66" t="str">
            <v>Modulo resiliente por compressao diametral.</v>
          </cell>
        </row>
        <row r="67">
          <cell r="A67" t="str">
            <v>AD35250050/</v>
          </cell>
          <cell r="B67">
            <v>1384.97</v>
          </cell>
          <cell r="C67" t="str">
            <v>un</v>
          </cell>
          <cell r="D67" t="str">
            <v>Ensaio de cisalhamento direto, em juntas (diaclases), em laboratorio, com controle de deslocamento cisalhante e da tensao normal aplicada, atraves de sistema de aquisicao de dados automatico, para 5 niveis de tensao normal, incluindo a preparacao da amost</v>
          </cell>
        </row>
        <row r="68">
          <cell r="A68" t="str">
            <v>AD35250100/</v>
          </cell>
          <cell r="B68">
            <v>200.29</v>
          </cell>
          <cell r="C68" t="str">
            <v>un</v>
          </cell>
          <cell r="D68" t="str">
            <v>Ensaio para determinacao de Modulo de Deformacao, coeficiente de Poisson e resistencia a compressao, em corpos de prova de rocha, nos diametros N ate H, excluindo a preparacao da amostra, por corpo de prova.</v>
          </cell>
        </row>
        <row r="69">
          <cell r="A69" t="str">
            <v>AD35250150/</v>
          </cell>
          <cell r="B69">
            <v>123.12</v>
          </cell>
          <cell r="C69" t="str">
            <v>un</v>
          </cell>
          <cell r="D69" t="str">
            <v>Ensaio para determinacao da resistencia a compressao simples axial, em corpos de prova em rocha, com diametro entre N ate H, excluindo a preparacao da amostra.</v>
          </cell>
        </row>
        <row r="70">
          <cell r="A70" t="str">
            <v>AD35250250/</v>
          </cell>
          <cell r="B70">
            <v>61.52</v>
          </cell>
          <cell r="C70" t="str">
            <v>un</v>
          </cell>
          <cell r="D70" t="str">
            <v>Preparacao de corpos de prova, em rocha, com serra diamantada, incluindo retificacao de topo, base e geratriz, nos diametros de N ate H, por corpo de prova.</v>
          </cell>
        </row>
        <row r="71">
          <cell r="A71" t="str">
            <v>AD35350300/</v>
          </cell>
          <cell r="B71">
            <v>263.19</v>
          </cell>
          <cell r="C71" t="str">
            <v>un</v>
          </cell>
          <cell r="D71" t="str">
            <v>Ensaio de compactacao com energia Proctor Normal, conforme recomendacoes da NBR 7182 e NBR 6457.</v>
          </cell>
        </row>
        <row r="72">
          <cell r="A72" t="str">
            <v>AD35350200/</v>
          </cell>
          <cell r="B72">
            <v>315.82</v>
          </cell>
          <cell r="C72" t="str">
            <v>un</v>
          </cell>
          <cell r="D72" t="str">
            <v>Ensaio de compactacao com energia Proctor Intermediario, conforme as recomendacoes da NBR7182 e da NBR6457.</v>
          </cell>
        </row>
        <row r="73">
          <cell r="A73" t="str">
            <v>AD35350250/</v>
          </cell>
          <cell r="B73">
            <v>367.78</v>
          </cell>
          <cell r="C73" t="str">
            <v>un</v>
          </cell>
          <cell r="D73" t="str">
            <v>Ensaio de compactacao com energia Proctor Modificado, conforme as recomendacoes da NBR7182 e da NBR6457.</v>
          </cell>
        </row>
        <row r="74">
          <cell r="A74" t="str">
            <v>AD35350850/</v>
          </cell>
          <cell r="B74">
            <v>683.6</v>
          </cell>
          <cell r="C74" t="str">
            <v>un</v>
          </cell>
          <cell r="D74" t="str">
            <v>Ensaio para determinacao do Indice Suporte California (CBR) - 3 pontos - obtido com energia Proctor Intermediario, atraves de, no minimo, 5 corpos de prova, conforme recomendacao da NBR9895, NBR6457, NBR7182.</v>
          </cell>
        </row>
        <row r="75">
          <cell r="A75" t="str">
            <v>AD35350900/</v>
          </cell>
          <cell r="B75">
            <v>736.24</v>
          </cell>
          <cell r="C75" t="str">
            <v>un</v>
          </cell>
          <cell r="D75" t="str">
            <v>Ensaio para determinacao do Indice Suporte California (CBR) - 3 pontos - obtido com energia Proctor Modificado, atraves de, no minimo, 5 corpos de prova, conforme recomendacao da NBR9895, NBR6457, NBR7182.</v>
          </cell>
        </row>
        <row r="76">
          <cell r="A76" t="str">
            <v>AD35350800/</v>
          </cell>
          <cell r="B76">
            <v>999.42</v>
          </cell>
          <cell r="C76" t="str">
            <v>un</v>
          </cell>
          <cell r="D76" t="str">
            <v>Ensaio para determinacao do Indice Suporte California (CBR) - 5 pontos - obtido com energia Proctor Normal, atraves de, no minimo, 5 corpos de prova, conforme recomendacao da NBR9895, NBR6457, NBR7182.</v>
          </cell>
        </row>
        <row r="77">
          <cell r="A77" t="str">
            <v>AD35350700/</v>
          </cell>
          <cell r="B77">
            <v>1104.01</v>
          </cell>
          <cell r="C77" t="str">
            <v>un</v>
          </cell>
          <cell r="D77" t="str">
            <v>Ensaio para determinacao do Indice Suporte California (CBR) - 5 pontos - obtido com energia Proctor Intermediario, atraves de, no minimo, 5 corpos de prova, conforme recomendacao da NBR9895, NBR6457, NBR7182.</v>
          </cell>
        </row>
        <row r="78">
          <cell r="A78" t="str">
            <v>AD35350750/</v>
          </cell>
          <cell r="B78">
            <v>1156.6500000000001</v>
          </cell>
          <cell r="C78" t="str">
            <v>un</v>
          </cell>
          <cell r="D78" t="str">
            <v>Ensaio para determinacao do Indice Suporte California (CBR) - 5 pontos - obtido com energia Proctor Modificado, atraves de, no minimo, 5 corpos de prova, conforme recomendacao da NBR9895, NBR6457, NBR7182.</v>
          </cell>
        </row>
        <row r="79">
          <cell r="A79" t="str">
            <v>AD35350600/</v>
          </cell>
          <cell r="B79">
            <v>210.55</v>
          </cell>
          <cell r="C79" t="str">
            <v>un</v>
          </cell>
          <cell r="D79" t="str">
            <v>Ensaio para determinacao do coeficiente de permeabilidade, em amostra argilosa natural, a carga variavel, conforme NBR14545.</v>
          </cell>
        </row>
        <row r="80">
          <cell r="A80" t="str">
            <v>AD35350550/</v>
          </cell>
          <cell r="B80">
            <v>210.55</v>
          </cell>
          <cell r="C80" t="str">
            <v>un</v>
          </cell>
          <cell r="D80" t="str">
            <v>Ensaio para determinacao do coeficiente de permeabilidade, em amostra argilosa moldada, a carga variavel, conforme NBR14545.</v>
          </cell>
        </row>
        <row r="81">
          <cell r="A81" t="str">
            <v>AD35350650/</v>
          </cell>
          <cell r="B81">
            <v>205.08</v>
          </cell>
          <cell r="C81" t="str">
            <v>un</v>
          </cell>
          <cell r="D81" t="str">
            <v>Ensaio para determinacao de coeficiente de permeabilidade, em amostra granular natural, a carga constante, conforme NBR13292.</v>
          </cell>
        </row>
        <row r="82">
          <cell r="A82" t="str">
            <v>AD35350350/</v>
          </cell>
          <cell r="B82">
            <v>136.72</v>
          </cell>
          <cell r="C82" t="str">
            <v>un</v>
          </cell>
          <cell r="D82" t="str">
            <v>Ensaio de compressao nao confinada em amostra natural de solo, conforme recomendacoes da NBR12770.</v>
          </cell>
        </row>
        <row r="83">
          <cell r="A83" t="str">
            <v>AD35350400/</v>
          </cell>
          <cell r="B83">
            <v>136.72</v>
          </cell>
          <cell r="C83" t="str">
            <v>un</v>
          </cell>
          <cell r="D83" t="str">
            <v>Ensaio de compressao simples em amostra moldada.</v>
          </cell>
        </row>
        <row r="84">
          <cell r="A84" t="str">
            <v>AD35351000/</v>
          </cell>
          <cell r="B84">
            <v>1051.3800000000001</v>
          </cell>
          <cell r="C84" t="str">
            <v>un</v>
          </cell>
          <cell r="D84" t="str">
            <v>Ensaio triaxial drenado em amostra natural por CP.</v>
          </cell>
        </row>
        <row r="85">
          <cell r="A85" t="str">
            <v>AD35350950/</v>
          </cell>
          <cell r="B85">
            <v>1130.67</v>
          </cell>
          <cell r="C85" t="str">
            <v>un</v>
          </cell>
          <cell r="D85" t="str">
            <v>Ensaio triaxial drenado em amostra moldada por CP.</v>
          </cell>
        </row>
        <row r="86">
          <cell r="A86" t="str">
            <v>AD35351100/</v>
          </cell>
          <cell r="B86">
            <v>394.44</v>
          </cell>
          <cell r="C86" t="str">
            <v>un</v>
          </cell>
          <cell r="D86" t="str">
            <v>Ensaio triaxial nao drenado em amostra natural por CP.</v>
          </cell>
        </row>
        <row r="87">
          <cell r="A87" t="str">
            <v>AD35350150/</v>
          </cell>
          <cell r="B87">
            <v>82.72</v>
          </cell>
          <cell r="C87" t="str">
            <v>un</v>
          </cell>
          <cell r="D87" t="str">
            <v>Ensaio de amostra de material petreo.</v>
          </cell>
        </row>
        <row r="88">
          <cell r="A88" t="str">
            <v>AD35350100/</v>
          </cell>
          <cell r="B88">
            <v>1095.1300000000001</v>
          </cell>
          <cell r="C88" t="str">
            <v>un</v>
          </cell>
          <cell r="D88" t="str">
            <v>Ensaio de amostra de areia.</v>
          </cell>
        </row>
        <row r="89">
          <cell r="A89" t="str">
            <v>AD35351050/</v>
          </cell>
          <cell r="B89">
            <v>447.07</v>
          </cell>
          <cell r="C89" t="str">
            <v>un</v>
          </cell>
          <cell r="D89" t="str">
            <v>Ensaio triaxial nao drenado em amostra moldada por CP.</v>
          </cell>
        </row>
        <row r="90">
          <cell r="A90" t="str">
            <v>AD25050050/</v>
          </cell>
          <cell r="B90">
            <v>17.100000000000001</v>
          </cell>
          <cell r="C90" t="str">
            <v>un.mes</v>
          </cell>
          <cell r="D90" t="str">
            <v>Aluguel de balizador vagalume, equipado com pisca alerta e paineis de fita refletiva padrao Engenharia com altura de 1,32m, de acordo com o manual do DNSR e CET-RIO, incluindo manutencao, primeira colocacao e retirada da obra.</v>
          </cell>
        </row>
        <row r="91">
          <cell r="A91" t="str">
            <v>AD25050200/</v>
          </cell>
          <cell r="B91">
            <v>52</v>
          </cell>
          <cell r="C91" t="str">
            <v>un.mes</v>
          </cell>
          <cell r="D91" t="str">
            <v>Aluguel de cavalete plastico universal de polietileno de alto impacto, na cor branca, com paineis de fita refletiva na dimensoes (1,15x0,61)m, permitindo adaptacao de ate 2 piscas alertas e placas de sinalizacoes diversas, de acordo com o manual do DNSR e</v>
          </cell>
        </row>
        <row r="92">
          <cell r="A92" t="str">
            <v>AD25050250/</v>
          </cell>
          <cell r="B92">
            <v>49.2</v>
          </cell>
          <cell r="C92" t="str">
            <v>un.mes</v>
          </cell>
          <cell r="D92" t="str">
            <v>Aluguel de cone canalizador empilhavel T-Topde de alta densidade de polietileno inquebravel, com 1,06m de altura e 0,33m de faixa refletiva com base de borracha removivel, permitindo prestacao de pisca alerta, de acordo com o manual do DNSR e CET-RIO, com</v>
          </cell>
        </row>
        <row r="93">
          <cell r="A93" t="str">
            <v>AD25050150/</v>
          </cell>
          <cell r="B93">
            <v>41</v>
          </cell>
          <cell r="C93" t="str">
            <v>un.mes</v>
          </cell>
          <cell r="D93" t="str">
            <v>Aluguel de cavalete minicade, equipado com paineis refletivos de alta intensidade e um pisca alerta com celula foto-eletrica, alimentada por 2 baterias de 6V (dispensa o uso de gerador).</v>
          </cell>
        </row>
        <row r="94">
          <cell r="A94" t="str">
            <v>AD25050350/</v>
          </cell>
          <cell r="B94">
            <v>27</v>
          </cell>
          <cell r="C94" t="str">
            <v>m2.mes</v>
          </cell>
          <cell r="D94" t="str">
            <v>Aluguel de placas de sinalizacao de obras, refletivas, revestidas com pelicula refletiva grau tecnico.</v>
          </cell>
        </row>
        <row r="95">
          <cell r="A95" t="str">
            <v>AD05100150/</v>
          </cell>
          <cell r="B95">
            <v>84.32</v>
          </cell>
          <cell r="C95" t="str">
            <v>m</v>
          </cell>
          <cell r="D95" t="str">
            <v>Sondagem rotativa vertical, em solo, com coroa de  Widia ou similar, diametro B (60mm), inclusive deslocamento e posicionamento em cada furo.</v>
          </cell>
        </row>
        <row r="96">
          <cell r="A96" t="str">
            <v>AD05100200/</v>
          </cell>
          <cell r="B96">
            <v>91.07</v>
          </cell>
          <cell r="C96" t="str">
            <v>m</v>
          </cell>
          <cell r="D96" t="str">
            <v>Sondagem rotativa vertical, em solo, com coroa de  Widia ou similar, diametro N (75mm), inclusive deslocamento e posicionamento em cada furo.</v>
          </cell>
        </row>
        <row r="97">
          <cell r="A97" t="str">
            <v>AD05100050/</v>
          </cell>
          <cell r="B97">
            <v>147.84</v>
          </cell>
          <cell r="C97" t="str">
            <v>m</v>
          </cell>
          <cell r="D97" t="str">
            <v>Sondagem rotativa vertical, em rocha alterada, com coroa de Widia ou similar, diametro B (60mm), inclusive deslocamento e posicionamento em cada furo.</v>
          </cell>
        </row>
        <row r="98">
          <cell r="A98" t="str">
            <v>AD05100100/</v>
          </cell>
          <cell r="B98">
            <v>172.52</v>
          </cell>
          <cell r="C98" t="str">
            <v>m</v>
          </cell>
          <cell r="D98" t="str">
            <v>Sondagem rotativa vertical, em rocha alterada, com coroa de Widia ou similar, diametro N (75mm), inclusive deslocamento e posicionamento em cada furo.</v>
          </cell>
        </row>
        <row r="99">
          <cell r="A99" t="str">
            <v>AD05150150/</v>
          </cell>
          <cell r="B99">
            <v>401.07</v>
          </cell>
          <cell r="C99" t="str">
            <v>m</v>
          </cell>
          <cell r="D99" t="str">
            <v>Sondagem rotativa vertical, em rocha alterada, com coroa de diamante, diametro B (60mm), inclusive deslocamento e posicionamento em cada furo.</v>
          </cell>
        </row>
        <row r="100">
          <cell r="A100" t="str">
            <v>AD05150250/</v>
          </cell>
          <cell r="B100">
            <v>378.56</v>
          </cell>
          <cell r="C100" t="str">
            <v>m</v>
          </cell>
          <cell r="D100" t="str">
            <v>Sondagem rotativa vertical, em rocha sa, com coroa de diamante, diametro B (60mm), inclusive deslocamento e posicionamento em cada furo.</v>
          </cell>
        </row>
        <row r="101">
          <cell r="A101" t="str">
            <v>AD05150100/</v>
          </cell>
          <cell r="B101">
            <v>467.88</v>
          </cell>
          <cell r="C101" t="str">
            <v>m</v>
          </cell>
          <cell r="D101" t="str">
            <v>Sondagem rotativa com Coroa de diamante, em rocha sa, diametro NW, inclinada (qualquer inclinacao diferente da vertical), inclusive deslocamento dentro do canteiro e instalacao da sonda no furo.</v>
          </cell>
        </row>
        <row r="102">
          <cell r="A102" t="str">
            <v>AD05150050/</v>
          </cell>
          <cell r="B102">
            <v>581.04</v>
          </cell>
          <cell r="C102" t="str">
            <v>m</v>
          </cell>
          <cell r="D102" t="str">
            <v>Sondagem rotativa com Coroa de diamante, em rocha sa, diametro HW, inclinada (qualquer inclinacao diferente da vertical), inclusive deslocamento dentro do canteiro e instalacao da sonda no furo.</v>
          </cell>
        </row>
        <row r="103">
          <cell r="A103" t="str">
            <v>AD05150300/</v>
          </cell>
          <cell r="B103">
            <v>410.38</v>
          </cell>
          <cell r="C103" t="str">
            <v>m</v>
          </cell>
          <cell r="D103" t="str">
            <v>Sondagem rotativa vertical, em rocha sa, com coroa de diamante, diametro N (75mm), inclusive deslocamento e posicionamento em cada furo.</v>
          </cell>
        </row>
        <row r="104">
          <cell r="A104" t="str">
            <v>AD05150200/</v>
          </cell>
          <cell r="B104">
            <v>443.64</v>
          </cell>
          <cell r="C104" t="str">
            <v>m</v>
          </cell>
          <cell r="D104" t="str">
            <v>Sondagem rotativa vertical, em rocha alterada, com coroa de diamante, diametro H (99mm),  inclusive deslocamento e posicionamento em cada furo.</v>
          </cell>
        </row>
        <row r="105">
          <cell r="A105" t="str">
            <v>AD05150400/</v>
          </cell>
          <cell r="B105">
            <v>510.17</v>
          </cell>
          <cell r="C105" t="str">
            <v>m</v>
          </cell>
          <cell r="D105" t="str">
            <v>Sondagem rotativa vertical, em rocha sa, com coroa de diamante, diametro H (99mm), inclusive deslocamento e posicionamento em cada furo.</v>
          </cell>
        </row>
        <row r="106">
          <cell r="A106" t="str">
            <v>AD35250200/</v>
          </cell>
          <cell r="B106">
            <v>44.71</v>
          </cell>
          <cell r="C106" t="str">
            <v>un</v>
          </cell>
          <cell r="D106" t="str">
            <v>Ensaio de SPT, com amostrador padrao, durante sondagem rotativa mista, qualquer diametro, qualquer profundidade, por ensaio.</v>
          </cell>
        </row>
        <row r="107">
          <cell r="A107" t="str">
            <v>AD15050050/</v>
          </cell>
          <cell r="B107">
            <v>241.79</v>
          </cell>
          <cell r="C107" t="str">
            <v>un</v>
          </cell>
          <cell r="D107" t="str">
            <v>Deslocamento, entre furos, de equipamento de sondagem a percurssao, incluindo desmontagem e remontagem.</v>
          </cell>
        </row>
        <row r="108">
          <cell r="A108" t="str">
            <v>AD40050212/</v>
          </cell>
          <cell r="B108">
            <v>18.96</v>
          </cell>
          <cell r="C108" t="str">
            <v>h</v>
          </cell>
          <cell r="D108" t="str">
            <v>Topografo A - servicos de campo e escritorio, com responsabilidade de dirigi-los (inclusive encargos sociais).</v>
          </cell>
        </row>
        <row r="109">
          <cell r="A109" t="str">
            <v>AD40050092/</v>
          </cell>
          <cell r="B109">
            <v>11.08</v>
          </cell>
          <cell r="C109" t="str">
            <v>h</v>
          </cell>
          <cell r="D109" t="str">
            <v>Auxiliar de topografia - servicos de campo (inclusive encargos sociais).</v>
          </cell>
        </row>
        <row r="110">
          <cell r="A110" t="str">
            <v>AD05200050/</v>
          </cell>
          <cell r="B110">
            <v>60</v>
          </cell>
          <cell r="C110" t="str">
            <v>m</v>
          </cell>
          <cell r="D110" t="str">
            <v>Sondagem a percussao com diametro ate 3", com ensaio de penetracao (SPT) a cada metro, incluindo relatorio contendo classificacao tatil visual das amostras, perfis individuais dos furos, planta de localizacao e respectivas cotas das sondagens.  Inclui des</v>
          </cell>
        </row>
        <row r="111">
          <cell r="A111" t="str">
            <v>AD40050170/</v>
          </cell>
          <cell r="B111">
            <v>7.05</v>
          </cell>
          <cell r="C111" t="str">
            <v>h</v>
          </cell>
          <cell r="D111" t="str">
            <v>Motorista de veiculo leve de servico (inclusive encargos sociais).</v>
          </cell>
        </row>
        <row r="112">
          <cell r="A112" t="str">
            <v>AD40050164/</v>
          </cell>
          <cell r="B112">
            <v>8.3800000000000008</v>
          </cell>
          <cell r="C112" t="str">
            <v>h</v>
          </cell>
          <cell r="D112" t="str">
            <v>Motorista de caminhao e carreta (inclusive encargos sociais).</v>
          </cell>
        </row>
        <row r="113">
          <cell r="A113" t="str">
            <v>AD20250250/</v>
          </cell>
          <cell r="B113">
            <v>1.65</v>
          </cell>
          <cell r="C113" t="str">
            <v>un</v>
          </cell>
          <cell r="D113" t="str">
            <v>Placa de sinalizacao para obra na via publica, compreendendo exclusivamente o servico de colocacao e retirada.</v>
          </cell>
        </row>
        <row r="114">
          <cell r="A114" t="str">
            <v>AD20250200/</v>
          </cell>
          <cell r="B114">
            <v>56.7</v>
          </cell>
          <cell r="C114" t="str">
            <v>un</v>
          </cell>
          <cell r="D114" t="str">
            <v>Placa de sinalizacao para obra na via publica, com 0,60m de largura por 1m de altura, com avisos em letras pintadas, compreendendo o fornecimento e pintura, inclusive da estrutura e suporte em madeira serrada e base de concreto.</v>
          </cell>
        </row>
        <row r="115">
          <cell r="A115" t="str">
            <v>AD20250350/</v>
          </cell>
          <cell r="B115">
            <v>6.01</v>
          </cell>
          <cell r="C115" t="str">
            <v>un</v>
          </cell>
          <cell r="D115" t="str">
            <v>Semaforo para sinalizacao de obra na via publica, compreendendo exclusivamente o servico e retirada.</v>
          </cell>
        </row>
        <row r="116">
          <cell r="A116" t="str">
            <v>AD20250400/</v>
          </cell>
          <cell r="B116">
            <v>19.86</v>
          </cell>
          <cell r="C116" t="str">
            <v>un</v>
          </cell>
          <cell r="D116" t="str">
            <v>Semaforo para sinalizacao de obra na via publica, compreendendo o fornecimento do semaforo, do suporte de madeira e do material eletrico. Exclusive a colocacao e retirada.</v>
          </cell>
        </row>
        <row r="117">
          <cell r="A117" t="str">
            <v>AD20250150/</v>
          </cell>
          <cell r="B117">
            <v>4.66</v>
          </cell>
          <cell r="C117" t="str">
            <v>m2</v>
          </cell>
          <cell r="D117" t="str">
            <v>Demarcacao provisoria de pavimento, por pintura, em cor amarela.  Medido por area efetivamente pintada.</v>
          </cell>
        </row>
        <row r="118">
          <cell r="A118" t="str">
            <v>AD20150050/</v>
          </cell>
          <cell r="B118">
            <v>655</v>
          </cell>
          <cell r="C118" t="str">
            <v>un.mes</v>
          </cell>
          <cell r="D118" t="str">
            <v xml:space="preserve">Container escritorio, modelo padrao, medindo: (6x2,4x2,55)m, em estrutura de aco, composto por piso de madeira corrida, paredes forradas com compensado naval, teto com isolamento termico, com 1 porta de (0,80x2,10)m, 2 basculantes de (1,20x1,20)m, WC com </v>
          </cell>
        </row>
        <row r="119">
          <cell r="A119" t="str">
            <v>AD20150100/</v>
          </cell>
          <cell r="B119">
            <v>450</v>
          </cell>
          <cell r="C119" t="str">
            <v>un.mes</v>
          </cell>
          <cell r="D119" t="str">
            <v>Container escritorio, vestiario ou deposito, modelo padrao, medindo: (6x2,4x2,55)m, em estrutura de aco, composto por piso de madeira, paredes forradas com compensado naval, teto com isolamento termico, com 1 porta de (0,80x2,10)m, 2 basculantes de (1,20x</v>
          </cell>
        </row>
        <row r="120">
          <cell r="A120" t="str">
            <v>AD20150150/</v>
          </cell>
          <cell r="B120">
            <v>690</v>
          </cell>
          <cell r="C120" t="str">
            <v>un.mes</v>
          </cell>
          <cell r="D120" t="str">
            <v>Container WC, modelo padrao, medindo: (6x2,4x2,55)m, em estrutura de aco, composto por piso de compensado naval revestido com plurigoma, paredes ao natural, teto com isolamento termico, com 1 porta de (0,80x2,10)m, 2 basculantes de (1,20x1,20), com 5 chuv</v>
          </cell>
        </row>
        <row r="121">
          <cell r="A121" t="str">
            <v>AD35300150/</v>
          </cell>
          <cell r="B121">
            <v>120</v>
          </cell>
          <cell r="C121" t="str">
            <v>un</v>
          </cell>
          <cell r="D121" t="str">
            <v>Determinacao do indice de vazios, massa especifica e capacidade de absorcao do concreto, atraves de corpo de prova retirado em estruturas de concreto armado ou protendido, conforme NBR 9778, inclusive coleta da amostra.</v>
          </cell>
        </row>
        <row r="122">
          <cell r="A122" t="str">
            <v>AD35300200/</v>
          </cell>
          <cell r="B122">
            <v>70</v>
          </cell>
          <cell r="C122" t="str">
            <v>un</v>
          </cell>
          <cell r="D122" t="str">
            <v>Determinacao de teor de cloretos, por amostra, em estruturas de concreto armado ou protendido, conforme Norma da ACI-318/31-BR36, inclusive coleta da amostra.</v>
          </cell>
        </row>
        <row r="123">
          <cell r="A123" t="str">
            <v>AD35300350/</v>
          </cell>
          <cell r="B123">
            <v>1002.73</v>
          </cell>
          <cell r="C123" t="str">
            <v>un</v>
          </cell>
          <cell r="D123" t="str">
            <v>Reconstituicao do traco de concreto, por amostra, atraves de corpos de provas retirados em estruturas de concreto armado ou protendido, conforme boletim no 25 do IPT, inclusive coleta de amostra.</v>
          </cell>
        </row>
        <row r="124">
          <cell r="A124" t="str">
            <v>AD35300250/</v>
          </cell>
          <cell r="B124">
            <v>70</v>
          </cell>
          <cell r="C124" t="str">
            <v>un</v>
          </cell>
          <cell r="D124" t="str">
            <v>Determinacao do teor de sulfatos, por amostra, em estruturas de concreto armado ou protendido, conforme boletim no 25 do IPT, inclusive coleta da amostra.</v>
          </cell>
        </row>
        <row r="125">
          <cell r="A125" t="str">
            <v>AD35300300/</v>
          </cell>
          <cell r="B125">
            <v>100</v>
          </cell>
          <cell r="C125" t="str">
            <v>un</v>
          </cell>
          <cell r="D125" t="str">
            <v>Extracao de corpo de prova de concreto, diametro de 4", com corte, preparo e ensaios de compressao axial, para determinacao da resistencia do concreto em estruturas de concreto, armado ou protendido, conforme NBR-7680 e NBR-5739, inclusive coleta da amost</v>
          </cell>
        </row>
        <row r="126">
          <cell r="A126" t="str">
            <v>AD20050300/</v>
          </cell>
          <cell r="B126">
            <v>26.89</v>
          </cell>
          <cell r="C126" t="str">
            <v>m2</v>
          </cell>
          <cell r="D126" t="str">
            <v>Tapume de vedacao ou protecao, executado com chapas de compensado, tipo chapa resinada ou similar, com 6mm de espessura, exclusive pintura.</v>
          </cell>
        </row>
        <row r="127">
          <cell r="A127" t="str">
            <v>AD20050350/</v>
          </cell>
          <cell r="B127">
            <v>21.15</v>
          </cell>
          <cell r="C127" t="str">
            <v>m2</v>
          </cell>
          <cell r="D127" t="str">
            <v>Tapume de vedacao ou protecao, executado com chapas de compensado, tipo chapa resinada ou similar, com 6mm de espessura, com utilizacao 2 vezes, exclusive pintura.</v>
          </cell>
        </row>
        <row r="128">
          <cell r="A128" t="str">
            <v>AD20200050/</v>
          </cell>
          <cell r="B128">
            <v>661.01</v>
          </cell>
          <cell r="C128" t="str">
            <v>un</v>
          </cell>
          <cell r="D128" t="str">
            <v>Instalacao e ligacao provisorias de alimentacao de energia eletrica, em baixa tensao (BT), para canteiro de obras, exclusive o fornecimento do medidor.</v>
          </cell>
        </row>
        <row r="129">
          <cell r="A129" t="str">
            <v>AD35350500A</v>
          </cell>
          <cell r="B129">
            <v>81.739999999999995</v>
          </cell>
          <cell r="C129" t="str">
            <v>un</v>
          </cell>
          <cell r="D129" t="str">
            <v>Ensaio de perda d'agua, sondagem rotativa em rocha.</v>
          </cell>
        </row>
        <row r="130">
          <cell r="A130" t="str">
            <v>AD30050050A</v>
          </cell>
          <cell r="B130">
            <v>848.71</v>
          </cell>
          <cell r="C130" t="str">
            <v>un</v>
          </cell>
          <cell r="D130" t="str">
            <v>Relatorio final de obras ou servicos de engenharia, incluindo desenhos tamanho A-1 em "Autocad for Windows", registro fotografico dos servicos com fotos (10x15)cm acompanhadas de legendas e indicacao da localizacao, informacoes contratuais, planilha orcam</v>
          </cell>
        </row>
        <row r="131">
          <cell r="A131" t="str">
            <v>AD35350050A</v>
          </cell>
          <cell r="B131">
            <v>122.74</v>
          </cell>
          <cell r="C131" t="str">
            <v>un</v>
          </cell>
          <cell r="D131" t="str">
            <v>Amostra indeformada em bloco.</v>
          </cell>
        </row>
        <row r="132">
          <cell r="A132" t="str">
            <v>AD05050706A</v>
          </cell>
          <cell r="B132">
            <v>61.4</v>
          </cell>
          <cell r="C132" t="str">
            <v>m</v>
          </cell>
          <cell r="D132" t="str">
            <v>Sondagem de reconhecimento, a trado manual, com diametro de 100mm.</v>
          </cell>
        </row>
        <row r="133">
          <cell r="A133" t="str">
            <v>AD35350450A</v>
          </cell>
          <cell r="B133">
            <v>84.15</v>
          </cell>
          <cell r="C133" t="str">
            <v>un</v>
          </cell>
          <cell r="D133" t="str">
            <v>Ensaio de palheta vane teste.</v>
          </cell>
        </row>
        <row r="134">
          <cell r="A134" t="str">
            <v>AD35150050A</v>
          </cell>
          <cell r="B134">
            <v>19.829999999999998</v>
          </cell>
          <cell r="C134" t="str">
            <v>m3</v>
          </cell>
          <cell r="D134" t="str">
            <v>Controle tecnologico de obras em concreto armado, considerando-se apenas o controle do concreto e constando de coleta, moldagem e capeamento de corpos de prova, transporte ate 50Km, ensaios de resistencia a compressao aos 28 dias e "slump test", medido po</v>
          </cell>
        </row>
        <row r="135">
          <cell r="A135" t="str">
            <v>AD35150150A</v>
          </cell>
          <cell r="B135">
            <v>25.45</v>
          </cell>
          <cell r="C135" t="str">
            <v>un</v>
          </cell>
          <cell r="D135" t="str">
            <v>Moldagem e coleta de corpo de prova de concreto e transporte a 50Km, por topo.</v>
          </cell>
        </row>
        <row r="136">
          <cell r="A136" t="str">
            <v>AD05050650A</v>
          </cell>
          <cell r="B136">
            <v>113.26</v>
          </cell>
          <cell r="C136" t="str">
            <v>m</v>
          </cell>
          <cell r="D136" t="str">
            <v>Instalacao de medidor de nivel de agua, inclusive transporte da equipe.</v>
          </cell>
        </row>
        <row r="137">
          <cell r="A137" t="str">
            <v>AD35150200A</v>
          </cell>
          <cell r="B137">
            <v>8.6</v>
          </cell>
          <cell r="C137" t="str">
            <v>un</v>
          </cell>
          <cell r="D137" t="str">
            <v>Remate e capeamento de corpo de prova, exclusive o transporte.</v>
          </cell>
        </row>
        <row r="138">
          <cell r="A138" t="str">
            <v>AD15150550A</v>
          </cell>
          <cell r="B138">
            <v>189.62</v>
          </cell>
          <cell r="C138" t="str">
            <v>h</v>
          </cell>
          <cell r="D138" t="str">
            <v>Carreta para transporte pesado, com capacidade de carga util de 60/80t, com motorista operador, material de operacao e material de manutencao, com as seguintes especificacoes minimas: motor diesel de 330CV, chassis extensivel ate 21m e semi-reboque de 4 e</v>
          </cell>
        </row>
        <row r="139">
          <cell r="A139" t="str">
            <v>AD15150600A</v>
          </cell>
          <cell r="B139">
            <v>85.18</v>
          </cell>
          <cell r="C139" t="str">
            <v>h</v>
          </cell>
          <cell r="D139" t="str">
            <v>Carreta para transporte pesado, com capacidade de carga util de 60/80t, com motorista operador e material de operacao, com as seguintes especificacoes minimas: motor diesel de 330CV, chassis extensivel ate 21m e semi-reboque de 4 eixos.  Custo horario imp</v>
          </cell>
        </row>
        <row r="140">
          <cell r="A140" t="str">
            <v>AD15150650A</v>
          </cell>
          <cell r="B140">
            <v>70.64</v>
          </cell>
          <cell r="C140" t="str">
            <v>h</v>
          </cell>
          <cell r="D140" t="str">
            <v>Carreta para transporte pesado, com capacidade de carga util de 60/80t, com motorista operador, com as seguintes especificacoes minimas: motor diesel de 330CV, chassis extensivel ate 21m e semi-reboque de 4 eixos.  Custo horario improdutivo (motor desliga</v>
          </cell>
        </row>
        <row r="141">
          <cell r="A141" t="str">
            <v>AD35150100A</v>
          </cell>
          <cell r="B141">
            <v>42.19</v>
          </cell>
          <cell r="C141" t="str">
            <v>un</v>
          </cell>
          <cell r="D141" t="str">
            <v>Ensaio de resistencia a compressao de corpo de prova cilindrico (15x30)cm, exclusive o transporte.</v>
          </cell>
        </row>
        <row r="142">
          <cell r="A142" t="str">
            <v>AD15150703/</v>
          </cell>
          <cell r="B142">
            <v>60.44</v>
          </cell>
          <cell r="C142" t="str">
            <v>h</v>
          </cell>
          <cell r="D142" t="str">
            <v>Carreta para transporte pesado, com capacidade de carga util de 30t, com motorista operador e material de operacao, com as seguintes especificacoes minimas: motor diesel de 330CV, chassis extensivel ate 21m e semi-reboque de 3 eixos.  Custo horario improd</v>
          </cell>
        </row>
        <row r="143">
          <cell r="A143" t="str">
            <v>AD15150706/</v>
          </cell>
          <cell r="B143">
            <v>31.64</v>
          </cell>
          <cell r="C143" t="str">
            <v>h</v>
          </cell>
          <cell r="D143" t="str">
            <v>Carreta para transporte pesado, com capacidade de carga util de 30t, com motorista, com as seguintes especificacoes minimas: motor diesel de 330CV, chassis extensivel ate 21m e semi-reboque de 3 eixos.  Custo horario improdutivo (motor desligado).</v>
          </cell>
        </row>
        <row r="144">
          <cell r="A144" t="str">
            <v>AD15150100A</v>
          </cell>
          <cell r="B144">
            <v>21.01</v>
          </cell>
          <cell r="C144" t="str">
            <v>h</v>
          </cell>
          <cell r="D144" t="str">
            <v>Caminhoneta de servico, com cabine e cacamba, com capacidade util de 4m3, com motorista e material de operacao, com as seguintes especificacoes minimas: motor diesel de 85CV.  Custo horario improdutivo (motor funcionando).</v>
          </cell>
        </row>
        <row r="145">
          <cell r="A145" t="str">
            <v>AD15150150A</v>
          </cell>
          <cell r="B145">
            <v>11.41</v>
          </cell>
          <cell r="C145" t="str">
            <v>h</v>
          </cell>
          <cell r="D145" t="str">
            <v>Caminhoneta de servico, com cabine e cacamba, com capacidade util de 4m3, com motorista, com as seguintes especificacoes minimas: motor diesel de 85CV.  Custo horario improdutivo (motor desligado).</v>
          </cell>
        </row>
        <row r="146">
          <cell r="A146" t="str">
            <v>AD15150700A</v>
          </cell>
          <cell r="B146">
            <v>118.04</v>
          </cell>
          <cell r="C146" t="str">
            <v>h</v>
          </cell>
          <cell r="D146" t="str">
            <v>Carreta para transporte pesado, com capacidade de carga util de 30t, com motorista operador, material de operacao e material de manutencao, com as seguintes especificacoes minimas: motor diesel de 330CV, chassis extensivel ate 21m e semi-reboque de 3 eixo</v>
          </cell>
        </row>
        <row r="147">
          <cell r="A147" t="str">
            <v>AD15150250A</v>
          </cell>
          <cell r="B147">
            <v>43.22</v>
          </cell>
          <cell r="C147" t="str">
            <v>h</v>
          </cell>
          <cell r="D147" t="str">
            <v>Caminhoneta de Servico,  capacidade de 9 passageiros ou 1t, com motorista, material de operacao e material de manutencao, com as seguintes especificacoes minimas: motor a gasolina de 53CV.  Custo horario produtivo.</v>
          </cell>
        </row>
        <row r="148">
          <cell r="A148" t="str">
            <v>AD15150050B</v>
          </cell>
          <cell r="B148">
            <v>41.32</v>
          </cell>
          <cell r="C148" t="str">
            <v>h</v>
          </cell>
          <cell r="D148" t="str">
            <v>Caminhoneta de servico, com cabine e cacamba, com capacidade util de 4m3, com motorista, material de operacao e mateial de manutencao, com as seguintes especificacoes minimas: motor diesel de 85CV.  Custo horario produtivo.</v>
          </cell>
        </row>
        <row r="149">
          <cell r="A149" t="str">
            <v>AD15150500A</v>
          </cell>
          <cell r="B149">
            <v>2543.4299999999998</v>
          </cell>
          <cell r="C149" t="str">
            <v>un.mes</v>
          </cell>
          <cell r="D149" t="str">
            <v>Caminhonete de servico (Pick-up), cabine dupla e cacamba, 4 portas, 5 passageiros, tipo luxo, motor 2.5 a diesel de 115CV (112,7HP),  com ar condicionado e direcao hidraulica, sem motorista, inclusive combustivel, seguro obrigatorio, lubrificacao, licenci</v>
          </cell>
        </row>
        <row r="150">
          <cell r="A150" t="str">
            <v>AD15150401A</v>
          </cell>
          <cell r="B150">
            <v>3199.09</v>
          </cell>
          <cell r="C150" t="str">
            <v>un.mes</v>
          </cell>
          <cell r="D150" t="str">
            <v>Caminhoneta de Servico,  capacidade de 9 passageiros ou 1t, com motorista, material de operacao e material de manutencao, com as seguintes especificacoes minimas: motor a gasolina de 53CV, autonomia de 3000Km/mes.  Custo mensal.</v>
          </cell>
        </row>
        <row r="151">
          <cell r="A151" t="str">
            <v>AD15150403A</v>
          </cell>
          <cell r="B151">
            <v>0.47</v>
          </cell>
          <cell r="C151" t="str">
            <v>Km</v>
          </cell>
          <cell r="D151" t="str">
            <v>Caminhoneta de Servico (kilometragem adicional),  capacidade para 9 passageiros ou 1t, com motorista, material de operacao e material de manutencao, com as seguintes especificacoes minimas: motor a gasolina de 53CV.  Custo do quilometro adicional.</v>
          </cell>
        </row>
        <row r="152">
          <cell r="A152" t="str">
            <v>AD20250050A</v>
          </cell>
          <cell r="B152">
            <v>1.54</v>
          </cell>
          <cell r="C152" t="str">
            <v>m</v>
          </cell>
          <cell r="D152" t="str">
            <v>Barragem de bloqueio, de obra na via publica, de acordo com a Deliberacao OCOR 01/2001 de 17/10/2001, compreendendo o fornecimento, pintura dos suportes de madeira e reaproveitamento do conjunto 40 vezes.</v>
          </cell>
        </row>
        <row r="153">
          <cell r="A153" t="str">
            <v>AD20050250A</v>
          </cell>
          <cell r="B153">
            <v>1232.1300000000001</v>
          </cell>
          <cell r="C153" t="str">
            <v>un</v>
          </cell>
          <cell r="D153" t="str">
            <v>Sanitario com vaso, lavatorio e chuveiro para pessoal de obra, com 2m2, executado com chapas de madeira compensada plastificada de 10mm e telhas onduladas de fibras vegetais e minerais, inclusive instalacoes, aparelhos, esquadrias e ferragens, considerand</v>
          </cell>
        </row>
        <row r="154">
          <cell r="A154" t="str">
            <v>AD20050200A</v>
          </cell>
          <cell r="B154">
            <v>1987.15</v>
          </cell>
          <cell r="C154" t="str">
            <v>un</v>
          </cell>
          <cell r="D154" t="str">
            <v>Sanitario com vaso, lavatorio e chuveiro para pessoal de obra, coletivo de 2 unidades e 4,2m2, executado com chapas de madeira compensada plastificada de 10mm e telhas onduladas de fibras vegetais e minerais, inclusive instalacoes, aparelhos, esquadrias e</v>
          </cell>
        </row>
        <row r="155">
          <cell r="A155" t="str">
            <v>AD20050100A</v>
          </cell>
          <cell r="B155">
            <v>212.95</v>
          </cell>
          <cell r="C155" t="str">
            <v>m2</v>
          </cell>
          <cell r="D155" t="str">
            <v>Barracao de obra com parede de madeira, tipo chapa de madeira resinada com 10mm de espessura, pintadas internamente e externamente com PVA - latex, piso em concreto simples revestido com cimentado, estrutura de madeira serrada, cobertura de telhas ondulad</v>
          </cell>
        </row>
        <row r="156">
          <cell r="A156" t="str">
            <v>AD20050400A</v>
          </cell>
          <cell r="B156">
            <v>21.75</v>
          </cell>
          <cell r="C156" t="str">
            <v>m2</v>
          </cell>
          <cell r="D156" t="str">
            <v>Tapume de vedacao ou protecao, executado com tabuas de madeira serrada, sendo o aproveitamento da madeira 2 vezes, exclusive pintura.</v>
          </cell>
        </row>
        <row r="157">
          <cell r="A157" t="str">
            <v>AD20050450/</v>
          </cell>
          <cell r="B157">
            <v>17.170000000000002</v>
          </cell>
          <cell r="C157" t="str">
            <v>m2</v>
          </cell>
          <cell r="D157" t="str">
            <v>Tapume de vedacao ou protecao, executado com telhas trapezoidais de aco galvanizado (esp.: 0,50mm), inclusive duas demaos de pintura esmalte sintetico, na face externa, considerando a utilizacao das telhas 4 vezes e da moldura em perna de 3"x3", duas veze</v>
          </cell>
        </row>
        <row r="158">
          <cell r="A158" t="str">
            <v>AD40050173/</v>
          </cell>
          <cell r="B158">
            <v>9.4600000000000009</v>
          </cell>
          <cell r="C158" t="str">
            <v>h</v>
          </cell>
          <cell r="D158" t="str">
            <v>Motorista operador de reboque e munck (inclusive encargos sociais).</v>
          </cell>
        </row>
        <row r="159">
          <cell r="A159" t="str">
            <v>AD20050050B</v>
          </cell>
          <cell r="B159">
            <v>226.44</v>
          </cell>
          <cell r="C159" t="str">
            <v>m2</v>
          </cell>
          <cell r="D159" t="str">
            <v>Barracao de obra com paredes de madeira compensada, tipo chapa resinada com 10mm de espessura, piso cimentado e estrutura de madeira serrada, e cobertura de telhas onduladas de fibras vegetais e minerais com 3mm de espessura, inclusive pintura, instalacoe</v>
          </cell>
        </row>
        <row r="160">
          <cell r="A160" t="str">
            <v>AD15150800/</v>
          </cell>
          <cell r="B160">
            <v>2546.54</v>
          </cell>
          <cell r="C160" t="str">
            <v>un.mes</v>
          </cell>
          <cell r="D160" t="str">
            <v>Veiculo de servico, motor 1.0 a gasolina, de 69 CV (67,6 HP), para apoio as operacoes de trafego (uso exclusivo SMTR/CET-RIO), com ar condicionado, direcao hidraulica, inclusive material de operacao e material de manutencao, licenciamento, seguro e adesiv</v>
          </cell>
        </row>
        <row r="161">
          <cell r="A161" t="str">
            <v>AD15150450B</v>
          </cell>
          <cell r="B161">
            <v>3784.23</v>
          </cell>
          <cell r="C161" t="str">
            <v>un.mes</v>
          </cell>
          <cell r="D161" t="str">
            <v>Caminhonete de servico (Pick-up), cabine dupla e cacamba, 4 portas, 5 passageiros, tipo luxo, motor 2.5 a diesel de 115CV (112,7HP),  com ar condicionado e direcao hidraulica, com motorista, inclusive combustivel, seguro obrigatorio, lubrificacao, licenci</v>
          </cell>
        </row>
        <row r="162">
          <cell r="A162" t="str">
            <v>AD25050300A</v>
          </cell>
          <cell r="B162">
            <v>33.56</v>
          </cell>
          <cell r="C162" t="str">
            <v>un.mes</v>
          </cell>
          <cell r="D162" t="str">
            <v>Aluguel de pisca alerta para adaptacao em cones canalizadores e cavaletes.</v>
          </cell>
        </row>
        <row r="163">
          <cell r="A163" t="str">
            <v>AD15150750B</v>
          </cell>
          <cell r="B163">
            <v>2272.52</v>
          </cell>
          <cell r="C163" t="str">
            <v>un.mes</v>
          </cell>
          <cell r="D163" t="str">
            <v>Veiculo de servico, motor 1.0, com ar condicionado, direcao hidraulica, radio, inclusive combustivel, seguro, lubrificacao, manutencao, licenciamento, quilometragem livre, sem motorista.  Custo mensal.</v>
          </cell>
        </row>
        <row r="164">
          <cell r="A164" t="str">
            <v>AD05050325/</v>
          </cell>
          <cell r="B164">
            <v>42.38</v>
          </cell>
          <cell r="C164" t="str">
            <v>un</v>
          </cell>
          <cell r="D164" t="str">
            <v>Ensaio para determinacao de massa especifica aparente "in situ" (DPTM-92/64).</v>
          </cell>
        </row>
        <row r="165">
          <cell r="A165" t="str">
            <v>AD20250300A</v>
          </cell>
          <cell r="B165">
            <v>210.46</v>
          </cell>
          <cell r="C165" t="str">
            <v>m2</v>
          </cell>
          <cell r="D165" t="str">
            <v>Placa de identificacao de obra publica, inclusive pintura, estrutura, suporte de madeira em pecas de madeira serrada de (7,5 x 7,5)cm e transporte.  Fornecimento e colocacao.</v>
          </cell>
        </row>
        <row r="166">
          <cell r="A166" t="str">
            <v>AD15100350A</v>
          </cell>
          <cell r="B166">
            <v>21.62</v>
          </cell>
          <cell r="C166" t="str">
            <v>t</v>
          </cell>
          <cell r="D166" t="str">
            <v>Transporte maritimo de carga de qualquer natureza, exclusive despesas de carga e descarga, no trajeto da Ilha do Governador ate a Ilha de Paqueta ou vice-versa, em embarcacao apropriada (considerar apenas a viagem com a carga).</v>
          </cell>
        </row>
        <row r="167">
          <cell r="A167" t="str">
            <v>AD40050218A</v>
          </cell>
          <cell r="B167">
            <v>8.43</v>
          </cell>
          <cell r="C167" t="str">
            <v>h</v>
          </cell>
          <cell r="D167" t="str">
            <v>Vigia (inclusive encargos sociais).</v>
          </cell>
        </row>
        <row r="168">
          <cell r="A168" t="str">
            <v>AD35300050A</v>
          </cell>
          <cell r="B168">
            <v>194.07</v>
          </cell>
          <cell r="C168" t="str">
            <v>un</v>
          </cell>
          <cell r="D168" t="str">
            <v>Avaliacao da espessura de carbonatacao, por ponto, em estruturas de concreto armado ou protendido, atraves de aspersao de solucao de fenolftaleina, inclusive coleta da amostra.</v>
          </cell>
        </row>
        <row r="169">
          <cell r="A169" t="str">
            <v>AD35300400A</v>
          </cell>
          <cell r="B169">
            <v>1201.2</v>
          </cell>
          <cell r="C169" t="str">
            <v>un</v>
          </cell>
          <cell r="D169" t="str">
            <v>Verificacao do potencial de corrosao da armadura (por ensaio, area de 2m2) em estrutura de concreto armado ou protendido, conforme Norma ASTM-C-868/87, inclusive coleta da amostra.</v>
          </cell>
        </row>
        <row r="170">
          <cell r="A170" t="str">
            <v>AD25050450A</v>
          </cell>
          <cell r="B170">
            <v>0.6</v>
          </cell>
          <cell r="C170" t="str">
            <v>m</v>
          </cell>
          <cell r="D170" t="str">
            <v>Rolo de tela plastica, nas dimensoes de (50x1,20)m, na cor laranja, sendo utilizada 2 vezes.  Fornecimento.</v>
          </cell>
        </row>
        <row r="171">
          <cell r="A171" t="str">
            <v>AD15100100A</v>
          </cell>
          <cell r="B171">
            <v>1.03</v>
          </cell>
          <cell r="C171" t="str">
            <v>un.Km</v>
          </cell>
          <cell r="D171" t="str">
            <v>Transporte de andaime suspenso, tipo leve, para pintura, inclusive ida e volta do caminhao, carga e descarga (considerar o minimo de 40unxKm, para calculo deste transporte).</v>
          </cell>
        </row>
        <row r="172">
          <cell r="A172" t="str">
            <v>AD15100150A</v>
          </cell>
          <cell r="B172">
            <v>5.04</v>
          </cell>
          <cell r="C172" t="str">
            <v>un.Km</v>
          </cell>
          <cell r="D172" t="str">
            <v>Transporte de andaime suspenso, tipo pesado, para revestimento, inclusive ida e volta do caminhao, carga e descarga (considerar o minimo de 200unxKm, para calculo deste transporte).</v>
          </cell>
        </row>
        <row r="173">
          <cell r="A173" t="str">
            <v>AD20250210/</v>
          </cell>
          <cell r="B173">
            <v>322</v>
          </cell>
          <cell r="C173" t="str">
            <v>un</v>
          </cell>
          <cell r="D173" t="str">
            <v>Placa de sinalizacao para obra na via publica, tipo cavalete articulado, confeccionado em chapa Pet 2,4mm, fundo, textos e simbolos em vinil auto adesivo, estrutura em aco tratado a base de Wash primer, pintado pelo processo eletrostatico, nas dimensoes d</v>
          </cell>
        </row>
        <row r="174">
          <cell r="A174" t="str">
            <v>AD20250310/</v>
          </cell>
          <cell r="B174">
            <v>242.89</v>
          </cell>
          <cell r="C174" t="str">
            <v>m2</v>
          </cell>
          <cell r="D174" t="str">
            <v>Placa de identificacao de obra publica, confeccionado em chapa de Pet 2,0mm, fundo, textos e simbolos em vinil auto adesivo e estrutura de requadro, suporte estruturado em peca de madeira serrada de (7,5 x 7,5)cm pintado, inclusive transporte. Forneciment</v>
          </cell>
        </row>
        <row r="175">
          <cell r="A175" t="str">
            <v>AD20200100/</v>
          </cell>
          <cell r="B175">
            <v>774.69</v>
          </cell>
          <cell r="C175" t="str">
            <v>un</v>
          </cell>
          <cell r="D175" t="str">
            <v>Instalacao e ligacao provisoria de obra de agua e esgoto a rede publica.</v>
          </cell>
        </row>
        <row r="176">
          <cell r="A176" t="str">
            <v>AD40050094/</v>
          </cell>
          <cell r="B176">
            <v>15.13</v>
          </cell>
          <cell r="C176" t="str">
            <v>h</v>
          </cell>
          <cell r="D176" t="str">
            <v>Biologo na area de Meio Ambiente (inclusive encargos sociais).</v>
          </cell>
        </row>
        <row r="177">
          <cell r="A177" t="str">
            <v>AD25050500A</v>
          </cell>
          <cell r="B177">
            <v>10.18</v>
          </cell>
          <cell r="C177" t="str">
            <v>m</v>
          </cell>
          <cell r="D177" t="str">
            <v>Protecao de canteiro de obra em areas publicas, compreendendo tela plastica, estrutura de madeira a cada 3m de distancia com base de concreto, utilizacao 2 vezes.</v>
          </cell>
        </row>
        <row r="178">
          <cell r="A178" t="str">
            <v>AD15150770/</v>
          </cell>
          <cell r="B178">
            <v>2057.5</v>
          </cell>
          <cell r="C178" t="str">
            <v>un.mes</v>
          </cell>
          <cell r="D178" t="str">
            <v>Veiculo de servico para apoio as operacoes de trafego, motor 1.0 a gasolina, 4 portas, com ar condicionado e direcao hidraulica, identificacao padrao CET-RIO, sinalizador giratorio, radio de comunicacao, equipamento de rastreamento, inclusive combustivel,</v>
          </cell>
        </row>
        <row r="179">
          <cell r="A179" t="str">
            <v>AD20250051/</v>
          </cell>
          <cell r="B179">
            <v>23.48</v>
          </cell>
          <cell r="C179" t="str">
            <v>m</v>
          </cell>
          <cell r="D179" t="str">
            <v>Tapume-barragem, removivel, para bloqueio de veiculos e pedestres e protecao de intervencoes em faixas de rolamento de vias e em passeios publicos, altura util de 1,40m, com pintura de face externa em forma de seta, no sentido obrigatorio do desvio, nas c</v>
          </cell>
        </row>
        <row r="180">
          <cell r="A180" t="str">
            <v>AL05050050/</v>
          </cell>
          <cell r="B180">
            <v>253.08</v>
          </cell>
          <cell r="C180" t="str">
            <v>m3</v>
          </cell>
          <cell r="D180" t="str">
            <v>Alvenaria de pedra em elevacao, de uma face, feita com blocos de dimensoes aproximadas de (30x30x30)cm ate (40x40x40)cm, assentes com argamassa de cimento, saibro e areia 1:2:3, juntas simples, ate 1,50m de altura.</v>
          </cell>
        </row>
        <row r="181">
          <cell r="A181" t="str">
            <v>AL05050100/</v>
          </cell>
          <cell r="B181">
            <v>396.84</v>
          </cell>
          <cell r="C181" t="str">
            <v>m3</v>
          </cell>
          <cell r="D181" t="str">
            <v>Alvenaria de pedra em elevacao, de uma face, feita com blocos de dimensoes aproximadas de (30x30x30)cm ate (40x40x40)cm, assentes com argamassa de cimento, saibro e areia 1:2:3, juntas simples, acima de 1,50 ate 3m de altura.</v>
          </cell>
        </row>
        <row r="182">
          <cell r="A182" t="str">
            <v>AL05050053/</v>
          </cell>
          <cell r="B182">
            <v>368.53</v>
          </cell>
          <cell r="C182" t="str">
            <v>m3</v>
          </cell>
          <cell r="D182" t="str">
            <v>Alvenaria de pedra em elevacao, de uma face, feita com blocos de  pedra-de-mao, assentes com argamassa de cimento, saibro e areia, traco 1:2:3, ate 1,50m de altura, sendo a espessura ate 0,35m.</v>
          </cell>
        </row>
        <row r="183">
          <cell r="A183" t="str">
            <v>AL05100053/</v>
          </cell>
          <cell r="B183">
            <v>61.21</v>
          </cell>
          <cell r="C183" t="str">
            <v>m2</v>
          </cell>
          <cell r="D183" t="str">
            <v>Alvenaria de tijolo macico (7x10x20)cm, com argamassa de cimento e saibro no traco 1:6, em paredes de meia vez (0,10m), de superficie corrida, ate 3m de altura, e medida pela area real.</v>
          </cell>
        </row>
        <row r="184">
          <cell r="A184" t="str">
            <v>AL05150050/</v>
          </cell>
          <cell r="B184">
            <v>67.31</v>
          </cell>
          <cell r="C184" t="str">
            <v>m2</v>
          </cell>
          <cell r="D184" t="str">
            <v>Alvenaria para caixas enterradas, ate 0,80m de profundidade, de tijolo macico (7x10x20)cm, com argamassa de cimento, saibro e areia no traco 1:2:2 e parede de meia vez.</v>
          </cell>
        </row>
        <row r="185">
          <cell r="A185" t="str">
            <v>AL05150100/</v>
          </cell>
          <cell r="B185">
            <v>134.57</v>
          </cell>
          <cell r="C185" t="str">
            <v>m2</v>
          </cell>
          <cell r="D185" t="str">
            <v>Alvenaria para caixas enterradas, ate 0,80m de profundidade, de tijolo macico (7x10x20)cm, com argamassa de cimento, saibro e areia no traco 1:2:2 e parede de 1 vez (19cm).</v>
          </cell>
        </row>
        <row r="186">
          <cell r="A186" t="str">
            <v>AL05150103/</v>
          </cell>
          <cell r="B186">
            <v>186.62</v>
          </cell>
          <cell r="C186" t="str">
            <v>m2</v>
          </cell>
          <cell r="D186" t="str">
            <v>Alvenaria para caixas enterradas, de 0,80m a 1,60m de profundidade, de tijolo macico (7x10x20)cm, com argamassa de cimento, saibro e areia no traco 1:2:2 e parede de 1 vez e meia (29cm).</v>
          </cell>
        </row>
        <row r="187">
          <cell r="A187" t="str">
            <v>AL05200253/</v>
          </cell>
          <cell r="B187">
            <v>59.9</v>
          </cell>
          <cell r="C187" t="str">
            <v>m2</v>
          </cell>
          <cell r="D187" t="str">
            <v>Alvenaria de tijolo (10x20x20)cm, de furos redondos, com argamassa de cimento e saibro no traco 1:8, em paredes de 1 vez (0,20m), de superficie corrida, ate 3m de altura, e medida pela area real.</v>
          </cell>
        </row>
        <row r="188">
          <cell r="A188" t="str">
            <v>AL05200250/</v>
          </cell>
          <cell r="B188">
            <v>58.37</v>
          </cell>
          <cell r="C188" t="str">
            <v>m2</v>
          </cell>
          <cell r="D188" t="str">
            <v>Alvenaria de tijolo (10x20x20)cm, de furos redondos, com argamassa de cimento e saibro no traco 1:8, em paredes de 1 vez (0,20m), de superficie corrida, ate 1,50m de altura, e medida pela area real.</v>
          </cell>
        </row>
        <row r="189">
          <cell r="A189" t="str">
            <v>AL05200300/</v>
          </cell>
          <cell r="B189">
            <v>67.05</v>
          </cell>
          <cell r="C189" t="str">
            <v>m2</v>
          </cell>
          <cell r="D189" t="str">
            <v>Alvenaria de tijolo (10x20x20)cm, de furos redondos, com argamassa de cimento e saibro no traco 1:8, em parede com vaos ou arestas (0,20m), ate 3m de altura, e medida pela area real.</v>
          </cell>
        </row>
        <row r="190">
          <cell r="A190" t="str">
            <v>AL05200303/</v>
          </cell>
          <cell r="B190">
            <v>94.53</v>
          </cell>
          <cell r="C190" t="str">
            <v>m2</v>
          </cell>
          <cell r="D190" t="str">
            <v>Alvenaria de tijolo (10x20x20)cm, de furos redondos, com argamassa de cimento e saibro no traco 1:8, em parede com vaos ou arestas (0,20m), de 3m a 4,50m de altura, e medida pela area real.</v>
          </cell>
        </row>
        <row r="191">
          <cell r="A191" t="str">
            <v>AL05200053/</v>
          </cell>
          <cell r="B191">
            <v>29.83</v>
          </cell>
          <cell r="C191" t="str">
            <v>m2</v>
          </cell>
          <cell r="D191" t="str">
            <v>Alvenaria de tijolo (10x20x20)cm, de furos redondos, com argamassa de cimento e saibro no traco 1:8, em parede de meia vez (0,10m), de superficie corrida, ate 3m de altura, e medida pela area real.</v>
          </cell>
        </row>
        <row r="192">
          <cell r="A192" t="str">
            <v>AL05200050/</v>
          </cell>
          <cell r="B192">
            <v>28.84</v>
          </cell>
          <cell r="C192" t="str">
            <v>m2</v>
          </cell>
          <cell r="D192" t="str">
            <v>Alvenaria de tijolo (10x20x20)cm,de furos redondos, com argamassa de cimento e saibro no traco 1:8, em parede de meia vez (0,10m), de superficie corrida, ate 1,50m de altura, e medida pela area real.</v>
          </cell>
        </row>
        <row r="193">
          <cell r="A193" t="str">
            <v>AL05200100/</v>
          </cell>
          <cell r="B193">
            <v>33.21</v>
          </cell>
          <cell r="C193" t="str">
            <v>m2</v>
          </cell>
          <cell r="D193" t="str">
            <v>Alvenaria de tijolo (10x20x20)cm, de furos redondos, com argamassa de cimento e saibro no traco 1:8, em parede com vaos ou arestas (0,10m), ate 3m de altura, e medida pela area real.</v>
          </cell>
        </row>
        <row r="194">
          <cell r="A194" t="str">
            <v>AL05200353/</v>
          </cell>
          <cell r="B194">
            <v>48.01</v>
          </cell>
          <cell r="C194" t="str">
            <v>m2</v>
          </cell>
          <cell r="D194" t="str">
            <v>Alvenaria de tijolo (10x20x30)cm, de furos redondos, com argamassa de cimento e saibro no traco 1:8, em paredes de 1 vez (0,20m), de superficie corrida, ate 3m de altura, e medida pela area real.</v>
          </cell>
        </row>
        <row r="195">
          <cell r="A195" t="str">
            <v>AL05200350/</v>
          </cell>
          <cell r="B195">
            <v>46.8</v>
          </cell>
          <cell r="C195" t="str">
            <v>m2</v>
          </cell>
          <cell r="D195" t="str">
            <v>Alvenaria de tijolo (10x20x30)cm, de furos redondos, com argamassa de cimento e saibro no traco 1:8, em paredes de 1 vez (0,20m), de superficie corrida, ate 1,50m de altura, e medida pela area real.</v>
          </cell>
        </row>
        <row r="196">
          <cell r="A196" t="str">
            <v>AL05200400/</v>
          </cell>
          <cell r="B196">
            <v>52.24</v>
          </cell>
          <cell r="C196" t="str">
            <v>m2</v>
          </cell>
          <cell r="D196" t="str">
            <v>Alvenaria de tijolo (10x20x30)cm, de furos redondos, com argamassa de cimento e saibro no traco 1:8, em paredes com vaos ou arestas (0,20m), ate 3m de altura, e medida pela area real.</v>
          </cell>
        </row>
        <row r="197">
          <cell r="A197" t="str">
            <v>AL05200153/</v>
          </cell>
          <cell r="B197">
            <v>23.92</v>
          </cell>
          <cell r="C197" t="str">
            <v>m2</v>
          </cell>
          <cell r="D197" t="str">
            <v>Alvenaria de tijolo (10x20x30)cm, de furos redondos, com argamassa de cimento e saibro no traco 1:8, em paredes de meia vez (0,10m), de superficie corrida, ate 3m de altura, e medida pela area real.</v>
          </cell>
        </row>
        <row r="198">
          <cell r="A198" t="str">
            <v>AL05200150/</v>
          </cell>
          <cell r="B198">
            <v>23.35</v>
          </cell>
          <cell r="C198" t="str">
            <v>m2</v>
          </cell>
          <cell r="D198" t="str">
            <v>Alvenaria de tijolo (10x20x30)cm, de furos redondos, com argamassa de cimento e saibro no traco 1:8, em paredes de meia vez (0,10m), de superficie corrida, ate 1,50m de altura, e medida pela area real.</v>
          </cell>
        </row>
        <row r="199">
          <cell r="A199" t="str">
            <v>AL05200200/</v>
          </cell>
          <cell r="B199">
            <v>26.84</v>
          </cell>
          <cell r="C199" t="str">
            <v>m2</v>
          </cell>
          <cell r="D199" t="str">
            <v>Alvenaria de tijolo (10x20x30)cm, de furos redondos, com argamassa de cimento e saibro no traco 1:8, em paredes com vaos ou arestas (0,10m), ate 3m de altura, e medida pela area real.</v>
          </cell>
        </row>
        <row r="200">
          <cell r="A200" t="str">
            <v>AL05250050/</v>
          </cell>
          <cell r="B200">
            <v>27.57</v>
          </cell>
          <cell r="C200" t="str">
            <v>m2</v>
          </cell>
          <cell r="D200" t="str">
            <v>Alvenaria de blocos de concreto (10x20x40)cm, com argamassa de cimento e areia no traco 1:8, em paredes corridas de 0,10m de espessura, ate 3m de altura, e medida pela area real.</v>
          </cell>
        </row>
        <row r="201">
          <cell r="A201" t="str">
            <v>AL05250053/</v>
          </cell>
          <cell r="B201">
            <v>40.119999999999997</v>
          </cell>
          <cell r="C201" t="str">
            <v>m2</v>
          </cell>
          <cell r="D201" t="str">
            <v>Alvenaria de blocos de concreto (10x20x40)cm, com argamassa de cimento e areia no traco 1:8, em paredes corridas de 0,10m de espessura, de 3m a 4,50m de altura, e medida pela area real.</v>
          </cell>
        </row>
        <row r="202">
          <cell r="A202" t="str">
            <v>AL05250350/</v>
          </cell>
          <cell r="B202">
            <v>56.13</v>
          </cell>
          <cell r="C202" t="str">
            <v>m2</v>
          </cell>
          <cell r="D202" t="str">
            <v>Alvenaria de blocos de concreto (10x20x40)cm, com argamassa de cimento e areia no traco 1:8, em paredes corridas de 0,20m de espessura, ate 3m de altura, e medida pela area real.</v>
          </cell>
        </row>
        <row r="203">
          <cell r="A203" t="str">
            <v>AL05250400/</v>
          </cell>
          <cell r="B203">
            <v>60.89</v>
          </cell>
          <cell r="C203" t="str">
            <v>m2</v>
          </cell>
          <cell r="D203" t="str">
            <v>Alvenaria de blocos de concreto (10x20x40)cm, com argamassa de cimento e areia no traco 1:8, em paredes com vaos ou arestas de 0,20m de espessura, ate 3m de altura, e medida pela area real.</v>
          </cell>
        </row>
        <row r="204">
          <cell r="A204" t="str">
            <v>AL05250353/</v>
          </cell>
          <cell r="B204">
            <v>61.93</v>
          </cell>
          <cell r="C204" t="str">
            <v>m2</v>
          </cell>
          <cell r="D204" t="str">
            <v>Alvenaria de blocos de concreto (10x20x40)cm, com argamassa de cimento e areia no traco 1:8, em paredes corridas de 0,20m de espessura, de 3m a 4,50m de altura, e medida pela area real.</v>
          </cell>
        </row>
        <row r="205">
          <cell r="A205" t="str">
            <v>AL05250403/</v>
          </cell>
          <cell r="B205">
            <v>69.569999999999993</v>
          </cell>
          <cell r="C205" t="str">
            <v>m2</v>
          </cell>
          <cell r="D205" t="str">
            <v>Alvenaria de blocos de concreto (10x20x40)cm, com argamassa de cimento e areia no traco 1:8, em paredes com vaos ou arestas de 0,20m de espessura, de 3m a 4,50m de altura, e medida pela area real.</v>
          </cell>
        </row>
        <row r="206">
          <cell r="A206" t="str">
            <v>AL05250450/</v>
          </cell>
          <cell r="B206">
            <v>45.65</v>
          </cell>
          <cell r="C206" t="str">
            <v>m2</v>
          </cell>
          <cell r="D206" t="str">
            <v>Alvenaria de blocos de concreto (20x20x40)cm, com argamassa de cimento e areia no traco 1:6, em paredes de 0,20m de espessura, de superficie corrida, ate 3m de altura, e medida pela area real.</v>
          </cell>
        </row>
        <row r="207">
          <cell r="A207" t="str">
            <v>AL05250453/</v>
          </cell>
          <cell r="B207">
            <v>53.36</v>
          </cell>
          <cell r="C207" t="str">
            <v>m2</v>
          </cell>
          <cell r="D207" t="str">
            <v>Alvenaria de blocos de concreto (20x20x40)cm, com argamassa de cimento e areia no traco 1:6, em paredes corridas de 0,20m de espessura, de 3m a 4,50m de altura, e medida pela area real.</v>
          </cell>
        </row>
        <row r="208">
          <cell r="A208" t="str">
            <v>AL10100100/</v>
          </cell>
          <cell r="B208">
            <v>94.15</v>
          </cell>
          <cell r="C208" t="str">
            <v>m2</v>
          </cell>
          <cell r="D208" t="str">
            <v>Parede divisoria para sanitarios e banheiros, de placas de concreto armado (fck=15MPa), com 3,50cm de espessura, chumbadas no piso e fixado na divisoria, em 3 pontos na sua altura, por estribos previamente deixados na fundicao da placa, exclusive revestim</v>
          </cell>
        </row>
        <row r="209">
          <cell r="A209" t="str">
            <v>AL10100103/</v>
          </cell>
          <cell r="B209">
            <v>101.1</v>
          </cell>
          <cell r="C209" t="str">
            <v>m2</v>
          </cell>
          <cell r="D209" t="str">
            <v>Parede, em placa de concreto armado fck=15MPa, com 5cm de espessura, chumbadas no piso e fixada na parede em 3 pontos, por estribos previamente deixados na furacao da placa. Fornecimento e colocacao.</v>
          </cell>
        </row>
        <row r="210">
          <cell r="A210" t="str">
            <v>AL05100150/</v>
          </cell>
          <cell r="B210">
            <v>117.56</v>
          </cell>
          <cell r="C210" t="str">
            <v>m2</v>
          </cell>
          <cell r="D210" t="str">
            <v>Alvenaria de tijolo macico (7x10x20)cm, com argamassa de cimento e saibro no traco 1:6, em paredes de 1 vez (0,20m), de superficie corrida, ate 1,50m de altura, e medida pela area real.</v>
          </cell>
        </row>
        <row r="211">
          <cell r="A211" t="str">
            <v>AL05100153/</v>
          </cell>
          <cell r="B211">
            <v>130.32</v>
          </cell>
          <cell r="C211" t="str">
            <v>m2</v>
          </cell>
          <cell r="D211" t="str">
            <v>Alvenaria de tijolo macico (7x10x20)cm, com argamassa de cimento e saibro no traco 1:6, em paredes com vaos ou arestas, de 1 vez (0,20m), ate 3m de altura, e medida pela area real.</v>
          </cell>
        </row>
        <row r="212">
          <cell r="A212" t="str">
            <v>AL05100200/</v>
          </cell>
          <cell r="B212">
            <v>162.76</v>
          </cell>
          <cell r="C212" t="str">
            <v>m2</v>
          </cell>
          <cell r="D212" t="str">
            <v>Alvenaria de tijolo macico (7x10x20)cm, com argamassa de cimento e saibro no traco 1:6, em paredes com vaos ou arestas, de 1 vez (0,20m), de 3m a 4,50m de altura, e medida pela area real.</v>
          </cell>
        </row>
        <row r="213">
          <cell r="A213" t="str">
            <v>AL05100156/</v>
          </cell>
          <cell r="B213">
            <v>147.27000000000001</v>
          </cell>
          <cell r="C213" t="str">
            <v>m2</v>
          </cell>
          <cell r="D213" t="str">
            <v>Alvenaria de tijolo macico (7x10x20)cm, com argamassa de cimento e saibro no traco 1:6, em paredes de 1 vez (0,20m), de superficie corrida, de 3m a 4,50m de altura, e medida pela area real.</v>
          </cell>
        </row>
        <row r="214">
          <cell r="A214" t="str">
            <v>AL05100059/</v>
          </cell>
          <cell r="B214">
            <v>76</v>
          </cell>
          <cell r="C214" t="str">
            <v>m2</v>
          </cell>
          <cell r="D214" t="str">
            <v>Alvenaria de tijolo macico (7x10x20)cm, com argamassa de cimento e saibro no traco 1:6, em paredes de meia vez (0,10m), de superficie corrida, de 3m a 4,50m de altura, e medida pela area real.</v>
          </cell>
        </row>
        <row r="215">
          <cell r="A215" t="str">
            <v>AL05100050/</v>
          </cell>
          <cell r="B215">
            <v>59.99</v>
          </cell>
          <cell r="C215" t="str">
            <v>m2</v>
          </cell>
          <cell r="D215" t="str">
            <v>Alvenaria de tijolo macico (7x10x20)cm, com argamassa de cimento e saibro no traco 1:6, em paredes de meia vez (0,10m), de superficie corrida, ate 1,50m de altura, e medida pela area real.</v>
          </cell>
        </row>
        <row r="216">
          <cell r="A216" t="str">
            <v>AL05100103/</v>
          </cell>
          <cell r="B216">
            <v>65.62</v>
          </cell>
          <cell r="C216" t="str">
            <v>m2</v>
          </cell>
          <cell r="D216" t="str">
            <v>Alvenaria de tijolo macico (7x10x20)cm, com argamassa de cimento e saibro no traco 1:6, em paredes com vaos ou arestas, de meia vez (0,10m), ate 3m  de altura, e medida pela area real.</v>
          </cell>
        </row>
        <row r="217">
          <cell r="A217" t="str">
            <v>AL05100106/</v>
          </cell>
          <cell r="B217">
            <v>84.45</v>
          </cell>
          <cell r="C217" t="str">
            <v>m2</v>
          </cell>
          <cell r="D217" t="str">
            <v>Alvenaria de tijolo macico (7x10x20)cm, com argamassa de cimento e saibro no traco 1:6, em paredes com vaos ou arestas, de meia vez (0,10m), de 3m a 4,50m de altura, e medida pela area real.</v>
          </cell>
        </row>
        <row r="218">
          <cell r="A218" t="str">
            <v>AL05200056/</v>
          </cell>
          <cell r="B218">
            <v>42.65</v>
          </cell>
          <cell r="C218" t="str">
            <v>m2</v>
          </cell>
          <cell r="D218" t="str">
            <v>Alvenaria de tijolo (10x20x20)cm, de furos redondos, com argamassa de cimento e saibro no traco 1:8, em paredes de meia vez (0,10m), de superficie corrida, de 3m a 4,50m de altura, e medida pela area real.</v>
          </cell>
        </row>
        <row r="219">
          <cell r="A219" t="str">
            <v>AL05200103/</v>
          </cell>
          <cell r="B219">
            <v>49.4</v>
          </cell>
          <cell r="C219" t="str">
            <v>m2</v>
          </cell>
          <cell r="D219" t="str">
            <v>Alvenaria de tijolo (10x20x20)cm, de furos redondos, com argamassa de cimento e saibro no traco 1:8, em paredes com vaos ou arestas de meia vez (0,10m), de 3m a 4,50m de altura, e medida pela area real.</v>
          </cell>
        </row>
        <row r="220">
          <cell r="A220" t="str">
            <v>AL05200203/</v>
          </cell>
          <cell r="B220">
            <v>27.95</v>
          </cell>
          <cell r="C220" t="str">
            <v>m2</v>
          </cell>
          <cell r="D220" t="str">
            <v>Alvenaria de tijolo (10x20x30)cm, de furos redondos, com argamassa de cimento e saibro no traco 1:8, em paredes com vaos ou arestas de meia vez (0,10m), de 3m a 4,50m de altura, e medida pela area real.</v>
          </cell>
        </row>
        <row r="221">
          <cell r="A221" t="str">
            <v>AL05200500/</v>
          </cell>
          <cell r="B221">
            <v>71.540000000000006</v>
          </cell>
          <cell r="C221" t="str">
            <v>m2</v>
          </cell>
          <cell r="D221" t="str">
            <v>Alvenaria de tijolo (10x20x30)cm, de furos redondos, com argamassa de cimento e saibro no traco 1:8, em paredes com vaos ou arestas de 1 vez (0,20m), de 3m a 4,50m de altura, e medida pela area real.</v>
          </cell>
        </row>
        <row r="222">
          <cell r="A222" t="str">
            <v>AL05200450/</v>
          </cell>
          <cell r="B222">
            <v>63.34</v>
          </cell>
          <cell r="C222" t="str">
            <v>m2</v>
          </cell>
          <cell r="D222" t="str">
            <v>Alvenaria de tijolo (10x20x30)cm, de furos redondos, com argamassa de cimento e saibro no traco 1:8, em paredes corridas de 1 vez (0,20m), de 3m a 4,50m de altura, e medida pela area real.</v>
          </cell>
        </row>
        <row r="223">
          <cell r="A223" t="str">
            <v>AL05200156/</v>
          </cell>
          <cell r="B223">
            <v>32.89</v>
          </cell>
          <cell r="C223" t="str">
            <v>m2</v>
          </cell>
          <cell r="D223" t="str">
            <v>Alvenaria de tijolo (10x20x30)cm, de furos redondos, com argamassa de cimento e saibro no traco 1:8, em paredes de meia vez (0,10m), de superficie corrida de 3m a 4,50m de altura, e medida pela area real.</v>
          </cell>
        </row>
        <row r="224">
          <cell r="A224" t="str">
            <v>AL05250103/</v>
          </cell>
          <cell r="B224">
            <v>42.94</v>
          </cell>
          <cell r="C224" t="str">
            <v>m2</v>
          </cell>
          <cell r="D224" t="str">
            <v>Alvenaria de blocos de concreto (10x20x40)cm, com argamassa de cimento e areia no traco 1:8, em paredes com vaos e arestas de meia vez (0,10m),de 3m a 4,50m de altura, e medida pela area real.</v>
          </cell>
        </row>
        <row r="225">
          <cell r="A225" t="str">
            <v>AL05250100/</v>
          </cell>
          <cell r="B225">
            <v>33.29</v>
          </cell>
          <cell r="C225" t="str">
            <v>m2</v>
          </cell>
          <cell r="D225" t="str">
            <v>Alvenaria de blocos de concreto (10x20x40)cm, com argamassa de cimento e areia, no traco 1:8, em paredes com vaos e arestas de meia vez (0,10m), ate 3m de altura, e medida pela area real.</v>
          </cell>
        </row>
        <row r="226">
          <cell r="A226" t="str">
            <v>AL05050200/</v>
          </cell>
          <cell r="B226">
            <v>551.97</v>
          </cell>
          <cell r="C226" t="str">
            <v>m3</v>
          </cell>
          <cell r="D226" t="str">
            <v>Alvenaria de pedra em elevacao, de 2 faces, feita com blocos de  pedra-de-mao, assentes com argamassa de cimento, saibro e areia no traco 1:2:3, acima de 1,50 ate 3m de altura, sendo espessura ate 0,35m.</v>
          </cell>
        </row>
        <row r="227">
          <cell r="A227" t="str">
            <v>AL05050150/</v>
          </cell>
          <cell r="B227">
            <v>474.76</v>
          </cell>
          <cell r="C227" t="str">
            <v>m3</v>
          </cell>
          <cell r="D227" t="str">
            <v>Alvenaria de pedra em elevacao, de 2 faces, feita com blocos de pedra-de-mao, assentes com argamassa de cimento, saibro e areia no traco 1:2:3, ate 1,50m de altura, sendo espessura ate 0,35m.</v>
          </cell>
        </row>
        <row r="228">
          <cell r="A228" t="str">
            <v>AL05250300/</v>
          </cell>
          <cell r="B228">
            <v>39.14</v>
          </cell>
          <cell r="C228" t="str">
            <v>m2</v>
          </cell>
          <cell r="D228" t="str">
            <v>Alvenaria de blocos de concreto (15x20x40)cm, com argamassa de cimento e areia no traco 1:8, em paredes de 0,15m de espessura, de superficie corrida, e medida pela area real.</v>
          </cell>
        </row>
        <row r="229">
          <cell r="A229" t="str">
            <v>AL05350100/</v>
          </cell>
          <cell r="B229">
            <v>325.48</v>
          </cell>
          <cell r="C229" t="str">
            <v>m2</v>
          </cell>
          <cell r="D229" t="str">
            <v>Alvenaria de blocos de vidro nacional, canelado (20x20x10)cm, assentes com argamassa de cimento, cal e areia fina, no traco 1:3:5. Fornecimento e assentamento.</v>
          </cell>
        </row>
        <row r="230">
          <cell r="A230" t="str">
            <v>AL05350150/</v>
          </cell>
          <cell r="B230">
            <v>18.03</v>
          </cell>
          <cell r="C230" t="str">
            <v>un</v>
          </cell>
          <cell r="D230" t="str">
            <v>Alvenaria de blocos de vidro nacional, incolor (20x20x10)cm, padrao Rio-Cidade, assentes com silicone. Fornecimento e assentamento.</v>
          </cell>
        </row>
        <row r="231">
          <cell r="A231" t="str">
            <v>AL05250250/</v>
          </cell>
          <cell r="B231">
            <v>70.94</v>
          </cell>
          <cell r="C231" t="str">
            <v>m2</v>
          </cell>
          <cell r="D231" t="str">
            <v>Alvenaria de blocos de concreto (15x20x40)cm, em paredes de 0,15m de espessura, com argamassa de cimento e areia no traco 1:4 (em volume), no assentamento e no preenchimento dos vazios dos blocos, ate 1,50m de altura e medida pela area real.</v>
          </cell>
        </row>
        <row r="232">
          <cell r="A232" t="str">
            <v>AL05300250/</v>
          </cell>
          <cell r="B232">
            <v>126.58</v>
          </cell>
          <cell r="C232" t="str">
            <v>m2</v>
          </cell>
          <cell r="D232" t="str">
            <v>Paredes de veneziana de concreto, em tijolos tipo Neo-Rex no 59 (39x10x10)cm ou similar, assentes com argamassa de cimento e aeia no traco 1:4.  Fornecimento e assentamento.</v>
          </cell>
        </row>
        <row r="233">
          <cell r="A233" t="str">
            <v>AL05300200/</v>
          </cell>
          <cell r="B233">
            <v>114.06</v>
          </cell>
          <cell r="C233" t="str">
            <v>m2</v>
          </cell>
          <cell r="D233" t="str">
            <v>Parede de elementos vazados (cobogo), em placas de concreto modelo 22-B, Neo-Rex ou similar, medindo: (33x33x10)cm, assentes com argamassa de cimento e areia, no traco 1:4.  Fornecimento e assentamento.</v>
          </cell>
        </row>
        <row r="234">
          <cell r="A234" t="str">
            <v>AL10050750/</v>
          </cell>
          <cell r="B234">
            <v>175.12</v>
          </cell>
          <cell r="C234" t="str">
            <v>m2</v>
          </cell>
          <cell r="D234" t="str">
            <v>Divisoria tipo painel-vidro-painel, com 35mm de espessura, considerando uma area superior a 100m2, constituida de painel cego ate a altura de 1,10m e acima de 2,10m, com vidro entre 1,10 e 2,10m (inclusive este), com miolo semi-oco, revestido em chapa dur</v>
          </cell>
        </row>
        <row r="235">
          <cell r="A235" t="str">
            <v>AL10050400/</v>
          </cell>
          <cell r="B235">
            <v>188.17</v>
          </cell>
          <cell r="C235" t="str">
            <v>m2</v>
          </cell>
          <cell r="D235" t="str">
            <v>Divisoria tipo painel-bandeira de vidro, com 35mm de espessura, considerando uma area superior a 100m2, constituida de painel e vidro na parte superior (inclusive este), com miolo semi-oco, revestido em chapa dura de alta densidade, pintado, estruturado e</v>
          </cell>
        </row>
        <row r="236">
          <cell r="A236" t="str">
            <v>AL10050150/</v>
          </cell>
          <cell r="B236">
            <v>200.56</v>
          </cell>
          <cell r="C236" t="str">
            <v>m2</v>
          </cell>
          <cell r="D236" t="str">
            <v>Divisoria tipo painel-painel, com 35mm de espessura, considerando uma area superior a 100m2, constituida de painel cego, com miolo semi-oco, revestido em chapa dura de alta densidade, pintado, estruturado em perfis de aco galvanizado pintado, inclusive po</v>
          </cell>
        </row>
        <row r="237">
          <cell r="A237" t="str">
            <v>AL10050800/</v>
          </cell>
          <cell r="B237">
            <v>187.28</v>
          </cell>
          <cell r="C237" t="str">
            <v>m2</v>
          </cell>
          <cell r="D237" t="str">
            <v>Divisoria tipo painel-vidro-painel, com 35mm de espessura, considerando uma area superior a 100m2, constituida de painel cego ate a altura de 1,10m e acima de 2,10m, com vidro entre 1,10 e 2,10m (inclusive este), com miolo semi-oco, revestido em chapa dur</v>
          </cell>
        </row>
        <row r="238">
          <cell r="A238" t="str">
            <v>AL10050450/</v>
          </cell>
          <cell r="B238">
            <v>178.25</v>
          </cell>
          <cell r="C238" t="str">
            <v>m2</v>
          </cell>
          <cell r="D238" t="str">
            <v>Divisoria tipo painel-bandeira de vidro, com 35mm de espessura, considerando uma area superior a 100m2, constituida de painel de vidro na parte superior (inclusive este), com miolo semi-oco, revestido em chapa dura de alta densidade, com laminado melamini</v>
          </cell>
        </row>
        <row r="239">
          <cell r="A239" t="str">
            <v>AL10050153/</v>
          </cell>
          <cell r="B239">
            <v>174.99</v>
          </cell>
          <cell r="C239" t="str">
            <v>m2</v>
          </cell>
          <cell r="D239" t="str">
            <v xml:space="preserve">Divisoria tipo painel-painel, com 35mm de espessura, considerando uma area superior a 100m2, constituida de painel cego, com miolo semi-oco, revestido em chapa dura de alta densidade, com laminado melaminico de baixa pressao, estruturado em perfis de aco </v>
          </cell>
        </row>
        <row r="240">
          <cell r="A240" t="str">
            <v>AL10050850/</v>
          </cell>
          <cell r="B240">
            <v>257.63</v>
          </cell>
          <cell r="C240" t="str">
            <v>m2</v>
          </cell>
          <cell r="D240" t="str">
            <v>Divisoria tipo painel-vidro-painel, com 35mm de espessura, considerando uma area superior a 100m2, constituida de painel cego ate a altura de 1,10m e acima de 2,10m, com vidro entre 1,10 e 2,10m (inclusive este), com miolo macico, retardante de fogo, a ba</v>
          </cell>
        </row>
        <row r="241">
          <cell r="A241" t="str">
            <v>AL10050950/</v>
          </cell>
          <cell r="B241">
            <v>164.82</v>
          </cell>
          <cell r="C241" t="str">
            <v>m2</v>
          </cell>
          <cell r="D241" t="str">
            <v>Divisoria tipo painel-vidro-painel, com 35mm de espessura, considerando uma area superior a 100m2, constituida de painel cego ate a altura de 1,10m e acima de 2,10m, com vidro entre 1,10 e 2,10m (inclusive este), com miolo semi-oco, revestido em chapa dur</v>
          </cell>
        </row>
        <row r="242">
          <cell r="A242" t="str">
            <v>AL10050600/</v>
          </cell>
          <cell r="B242">
            <v>196.32</v>
          </cell>
          <cell r="C242" t="str">
            <v>m2</v>
          </cell>
          <cell r="D242" t="str">
            <v>Divisoria tipo painel-bandeira de vidro, com 35mm de espessura, considerando uma area superior a 100m2, constituida de painel e vidro na parte superior (inclusive este), com miolo semi-oco, revestido em chapa dura de alta densidade, pintado, estruturado e</v>
          </cell>
        </row>
        <row r="243">
          <cell r="A243" t="str">
            <v>AL10050156/</v>
          </cell>
          <cell r="B243">
            <v>174.07</v>
          </cell>
          <cell r="C243" t="str">
            <v>m2</v>
          </cell>
          <cell r="D243" t="str">
            <v xml:space="preserve">Divisoria tipo painel-painel, com 35mm de espessura, considerando uma area superior a 100m2, constituida de painel cego com miolo semi-oco, revestido em chapa dura de alta densidade, pintado, estruturado em perfis de aluminio anodizado natural, inclusive </v>
          </cell>
        </row>
        <row r="244">
          <cell r="A244" t="str">
            <v>AL10051000/</v>
          </cell>
          <cell r="B244">
            <v>165</v>
          </cell>
          <cell r="C244" t="str">
            <v>m2</v>
          </cell>
          <cell r="D244" t="str">
            <v xml:space="preserve">Divisoria tipo painel-vidro-painel, com 35mm de espessura, considerando uma area superior a 100m2, constituida de painel cego ate a altura de 1,10 e 2,10m, com vidro entre 1,10 e 2,10m (inclusive este), com miolo semi-oco, revestido em chapa dura de alta </v>
          </cell>
        </row>
        <row r="245">
          <cell r="A245" t="str">
            <v>AL10050650/</v>
          </cell>
          <cell r="B245">
            <v>155.80000000000001</v>
          </cell>
          <cell r="C245" t="str">
            <v>m2</v>
          </cell>
          <cell r="D245" t="str">
            <v>Divisoria tipo painel-bandeira de vidro, com 35mm de espessura, considerando uma area superior a 100m2, constituida de painel e vidro na parte superior (inclusive este), com miolo semi-oco, revestido em chapa dura de alta densidade, com laminado melaminic</v>
          </cell>
        </row>
        <row r="246">
          <cell r="A246" t="str">
            <v>AL10050200/</v>
          </cell>
          <cell r="B246">
            <v>180.98</v>
          </cell>
          <cell r="C246" t="str">
            <v>m2</v>
          </cell>
          <cell r="D246" t="str">
            <v>Divisoria tipo painel-painel, com 35mm de espessura, considerando uma area superior a 100m2, constituida de painel cego, com miolo semi-oco, revestido em chapa dura de alta densidade, com laminado melaminico de baixa pressao, estruturado em perfis de alum</v>
          </cell>
        </row>
        <row r="247">
          <cell r="A247" t="str">
            <v>AL10150050/</v>
          </cell>
          <cell r="B247">
            <v>82.22</v>
          </cell>
          <cell r="C247" t="str">
            <v>m2</v>
          </cell>
          <cell r="D247" t="str">
            <v>Parede interna, de gesso acartonado, constituido por 2 paineis de 12,5mm, estruturado em perfilados metalicos de 75mm, com espessura de 100mm e pe direito maximo de 3,50m, Lafarge - Gypsum ou similar.  Fornecimento e colocacao.</v>
          </cell>
        </row>
        <row r="248">
          <cell r="A248" t="str">
            <v>AL10051200/</v>
          </cell>
          <cell r="B248">
            <v>144.21</v>
          </cell>
          <cell r="C248" t="str">
            <v>m2</v>
          </cell>
          <cell r="D248" t="str">
            <v>Painel divisorio com (3,0x0,5x0,1)m, de concreto celular autoclavado, conforme DIN 4223, com densidade nominal de 725Kg/m3, resistencia minima de ruptura de 45Kg/m2 e armadura CA-60 eletrosoldada , Sical ou similar.  Fornecimento e instalacao.</v>
          </cell>
        </row>
        <row r="249">
          <cell r="A249" t="str">
            <v>AL10100050A</v>
          </cell>
          <cell r="B249">
            <v>268.89999999999998</v>
          </cell>
          <cell r="C249" t="str">
            <v>m2</v>
          </cell>
          <cell r="D249" t="str">
            <v>Parede divisoria para sanitarios, em placa de Marmore Branco Nacional, com 3cm de espessura, polida nas 2 faces, apoiada no piso e parede, exclusive fornecimento das ferragens de fixacao do marmore, portas e suas ferragens. Fornecimento e colocacao.</v>
          </cell>
        </row>
        <row r="250">
          <cell r="A250" t="str">
            <v>AL10100053A</v>
          </cell>
          <cell r="B250">
            <v>1420.04</v>
          </cell>
          <cell r="C250" t="str">
            <v>m2</v>
          </cell>
          <cell r="D250" t="str">
            <v>Parede divisoria para sanitarios, de placa de Marmore Branco Cintilante, com de 3cm de espessura, polida nas faces apoiada no piso e parede, exclusive fornecimento das ferragens de fixacao de marmore, portas e suas ferragens. Fornecimento e colocacao.</v>
          </cell>
        </row>
        <row r="251">
          <cell r="A251" t="str">
            <v>AL05300050A</v>
          </cell>
          <cell r="B251">
            <v>87.91</v>
          </cell>
          <cell r="C251" t="str">
            <v>m2</v>
          </cell>
          <cell r="D251" t="str">
            <v>Parede de blocos vazados (cobogo), em tijolos ceramicos (10x10x10)cm, assentes com argamassa de cimento e areia no traco 1:4, levando um vergalhao de 5,0mm em cada junta, preso nas extremidades a estrutura ou alvenaria existente. Fornecimento e assentamen</v>
          </cell>
        </row>
        <row r="252">
          <cell r="A252" t="str">
            <v>AL05300150A</v>
          </cell>
          <cell r="B252">
            <v>113.43</v>
          </cell>
          <cell r="C252" t="str">
            <v>m2</v>
          </cell>
          <cell r="D252" t="str">
            <v>Parede de blocos vazados (cobogo), em placas de concreto (51x51x7)cm, furos quadrados, assentes com argamassa de cimento e areia no traco 1:4, levando um vergalhao de 5,0mm em cada junta, preso nas extremidades, a estrutura ou alvenaria existente. Forneci</v>
          </cell>
        </row>
        <row r="253">
          <cell r="A253" t="str">
            <v>AL05050250A</v>
          </cell>
          <cell r="B253">
            <v>32.29</v>
          </cell>
          <cell r="C253" t="str">
            <v>m2</v>
          </cell>
          <cell r="D253" t="str">
            <v>Junta relevo, em alvenaria de pedra em elevacao, de 1 face, feita com blocos de dimensoes aproximadas de (30x30x30)cm ate (40x40x40)cm, com argamassa de cimento, cal e areia fina, no traco 1:3:5.</v>
          </cell>
        </row>
        <row r="254">
          <cell r="A254" t="str">
            <v>AL05100152/</v>
          </cell>
          <cell r="B254">
            <v>119.38</v>
          </cell>
          <cell r="C254" t="str">
            <v>m2</v>
          </cell>
          <cell r="D254" t="str">
            <v>Alvenaria de tijolo macico (7x10x20)cm, com argamassa de cimento e saibro no traco 1:6, em paredes de 1 vez (0,20m), de superficie corrida, ate 3m de altura, e medida pela area real.</v>
          </cell>
        </row>
        <row r="255">
          <cell r="A255" t="str">
            <v>AL10050050A</v>
          </cell>
          <cell r="B255">
            <v>29.13</v>
          </cell>
          <cell r="C255" t="str">
            <v>m2</v>
          </cell>
          <cell r="D255" t="str">
            <v>Divisoria de madeira de dupla face, construida com chapas de compensado de 6mm, estruturada internamente com sarrafos de madeira serrada de (2,5 x 5)cm, com utilizacao de 2 vezes, exclusive pintura.  Fornecimento e colocacao.</v>
          </cell>
        </row>
        <row r="256">
          <cell r="A256" t="str">
            <v>AL10050100A</v>
          </cell>
          <cell r="B256">
            <v>24.14</v>
          </cell>
          <cell r="C256" t="str">
            <v>m2</v>
          </cell>
          <cell r="D256" t="str">
            <v>Painel de madeira face unica, construido com chapa de compensado com 10mm, estruturada com sarrafos de madeira serrada de (2,5 x 5)cm, com utilizacao de 2 vezes, exclusive pintura.  Fornecimento e colocacao.</v>
          </cell>
        </row>
        <row r="257">
          <cell r="A257" t="str">
            <v>AL10051150A</v>
          </cell>
          <cell r="B257">
            <v>10.8</v>
          </cell>
          <cell r="C257" t="str">
            <v>m2</v>
          </cell>
          <cell r="D257" t="str">
            <v>Painel de acabamento para cabines e palcos, construido com pano de polipropileno, gramatura 60, com largura de 1,40m, em cor, estruturado com madeira serrada de (2 x 5)cm .  Fornecimento e colocacao.</v>
          </cell>
        </row>
        <row r="258">
          <cell r="A258" t="str">
            <v>AL05030050/</v>
          </cell>
          <cell r="B258">
            <v>175.46</v>
          </cell>
          <cell r="C258" t="str">
            <v>m3</v>
          </cell>
          <cell r="D258" t="str">
            <v>Alvenaria de pedra seca em elevacao, de uma face, feita com blocos de dimensoes aproximadas de (30x30x30)cm ate (40x40x40)cm, ate 3m de altura.</v>
          </cell>
        </row>
        <row r="259">
          <cell r="A259" t="str">
            <v>AL05230100/</v>
          </cell>
          <cell r="B259">
            <v>46.19</v>
          </cell>
          <cell r="C259" t="str">
            <v>m2</v>
          </cell>
          <cell r="D259" t="str">
            <v>Alvenaria estrutural de tijolo ceramico (14x19x29)cm, aparentes, espessura de 14cm, para superficies com vaos e arestas.  Fornecimento e assentamento.</v>
          </cell>
        </row>
        <row r="260">
          <cell r="A260" t="str">
            <v>AL05230200/</v>
          </cell>
          <cell r="B260">
            <v>14.35</v>
          </cell>
          <cell r="C260" t="str">
            <v>m</v>
          </cell>
          <cell r="D260" t="str">
            <v>Alvenaria estrutural de tijolo ceramico tipo "L" (14x19x29)cm, aparentes, espessura de 14cm, para cintas e vergas de amarracao.  Fornecimento e assentamento.</v>
          </cell>
        </row>
        <row r="261">
          <cell r="A261" t="str">
            <v>AL05230300/</v>
          </cell>
          <cell r="B261">
            <v>15.19</v>
          </cell>
          <cell r="C261" t="str">
            <v>m</v>
          </cell>
          <cell r="D261" t="str">
            <v>Alvenaria estrutural de tijolo ceramico tipo "U" (14x19x29)cm, aparentes, espessura de 14cm, para cintas e vergas de amarracao.  Fornecimento e assentamento.</v>
          </cell>
        </row>
        <row r="262">
          <cell r="A262" t="str">
            <v>AL05270100/</v>
          </cell>
          <cell r="B262">
            <v>40.97</v>
          </cell>
          <cell r="C262" t="str">
            <v>m2</v>
          </cell>
          <cell r="D262" t="str">
            <v>Alvenaria de blocos de concreto estrutural (15x20x40)cm, com argamassa de cimento e areia no traco 1:8, em paredes com vaos de meia vez (0,15m), ate 3m de altura, e medida pela area real.</v>
          </cell>
        </row>
        <row r="263">
          <cell r="A263" t="str">
            <v>AL05290100/</v>
          </cell>
          <cell r="B263">
            <v>46.38</v>
          </cell>
          <cell r="C263" t="str">
            <v>m2</v>
          </cell>
          <cell r="D263" t="str">
            <v>Alvenaria de blocos de concreto celular (10x30x60)cm, com argamassa de cimento, cal hidratada e areia fina no traco 1:3:5, em paredes de 10cm de espessura e medida pela area real.</v>
          </cell>
        </row>
        <row r="264">
          <cell r="A264" t="str">
            <v>AL05350050A</v>
          </cell>
          <cell r="B264">
            <v>772.23</v>
          </cell>
          <cell r="C264" t="str">
            <v>m2</v>
          </cell>
          <cell r="D264" t="str">
            <v>Alvenaria de blocos de vidro nacional, tipo veneziana (19x8x9,5)cm, assentes com argamassa de cimento, cal e areia fina, no traco 1:3:5.  Fornecimento e assentamento.</v>
          </cell>
        </row>
        <row r="265">
          <cell r="A265" t="str">
            <v>AP05050206/</v>
          </cell>
          <cell r="B265">
            <v>223.34</v>
          </cell>
          <cell r="C265" t="str">
            <v>un</v>
          </cell>
          <cell r="D265" t="str">
            <v>Lavatorio, na cor branca, de (45x33)cm, sifao de 1"x1 1/4", torneira de 1/2" com arejador, valvula e rabicho de plastico.  Fornecimento.</v>
          </cell>
        </row>
        <row r="266">
          <cell r="A266" t="str">
            <v>AP05050212/</v>
          </cell>
          <cell r="B266">
            <v>308.93</v>
          </cell>
          <cell r="C266" t="str">
            <v>un</v>
          </cell>
          <cell r="D266" t="str">
            <v>Lavatorio, na cor branca, de (52x43)cm, fixacao, sifao de 1"x1 1/4", aparelho  com valvula simples, arrejador e rabicho cromado de 1/2".  Fornecimento.</v>
          </cell>
        </row>
        <row r="267">
          <cell r="A267" t="str">
            <v>AP05050509/</v>
          </cell>
          <cell r="B267">
            <v>78.42</v>
          </cell>
          <cell r="C267" t="str">
            <v>un</v>
          </cell>
          <cell r="D267" t="str">
            <v>Vaso sifonado, na cor branca, com assento plastico tipo popular e caixa de descarga plastica externa.  Fornecimento.</v>
          </cell>
        </row>
        <row r="268">
          <cell r="A268" t="str">
            <v>AP05050500/</v>
          </cell>
          <cell r="B268">
            <v>190.86</v>
          </cell>
          <cell r="C268" t="str">
            <v>un</v>
          </cell>
          <cell r="D268" t="str">
            <v>Vaso sifonado, na cor branca, valvula de descarga luxo,  de 1 1/2", assento plastico.  Fornecimento.</v>
          </cell>
        </row>
        <row r="269">
          <cell r="A269" t="str">
            <v>AP05150200/</v>
          </cell>
          <cell r="B269">
            <v>12.27</v>
          </cell>
          <cell r="C269" t="str">
            <v>un</v>
          </cell>
          <cell r="D269" t="str">
            <v>Caixa de descarga, plastica, externa.  Fornecimento.</v>
          </cell>
        </row>
        <row r="270">
          <cell r="A270" t="str">
            <v>AP05150103/</v>
          </cell>
          <cell r="B270">
            <v>13.5</v>
          </cell>
          <cell r="C270" t="str">
            <v>un</v>
          </cell>
          <cell r="D270" t="str">
            <v>Assento plastico, luxo.  Fornecimento e colocacao.</v>
          </cell>
        </row>
        <row r="271">
          <cell r="A271" t="str">
            <v>AP05150106/</v>
          </cell>
          <cell r="B271">
            <v>20.41</v>
          </cell>
          <cell r="C271" t="str">
            <v>un</v>
          </cell>
          <cell r="D271" t="str">
            <v>Assento plastico, para vaso infantil.  Fornecimento e colocacao.</v>
          </cell>
        </row>
        <row r="272">
          <cell r="A272" t="str">
            <v>AP05050503/</v>
          </cell>
          <cell r="B272">
            <v>51.7</v>
          </cell>
          <cell r="C272" t="str">
            <v>un</v>
          </cell>
          <cell r="D272" t="str">
            <v>Vaso sifonado, na cor branca.  Fornecimento.</v>
          </cell>
        </row>
        <row r="273">
          <cell r="A273" t="str">
            <v>AP05050550/</v>
          </cell>
          <cell r="B273">
            <v>111.6</v>
          </cell>
          <cell r="C273" t="str">
            <v>un</v>
          </cell>
          <cell r="D273" t="str">
            <v>Vaso sifonado, infantil, na cor branca.  Fornecimento.</v>
          </cell>
        </row>
        <row r="274">
          <cell r="A274" t="str">
            <v>AP05050150/</v>
          </cell>
          <cell r="B274">
            <v>35.01</v>
          </cell>
          <cell r="C274" t="str">
            <v>un</v>
          </cell>
          <cell r="D274" t="str">
            <v>Cuba de louca, de (49x36)cm, para lavatorio, na cor branca.  Fornecimento.</v>
          </cell>
        </row>
        <row r="275">
          <cell r="A275" t="str">
            <v>AP05050450/</v>
          </cell>
          <cell r="B275">
            <v>244.85</v>
          </cell>
          <cell r="C275" t="str">
            <v>un</v>
          </cell>
          <cell r="D275" t="str">
            <v>Tanque de louca, de (63x55)cm, coluna e fixacao.  Fornecimento.</v>
          </cell>
        </row>
        <row r="276">
          <cell r="A276" t="str">
            <v>AP05050250/</v>
          </cell>
          <cell r="B276">
            <v>127.1</v>
          </cell>
          <cell r="C276" t="str">
            <v>un</v>
          </cell>
          <cell r="D276" t="str">
            <v>Mictorio, com sifao integrado, na cor branca.  Fornecimento.</v>
          </cell>
        </row>
        <row r="277">
          <cell r="A277" t="str">
            <v>AP05200100/</v>
          </cell>
          <cell r="B277">
            <v>117.2</v>
          </cell>
          <cell r="C277" t="str">
            <v>un</v>
          </cell>
          <cell r="D277" t="str">
            <v>Chuveiro estampado, acabamento cromado, articulado com braco de 1/2".  Fornecimento.</v>
          </cell>
        </row>
        <row r="278">
          <cell r="A278" t="str">
            <v>AP05150250/</v>
          </cell>
          <cell r="B278">
            <v>1.45</v>
          </cell>
          <cell r="C278" t="str">
            <v>un</v>
          </cell>
          <cell r="D278" t="str">
            <v>Chuveiro de plastico, na cor branca, exclusive braco.</v>
          </cell>
        </row>
        <row r="279">
          <cell r="A279" t="str">
            <v>AP05200118/</v>
          </cell>
          <cell r="B279">
            <v>80.42</v>
          </cell>
          <cell r="C279" t="str">
            <v>un</v>
          </cell>
          <cell r="D279" t="str">
            <v>Duchinha manual, com registro de pressao.  Fornecimento.</v>
          </cell>
        </row>
        <row r="280">
          <cell r="A280" t="str">
            <v>AP05200650/</v>
          </cell>
          <cell r="B280">
            <v>37.229999999999997</v>
          </cell>
          <cell r="C280" t="str">
            <v>un</v>
          </cell>
          <cell r="D280" t="str">
            <v>Torneira de pressao, Aquarius 1193-A, de 1/2", da Fabrimar ou similar.  Fornecimento.</v>
          </cell>
        </row>
        <row r="281">
          <cell r="A281" t="str">
            <v>AP05200750/</v>
          </cell>
          <cell r="B281">
            <v>12.72</v>
          </cell>
          <cell r="C281" t="str">
            <v>un</v>
          </cell>
          <cell r="D281" t="str">
            <v>Valvula americana, de 3 1/2"x1 1/2". Fornecimento.</v>
          </cell>
        </row>
        <row r="282">
          <cell r="A282" t="str">
            <v>AP05150803/</v>
          </cell>
          <cell r="B282">
            <v>0.24</v>
          </cell>
          <cell r="C282" t="str">
            <v>un</v>
          </cell>
          <cell r="D282" t="str">
            <v>Valvula para lavatorio, de 1"x 2 3/4".  Fornecimento.</v>
          </cell>
        </row>
        <row r="283">
          <cell r="A283" t="str">
            <v>AP05200800/</v>
          </cell>
          <cell r="B283">
            <v>27</v>
          </cell>
          <cell r="C283" t="str">
            <v>un</v>
          </cell>
          <cell r="D283" t="str">
            <v>Valvula para tanque, de 1 1/4"x 2 3/4".  Fornecimento.</v>
          </cell>
        </row>
        <row r="284">
          <cell r="A284" t="str">
            <v>AP05150800/</v>
          </cell>
          <cell r="B284">
            <v>0.32</v>
          </cell>
          <cell r="C284" t="str">
            <v>un</v>
          </cell>
          <cell r="D284" t="str">
            <v>Valvula para lavatorio, de 1 1/4", de PVC rigido.  Fornecimento.</v>
          </cell>
        </row>
        <row r="285">
          <cell r="A285" t="str">
            <v>AP05150806/</v>
          </cell>
          <cell r="B285">
            <v>0.23</v>
          </cell>
          <cell r="C285" t="str">
            <v>un</v>
          </cell>
          <cell r="D285" t="str">
            <v>Valvula para pia, de PVC rigido.  Fornecimento.</v>
          </cell>
        </row>
        <row r="286">
          <cell r="A286" t="str">
            <v>AP05200303/</v>
          </cell>
          <cell r="B286">
            <v>48.39</v>
          </cell>
          <cell r="C286" t="str">
            <v>un</v>
          </cell>
          <cell r="D286" t="str">
            <v>Sifao, diametro de 1 1/2"x 1 1/2".  Fornecimento.</v>
          </cell>
        </row>
        <row r="287">
          <cell r="A287" t="str">
            <v>AP05150500/</v>
          </cell>
          <cell r="B287">
            <v>4.3899999999999997</v>
          </cell>
          <cell r="C287" t="str">
            <v>un</v>
          </cell>
          <cell r="D287" t="str">
            <v>Sifao roscavel para pia ou lavatorio de PVC rigido, diametro de 1".  Fornecimento.</v>
          </cell>
        </row>
        <row r="288">
          <cell r="A288" t="str">
            <v>AP05200250/</v>
          </cell>
          <cell r="B288">
            <v>15.7</v>
          </cell>
          <cell r="C288" t="str">
            <v>un</v>
          </cell>
          <cell r="D288" t="str">
            <v>Rabicho cromado de 30cm com saida de 1/2".  Fornecimento.</v>
          </cell>
        </row>
        <row r="289">
          <cell r="A289" t="str">
            <v>AP05150350/</v>
          </cell>
          <cell r="B289">
            <v>1.5</v>
          </cell>
          <cell r="C289" t="str">
            <v>un</v>
          </cell>
          <cell r="D289" t="str">
            <v>Rabicho plastico de 30cm com saida de 1/2".  Fornecimento.</v>
          </cell>
        </row>
        <row r="290">
          <cell r="A290" t="str">
            <v>AP05200700/</v>
          </cell>
          <cell r="B290">
            <v>20.34</v>
          </cell>
          <cell r="C290" t="str">
            <v>un</v>
          </cell>
          <cell r="D290" t="str">
            <v>Tubo de ligacao para vaso sanitario, com anel expansor, cromado.  Fornecimento.</v>
          </cell>
        </row>
        <row r="291">
          <cell r="A291" t="str">
            <v>AP05150750/</v>
          </cell>
          <cell r="B291">
            <v>3.85</v>
          </cell>
          <cell r="C291" t="str">
            <v>un</v>
          </cell>
          <cell r="D291" t="str">
            <v>Tubo de descarga, tipo longo de 1 1/2", de PVC rigido, para caixa de descarga externa.  Fornecimento.</v>
          </cell>
        </row>
        <row r="292">
          <cell r="A292" t="str">
            <v>AP05200150/</v>
          </cell>
          <cell r="B292">
            <v>62.95</v>
          </cell>
          <cell r="C292" t="str">
            <v>un</v>
          </cell>
          <cell r="D292" t="str">
            <v>Misturador simples para chuveiro, de 3/4".  Fornecimento.</v>
          </cell>
        </row>
        <row r="293">
          <cell r="A293" t="str">
            <v>AP05200200/</v>
          </cell>
          <cell r="B293">
            <v>23.51</v>
          </cell>
          <cell r="C293" t="str">
            <v>un</v>
          </cell>
          <cell r="D293" t="str">
            <v>Registro de pressao, em bronze, bruto, com diametro de 1/2".  Fornecimento.</v>
          </cell>
        </row>
        <row r="294">
          <cell r="A294" t="str">
            <v>AP05100200/</v>
          </cell>
          <cell r="B294">
            <v>7016.91</v>
          </cell>
          <cell r="C294" t="str">
            <v>un</v>
          </cell>
          <cell r="D294" t="str">
            <v>Coifa de aco inoxidavel medindo: (2,1x1,2)m; inclusive 3m de duto com (500x500)mm, exaustor de 3CV.  Fornecimento e colocacao.</v>
          </cell>
        </row>
        <row r="295">
          <cell r="A295" t="str">
            <v>AP05100600/</v>
          </cell>
          <cell r="B295">
            <v>553.5</v>
          </cell>
          <cell r="C295" t="str">
            <v>un</v>
          </cell>
          <cell r="D295" t="str">
            <v>Tanque de aco inoxidavel, em chapa 22-304, de (520x520)mm, capacidade de 30l, com esfregador; exclusive torneira.  Fornecimento.</v>
          </cell>
        </row>
        <row r="296">
          <cell r="A296" t="str">
            <v>AP05100053/</v>
          </cell>
          <cell r="B296">
            <v>1026.22</v>
          </cell>
          <cell r="C296" t="str">
            <v>un</v>
          </cell>
          <cell r="D296" t="str">
            <v>Banca de aco inoxidavel de (2x0,55)m, em chapa 18-304, com 1 cuba de (500x400x200)mm, em chapa 20-304, valvula americana, sifao de 1 1/2"x1 1/2", sobre apoios de alvenaria de meia vez e verga de concreto, sem revestimento; exclusive torneira.  Forneciment</v>
          </cell>
        </row>
        <row r="297">
          <cell r="A297" t="str">
            <v>AP05100100/</v>
          </cell>
          <cell r="B297">
            <v>1307.33</v>
          </cell>
          <cell r="C297" t="str">
            <v>un</v>
          </cell>
          <cell r="D297" t="str">
            <v>Banca de aco inoxidavel de (2x0,55)m, em chapa 18-304, com 2 cubas de (500x400x200)mm, em chapa 20-304, 2 valvulas americana, 2 sifoes de 1 1/2"x1 1/2", sobre apoios de alvenaria de meia vez e verga de concreto, sem revestimento; exclusive torneira.  Forn</v>
          </cell>
        </row>
        <row r="298">
          <cell r="A298" t="str">
            <v>AP05100050/</v>
          </cell>
          <cell r="B298">
            <v>469.35</v>
          </cell>
          <cell r="C298" t="str">
            <v>m</v>
          </cell>
          <cell r="D298" t="str">
            <v>Banca seca de aco inoxidavel com 0,55m de largura, ate 3m de comprimento, em chapa  18-304, sobre apoios de alvenaria de meia vez e verga de concreto, sem revestimento.  Fornecimento e colocacao.</v>
          </cell>
        </row>
        <row r="299">
          <cell r="A299" t="str">
            <v>AP05100400/</v>
          </cell>
          <cell r="B299">
            <v>558.1</v>
          </cell>
          <cell r="C299" t="str">
            <v>m</v>
          </cell>
          <cell r="D299" t="str">
            <v>Mictorio coletivo de aco inoxidavel, com secao de (580x300)mm, em chapa 20-304, com crivo de saida de 1 1/4", registro de 3/4"; inclusive gambiarra.  Fornecimento.</v>
          </cell>
        </row>
        <row r="300">
          <cell r="A300" t="str">
            <v>AP10100050/</v>
          </cell>
          <cell r="B300">
            <v>602.13</v>
          </cell>
          <cell r="C300" t="str">
            <v>un</v>
          </cell>
          <cell r="D300" t="str">
            <v>Bebedouro eletrico tipo pressao em aco inoxidavel, modelo de pe, adulto/crianca, capacidade 80l/h.  Fornecimento.</v>
          </cell>
        </row>
        <row r="301">
          <cell r="A301" t="str">
            <v>AP50050050/</v>
          </cell>
          <cell r="B301">
            <v>255.65</v>
          </cell>
          <cell r="C301" t="str">
            <v>un</v>
          </cell>
          <cell r="D301" t="str">
            <v>Banca de Marmore Branco Nacional, com 3cm de espessura, medindo (1,50x0,60)m, com abertura para 1 cuba, sobre apoios de alvenaria de meia vez e verga de concreto, sem revestimento.  Fornecimento e assentamento.</v>
          </cell>
        </row>
        <row r="302">
          <cell r="A302" t="str">
            <v>AP50050150/</v>
          </cell>
          <cell r="B302">
            <v>127.29</v>
          </cell>
          <cell r="C302" t="str">
            <v>m</v>
          </cell>
          <cell r="D302" t="str">
            <v>Banca seca de Marmore Branco Nacional, com 3cm de espessura e 0,60m de largura, sobre apoios de alvenaria de meia vez e verga de concreto, sem revestimento.  Fornecimento e assentamento.</v>
          </cell>
        </row>
        <row r="303">
          <cell r="A303" t="str">
            <v>AP50050300/</v>
          </cell>
          <cell r="B303">
            <v>57.85</v>
          </cell>
          <cell r="C303" t="str">
            <v>un</v>
          </cell>
          <cell r="D303" t="str">
            <v>Banca de marmore sintetico, medindo: (100x50)cm, com cuba do mesmo material, exclusive torneira, valvula e sifao.  Fornecimento e assentamento.</v>
          </cell>
        </row>
        <row r="304">
          <cell r="A304" t="str">
            <v>AP05150406/</v>
          </cell>
          <cell r="B304">
            <v>12.38</v>
          </cell>
          <cell r="C304" t="str">
            <v>un</v>
          </cell>
          <cell r="D304" t="str">
            <v>Registro de esfera de PVC rigido, soldavel, diametro de 25mm.  Fornecimento e instalacao.</v>
          </cell>
        </row>
        <row r="305">
          <cell r="A305" t="str">
            <v>AP05150412/</v>
          </cell>
          <cell r="B305">
            <v>18.29</v>
          </cell>
          <cell r="C305" t="str">
            <v>un</v>
          </cell>
          <cell r="D305" t="str">
            <v>Registro de esfera de PVC rigido, soldavel, diametro de 32mm.  Fornecimento e instalacao.</v>
          </cell>
        </row>
        <row r="306">
          <cell r="A306" t="str">
            <v>AP05150415/</v>
          </cell>
          <cell r="B306">
            <v>22.55</v>
          </cell>
          <cell r="C306" t="str">
            <v>un</v>
          </cell>
          <cell r="D306" t="str">
            <v>Registro de esfera de PVC rigido, soldavel, diametro de 40mm.  Fornecimento e instalacao.</v>
          </cell>
        </row>
        <row r="307">
          <cell r="A307" t="str">
            <v>AP05150421/</v>
          </cell>
          <cell r="B307">
            <v>26.21</v>
          </cell>
          <cell r="C307" t="str">
            <v>un</v>
          </cell>
          <cell r="D307" t="str">
            <v>Registro de esfera de PVC rigido, soldavel, diametro de 50mm.  Fornecimento e instalacao.</v>
          </cell>
        </row>
        <row r="308">
          <cell r="A308" t="str">
            <v>AP05150600/</v>
          </cell>
          <cell r="B308">
            <v>5.0599999999999996</v>
          </cell>
          <cell r="C308" t="str">
            <v>un</v>
          </cell>
          <cell r="D308" t="str">
            <v>Torneira de boia, de PVC rigido, diametro de 1/2".  Fornecimento e instalacao.</v>
          </cell>
        </row>
        <row r="309">
          <cell r="A309" t="str">
            <v>AP05150603/</v>
          </cell>
          <cell r="B309">
            <v>5.1100000000000003</v>
          </cell>
          <cell r="C309" t="str">
            <v>un</v>
          </cell>
          <cell r="D309" t="str">
            <v>Torneira de boia, de PVC rigido, diametro de 3/4".  Fornecimento e instalacao.</v>
          </cell>
        </row>
        <row r="310">
          <cell r="A310" t="str">
            <v>AP05150650/</v>
          </cell>
          <cell r="B310">
            <v>3.1</v>
          </cell>
          <cell r="C310" t="str">
            <v>un</v>
          </cell>
          <cell r="D310" t="str">
            <v>Torneira de PVC rigido, diametro de 1/2".  Fornecimento e instalacao.</v>
          </cell>
        </row>
        <row r="311">
          <cell r="A311" t="str">
            <v>AP05150700/</v>
          </cell>
          <cell r="B311">
            <v>3.1</v>
          </cell>
          <cell r="C311" t="str">
            <v>un</v>
          </cell>
          <cell r="D311" t="str">
            <v>Torneira para pia ou tanque, de PVC rigido, diametro de 1/2".  Fornecimento e instalacao.</v>
          </cell>
        </row>
        <row r="312">
          <cell r="A312" t="str">
            <v>AP05150503/</v>
          </cell>
          <cell r="B312">
            <v>8.2899999999999991</v>
          </cell>
          <cell r="C312" t="str">
            <v>un</v>
          </cell>
          <cell r="D312" t="str">
            <v>Sifao para tanque, de PVC rigido, diametro de 1 1/4".  Fornecimento e instalacao.</v>
          </cell>
        </row>
        <row r="313">
          <cell r="A313" t="str">
            <v>AP05050300/</v>
          </cell>
          <cell r="B313">
            <v>17.510000000000002</v>
          </cell>
          <cell r="C313" t="str">
            <v>un</v>
          </cell>
          <cell r="D313" t="str">
            <v>Papeleira com rolete de plastico, na cor branca.  Fornecimento e colocacao.</v>
          </cell>
        </row>
        <row r="314">
          <cell r="A314" t="str">
            <v>AP50050056/</v>
          </cell>
          <cell r="B314">
            <v>1034.0999999999999</v>
          </cell>
          <cell r="C314" t="str">
            <v>un</v>
          </cell>
          <cell r="D314" t="str">
            <v>Banca de Marmore Branco Cintilante, com 3cm de espessura, medindo: (2,20x0,60)m com abertura para 1cuba sobre apoio de alvenaria de meia vez e vergas de concreto sem revestimento.  Fornecimento e assentamento.</v>
          </cell>
        </row>
        <row r="315">
          <cell r="A315" t="str">
            <v>AP05050215/</v>
          </cell>
          <cell r="B315">
            <v>35.01</v>
          </cell>
          <cell r="C315" t="str">
            <v>un</v>
          </cell>
          <cell r="D315" t="str">
            <v>Lavatorio de embutir, na cor branca, linha ovalada, referencia 13310103-6, Ideal Standard ou similar.  Fornecimento.</v>
          </cell>
        </row>
        <row r="316">
          <cell r="A316" t="str">
            <v>AP05200153/</v>
          </cell>
          <cell r="B316">
            <v>154.79</v>
          </cell>
          <cell r="C316" t="str">
            <v>un</v>
          </cell>
          <cell r="D316" t="str">
            <v>Misturador Belle Epoque Light, para lavatorio, acabamento cromado, Deca ou similar.  Fornecimento.</v>
          </cell>
        </row>
        <row r="317">
          <cell r="A317" t="str">
            <v>AP10150050/</v>
          </cell>
          <cell r="B317">
            <v>22.95</v>
          </cell>
          <cell r="C317" t="str">
            <v>un</v>
          </cell>
          <cell r="D317" t="str">
            <v>Chuveiro eletrico, automatico, 110/220V, Lorenzetti ou similar.  Fornecimento.</v>
          </cell>
        </row>
        <row r="318">
          <cell r="A318" t="str">
            <v>AP05050100/</v>
          </cell>
          <cell r="B318">
            <v>12.47</v>
          </cell>
          <cell r="C318" t="str">
            <v>un</v>
          </cell>
          <cell r="D318" t="str">
            <v>Cabide de louca, de 4"x2", na cor branca, Celite ou similar.  Fornecimento e colocacao.</v>
          </cell>
        </row>
        <row r="319">
          <cell r="A319" t="str">
            <v>AP05050400/</v>
          </cell>
          <cell r="B319">
            <v>25.07</v>
          </cell>
          <cell r="C319" t="str">
            <v>un</v>
          </cell>
          <cell r="D319" t="str">
            <v>Porta-toalha de plastico, de 24", com consolos de louca, na cor branca.  Fornecimento e colocacao.</v>
          </cell>
        </row>
        <row r="320">
          <cell r="A320" t="str">
            <v>AP50050053/</v>
          </cell>
          <cell r="B320">
            <v>328.3</v>
          </cell>
          <cell r="C320" t="str">
            <v>un</v>
          </cell>
          <cell r="D320" t="str">
            <v>Banca de Marmore Branco Nacional, com 3cm de espessura, medindo: (2x0,60)m com abertura para 1 ou 2 cubas sobre apoios de alvenaria de meia vez e vergas de concreto, sem revestimento. Fornecimento e assentamento.</v>
          </cell>
        </row>
        <row r="321">
          <cell r="A321" t="str">
            <v>AP50050059/</v>
          </cell>
          <cell r="B321">
            <v>400.95</v>
          </cell>
          <cell r="C321" t="str">
            <v>un</v>
          </cell>
          <cell r="D321" t="str">
            <v>Banca de Marmore Branco Nacional, com 3cm de espessura, medindo: (2,50x0,60)m, com abertura para 1 ou 2 cubas sobre apoios de alvenaria de meia vez e vergas de concreto, se</v>
          </cell>
        </row>
        <row r="322">
          <cell r="A322" t="str">
            <v>AP50050062/</v>
          </cell>
          <cell r="B322">
            <v>416.73</v>
          </cell>
          <cell r="C322" t="str">
            <v>un</v>
          </cell>
          <cell r="D322" t="str">
            <v>Banca de Marmore Branco Nacional, com 3cm de espessura, medindo (3x0,60)m, com abertura para 1 ou 2 cubas, sobre apoios de alvenaria de meia vez e vergas de concreto, sem revestimento.  Fornecimento e assentamento.</v>
          </cell>
        </row>
        <row r="323">
          <cell r="A323" t="str">
            <v>AP50050065/</v>
          </cell>
          <cell r="B323">
            <v>546.23</v>
          </cell>
          <cell r="C323" t="str">
            <v>un</v>
          </cell>
          <cell r="D323" t="str">
            <v>Banca de Marmore Branco Nacional, com 3cm de espessura, medindo (3,50x0,60)m, com abertura para 1 ou 2 cubas, sobre apoios de alvenaria de meia vez e vergas de concreto, sem revestimento.  Fornecimento e assentamento.</v>
          </cell>
        </row>
        <row r="324">
          <cell r="A324" t="str">
            <v>AP50050068/</v>
          </cell>
          <cell r="B324">
            <v>618.87</v>
          </cell>
          <cell r="C324" t="str">
            <v>un</v>
          </cell>
          <cell r="D324" t="str">
            <v>Banca de Marmore Branco Nacional, com 3cm de espessura, medindo (4x0,60)m, com abertura para 1 ou 2 cubas, sobre apoios de alvenaria de meia vez e vergas de concreto, sem revestimento.  Fornecimento e assentamento.</v>
          </cell>
        </row>
        <row r="325">
          <cell r="A325" t="str">
            <v>AP50050071/</v>
          </cell>
          <cell r="B325">
            <v>274.60000000000002</v>
          </cell>
          <cell r="C325" t="str">
            <v>m2</v>
          </cell>
          <cell r="D325" t="str">
            <v>Banca de Marmore Branco Nacional, com 3cm de espessura, medindo 0,60m de largura, com abertura para 1 ou 2 cubas, sobre apoios de alvenaria de meia vez e vergas de concreto, sem revestimento.  Fornecimento e assentamento.</v>
          </cell>
        </row>
        <row r="326">
          <cell r="A326" t="str">
            <v>AP50050074/</v>
          </cell>
          <cell r="B326">
            <v>255.65</v>
          </cell>
          <cell r="C326" t="str">
            <v>un</v>
          </cell>
          <cell r="D326" t="str">
            <v>Banca de Marmore Branco Nacional, com 3cm de espessura medindo: (2x0,60)m, com abertura para 2 conchas de louca, sobre apoios de alvenaria de meia vez e vergas de concreto, sem revestimento.  Fornecimento e assentamento.</v>
          </cell>
        </row>
        <row r="327">
          <cell r="A327" t="str">
            <v>AP45050100/</v>
          </cell>
          <cell r="B327">
            <v>267.89999999999998</v>
          </cell>
          <cell r="C327" t="str">
            <v>un</v>
          </cell>
          <cell r="D327" t="str">
            <v>Extintor de incendio, tipo gas carbonico, de 4kg, completo.  Fornecimento e colocacao.</v>
          </cell>
        </row>
        <row r="328">
          <cell r="A328" t="str">
            <v>AP45050150/</v>
          </cell>
          <cell r="B328">
            <v>74.25</v>
          </cell>
          <cell r="C328" t="str">
            <v>un</v>
          </cell>
          <cell r="D328" t="str">
            <v>Extintor de incendio, tipo po quimico, de 4kg, completo.  Fornecimento e colocacao.</v>
          </cell>
        </row>
        <row r="329">
          <cell r="A329" t="str">
            <v>AP45050103/</v>
          </cell>
          <cell r="B329">
            <v>297.39999999999998</v>
          </cell>
          <cell r="C329" t="str">
            <v>un</v>
          </cell>
          <cell r="D329" t="str">
            <v>Extintor de incendio, tipo gas carbonico, de 6kg, completo.  Fornecimento e colocacao.</v>
          </cell>
        </row>
        <row r="330">
          <cell r="A330" t="str">
            <v>AP45050153/</v>
          </cell>
          <cell r="B330">
            <v>84.7</v>
          </cell>
          <cell r="C330" t="str">
            <v>un</v>
          </cell>
          <cell r="D330" t="str">
            <v>Extintor de incendio, tipo po quimico, de 6kg, completo.  Fornecimento e colocacao.</v>
          </cell>
        </row>
        <row r="331">
          <cell r="A331" t="str">
            <v>AP60050050/</v>
          </cell>
          <cell r="B331">
            <v>94.18</v>
          </cell>
          <cell r="C331" t="str">
            <v>un</v>
          </cell>
          <cell r="D331" t="str">
            <v>Banco de madeira aparelhada, envernizado, boleado nas bordas, confeccionado com assento de (30x30)cm, revestido com laminado melaminico, sendo a altura do banco de 52cm.</v>
          </cell>
        </row>
        <row r="332">
          <cell r="A332" t="str">
            <v>AP10350050/</v>
          </cell>
          <cell r="B332">
            <v>133.6</v>
          </cell>
          <cell r="C332" t="str">
            <v>un</v>
          </cell>
          <cell r="D332" t="str">
            <v>Ventilador de teto, com chave para ventilacao e exaustao e pas em aco pintado, Ventaco ou similar.  Fornecimento e instalacao.</v>
          </cell>
        </row>
        <row r="333">
          <cell r="A333" t="str">
            <v>AP05050200/</v>
          </cell>
          <cell r="B333">
            <v>69.37</v>
          </cell>
          <cell r="C333" t="str">
            <v>un</v>
          </cell>
          <cell r="D333" t="str">
            <v>Lavatorio, de (42x30)cm, na cor branca, torneira de 1/2", valvula, sifao de PVC rigido e rabicho de plastico.  Fornecimento.</v>
          </cell>
        </row>
        <row r="334">
          <cell r="A334" t="str">
            <v>AP05200400/</v>
          </cell>
          <cell r="B334">
            <v>26.71</v>
          </cell>
          <cell r="C334" t="str">
            <v>un</v>
          </cell>
          <cell r="D334" t="str">
            <v>Torneira  de boia, em bronze, de pressao, de 3/4".  Fornecimento e instalacao.</v>
          </cell>
        </row>
        <row r="335">
          <cell r="A335" t="str">
            <v>AP05200606/</v>
          </cell>
          <cell r="B335">
            <v>34.54</v>
          </cell>
          <cell r="C335" t="str">
            <v>un</v>
          </cell>
          <cell r="D335" t="str">
            <v>Torneira para pia ou tanque, no 1158-A, de 1/2", Fabrimar ou similar.  Fornecimento.</v>
          </cell>
        </row>
        <row r="336">
          <cell r="A336" t="str">
            <v>AP05150253/</v>
          </cell>
          <cell r="B336">
            <v>40.89</v>
          </cell>
          <cell r="C336" t="str">
            <v>un</v>
          </cell>
          <cell r="D336" t="str">
            <v>Chuveiro de plastico, com braco de 1/2", na cor branca e 1 registro de pressao no B-1416 ou similar de 1/2".  Fornecimento.</v>
          </cell>
        </row>
        <row r="337">
          <cell r="A337" t="str">
            <v>AP10150100/</v>
          </cell>
          <cell r="B337">
            <v>67.05</v>
          </cell>
          <cell r="C337" t="str">
            <v>un</v>
          </cell>
          <cell r="D337" t="str">
            <v>Chuveiro eletrico, automatico, maxi-ducha, com braco cromado de 1/2", 110/220V e 1 registro  de pressao de 3/4".  Fornecimento.</v>
          </cell>
        </row>
        <row r="338">
          <cell r="A338" t="str">
            <v>AP50050650/</v>
          </cell>
          <cell r="B338">
            <v>83.61</v>
          </cell>
          <cell r="C338" t="str">
            <v>un</v>
          </cell>
          <cell r="D338" t="str">
            <v>Tanque para lavagem em marmorite, medindo: (47x60)cm, de coralita.  Fornecimento.</v>
          </cell>
        </row>
        <row r="339">
          <cell r="A339" t="str">
            <v>AP50050253/</v>
          </cell>
          <cell r="B339">
            <v>100.46</v>
          </cell>
          <cell r="C339" t="str">
            <v>un</v>
          </cell>
          <cell r="D339" t="str">
            <v>Banca de marmore sintetico, medindo: (150x55)cm, com cuba do mesmo material, exclusive torneira, valvula e sifao.  Fornecimento e assentamento.</v>
          </cell>
        </row>
        <row r="340">
          <cell r="A340" t="str">
            <v>AP50050256/</v>
          </cell>
          <cell r="B340">
            <v>124.49</v>
          </cell>
          <cell r="C340" t="str">
            <v>un</v>
          </cell>
          <cell r="D340" t="str">
            <v>Banca de marmore sintetico, medindo: (160x55)cm, com cuba do mesmo material, exclusive torneira, valvula e sifao.  Fornecimento e assentamento.</v>
          </cell>
        </row>
        <row r="341">
          <cell r="A341" t="str">
            <v>AP05050553/</v>
          </cell>
          <cell r="B341">
            <v>360.54</v>
          </cell>
          <cell r="C341" t="str">
            <v>un</v>
          </cell>
          <cell r="D341" t="str">
            <v>Vaso sanitario infantil, na cor branca, com fixacao.  Fornecimento e assentamento.</v>
          </cell>
        </row>
        <row r="342">
          <cell r="A342" t="str">
            <v>AP30050300/</v>
          </cell>
          <cell r="B342">
            <v>11.73</v>
          </cell>
          <cell r="C342" t="str">
            <v>un</v>
          </cell>
          <cell r="D342" t="str">
            <v>Regulador Fisher para botijoes de gas GLP com 13Kg.  Fornecimento.</v>
          </cell>
        </row>
        <row r="343">
          <cell r="A343" t="str">
            <v>AP05150450/</v>
          </cell>
          <cell r="B343">
            <v>9.84</v>
          </cell>
          <cell r="C343" t="str">
            <v>un</v>
          </cell>
          <cell r="D343" t="str">
            <v>Saboneteira plastica de sobrepor, para sabonete liquido.  Fornecimento.</v>
          </cell>
        </row>
        <row r="344">
          <cell r="A344" t="str">
            <v>AP99990050/</v>
          </cell>
          <cell r="B344">
            <v>14.06</v>
          </cell>
          <cell r="C344" t="str">
            <v>m</v>
          </cell>
          <cell r="D344" t="str">
            <v>Bracadeira para dutos de ar condicionado em cantoneira de 3/4"x1/8".   Fornecimento e colocacao.</v>
          </cell>
        </row>
        <row r="345">
          <cell r="A345" t="str">
            <v>AP05200603/</v>
          </cell>
          <cell r="B345">
            <v>138.03</v>
          </cell>
          <cell r="C345" t="str">
            <v>un</v>
          </cell>
          <cell r="D345" t="str">
            <v>Torneira para pia, com arejador, 1157-C, diametro de 1/2", de 20cm, Deca ou similar.  Fornecimento.</v>
          </cell>
        </row>
        <row r="346">
          <cell r="A346" t="str">
            <v>AP05200450/</v>
          </cell>
          <cell r="B346">
            <v>54</v>
          </cell>
          <cell r="C346" t="str">
            <v>un</v>
          </cell>
          <cell r="D346" t="str">
            <v>Torneira para filtro, 1147-A, Fabrimar ou similar.  Fornecimento.</v>
          </cell>
        </row>
        <row r="347">
          <cell r="A347" t="str">
            <v>AP05200550/</v>
          </cell>
          <cell r="B347">
            <v>138.03</v>
          </cell>
          <cell r="C347" t="str">
            <v>un</v>
          </cell>
          <cell r="D347" t="str">
            <v>Torneira com arejador para lavatorio, 1193-A, Fabrimar ou similar.  Fornecimento.</v>
          </cell>
        </row>
        <row r="348">
          <cell r="A348" t="str">
            <v>AP05100500/</v>
          </cell>
          <cell r="B348">
            <v>229.65</v>
          </cell>
          <cell r="C348" t="str">
            <v>un</v>
          </cell>
          <cell r="D348" t="str">
            <v>Porta cacamba, de ferro esmaltado, lixeira de aco inoxidavel, em chapa 18-304, com (300x300)mm.  Fornecimento e colocacao.</v>
          </cell>
        </row>
        <row r="349">
          <cell r="A349" t="str">
            <v>AP05050203/</v>
          </cell>
          <cell r="B349">
            <v>25.93</v>
          </cell>
          <cell r="C349" t="str">
            <v>un</v>
          </cell>
          <cell r="D349" t="str">
            <v>Lavatorio L911, na cor branca, de (42x30)cm, Deca ou similar.  Fornecimento.</v>
          </cell>
        </row>
        <row r="350">
          <cell r="A350" t="str">
            <v>AP05050209/</v>
          </cell>
          <cell r="B350">
            <v>26.53</v>
          </cell>
          <cell r="C350" t="str">
            <v>un</v>
          </cell>
          <cell r="D350" t="str">
            <v>Lavatorio, de (45x33)cm, na cor branca, referencia 001905, Celite ou similar, com fixacao.  Fornecimento.</v>
          </cell>
        </row>
        <row r="351">
          <cell r="A351" t="str">
            <v>AP05200300/</v>
          </cell>
          <cell r="B351">
            <v>57.04</v>
          </cell>
          <cell r="C351" t="str">
            <v>un</v>
          </cell>
          <cell r="D351" t="str">
            <v>Sifao, de 1" x 1 1/4", Deca 1680-C ou similar.  Fornecimento.</v>
          </cell>
        </row>
        <row r="352">
          <cell r="A352" t="str">
            <v>AP05200500/</v>
          </cell>
          <cell r="B352">
            <v>23.7</v>
          </cell>
          <cell r="C352" t="str">
            <v>un</v>
          </cell>
          <cell r="D352" t="str">
            <v>Torneira para jardins, modelo 1153-38C, de 1/2", Deca ou similar.  Fornecimento.</v>
          </cell>
        </row>
        <row r="353">
          <cell r="A353" t="str">
            <v>AP05200600/</v>
          </cell>
          <cell r="B353">
            <v>138.03</v>
          </cell>
          <cell r="C353" t="str">
            <v>un</v>
          </cell>
          <cell r="D353" t="str">
            <v>Torneira para pia, com arejador, 1168, tipo parede, de 1/2", Deca ou similar.  Fornecimento.</v>
          </cell>
        </row>
        <row r="354">
          <cell r="A354" t="str">
            <v>AP05150427/</v>
          </cell>
          <cell r="B354">
            <v>18.39</v>
          </cell>
          <cell r="C354" t="str">
            <v>un</v>
          </cell>
          <cell r="D354" t="str">
            <v>Registro de esfera de PVC rigido, roscavel, diametro de 1 1/2".   Fornecimento e instalacao.</v>
          </cell>
        </row>
        <row r="355">
          <cell r="A355" t="str">
            <v>AP05200409/</v>
          </cell>
          <cell r="B355">
            <v>64.23</v>
          </cell>
          <cell r="C355" t="str">
            <v>un</v>
          </cell>
          <cell r="D355" t="str">
            <v>Torneira de boia, em bronze, de pressao, de 1 1/2".  Fornecimento e instalacao.</v>
          </cell>
        </row>
        <row r="356">
          <cell r="A356" t="str">
            <v>AP05150300/</v>
          </cell>
          <cell r="B356">
            <v>1.24</v>
          </cell>
          <cell r="C356" t="str">
            <v>m</v>
          </cell>
          <cell r="D356" t="str">
            <v>Mangueira de borracha flexivel, cristal, com diametro de 1/2".  Fornecimento.</v>
          </cell>
        </row>
        <row r="357">
          <cell r="A357" t="str">
            <v>AP05150303/</v>
          </cell>
          <cell r="B357">
            <v>2.02</v>
          </cell>
          <cell r="C357" t="str">
            <v>m</v>
          </cell>
          <cell r="D357" t="str">
            <v>Mangueira de borracha flexivel, cristal, com diametro de 3/4".  Fornecimento.</v>
          </cell>
        </row>
        <row r="358">
          <cell r="A358" t="str">
            <v>AP05150306/</v>
          </cell>
          <cell r="B358">
            <v>2.93</v>
          </cell>
          <cell r="C358" t="str">
            <v>m</v>
          </cell>
          <cell r="D358" t="str">
            <v>Mangueira de borracha flexivel, cristal, com diametro de 1".  Fornecimento.</v>
          </cell>
        </row>
        <row r="359">
          <cell r="A359" t="str">
            <v>AP05150050/</v>
          </cell>
          <cell r="B359">
            <v>4.6500000000000004</v>
          </cell>
          <cell r="C359" t="str">
            <v>un</v>
          </cell>
          <cell r="D359" t="str">
            <v>Aspersores de PVC rigido, giro de 360o, entrada de 3/4", Sempreverde, Fabrimar ou similar.  Fornecimento.</v>
          </cell>
        </row>
        <row r="360">
          <cell r="A360" t="str">
            <v>AP45050159/</v>
          </cell>
          <cell r="B360">
            <v>1055.47</v>
          </cell>
          <cell r="C360" t="str">
            <v>un</v>
          </cell>
          <cell r="D360" t="str">
            <v>Extintor de incendio, tipo po quimico seco, de 30kg, completo com carreta.  Fornecimento.</v>
          </cell>
        </row>
        <row r="361">
          <cell r="A361" t="str">
            <v>AP45050156/</v>
          </cell>
          <cell r="B361">
            <v>109.25</v>
          </cell>
          <cell r="C361" t="str">
            <v>un</v>
          </cell>
          <cell r="D361" t="str">
            <v>Extintor de incendio, tipo po quimico seco, de 12kg, completo.  Fornecimento.</v>
          </cell>
        </row>
        <row r="362">
          <cell r="A362" t="str">
            <v>AP45050050/</v>
          </cell>
          <cell r="B362">
            <v>64.599999999999994</v>
          </cell>
          <cell r="C362" t="str">
            <v>un</v>
          </cell>
          <cell r="D362" t="str">
            <v>Extintor de incendio, tipo agua sob pressao, de 10l, completo.  Fornecimento.</v>
          </cell>
        </row>
        <row r="363">
          <cell r="A363" t="str">
            <v>AP45050106/</v>
          </cell>
          <cell r="B363">
            <v>558.6</v>
          </cell>
          <cell r="C363" t="str">
            <v>un</v>
          </cell>
          <cell r="D363" t="str">
            <v>Extintor de incendio, tipo gas carbonico, de 10Kg, completo.  Fornecimento.</v>
          </cell>
        </row>
        <row r="364">
          <cell r="A364" t="str">
            <v>AP05150150/</v>
          </cell>
          <cell r="B364">
            <v>1.64</v>
          </cell>
          <cell r="C364" t="str">
            <v>un</v>
          </cell>
          <cell r="D364" t="str">
            <v>Braco de plastico branco, de 1/2", com canopla.  Fornecimento.</v>
          </cell>
        </row>
        <row r="365">
          <cell r="A365" t="str">
            <v>AP05200403/</v>
          </cell>
          <cell r="B365">
            <v>34.130000000000003</v>
          </cell>
          <cell r="C365" t="str">
            <v>un</v>
          </cell>
          <cell r="D365" t="str">
            <v>Torneira de boia, em bronze, de pressao, de 1".  Fornecimento e instalacao.</v>
          </cell>
        </row>
        <row r="366">
          <cell r="A366" t="str">
            <v>AP05200412/</v>
          </cell>
          <cell r="B366">
            <v>82.74</v>
          </cell>
          <cell r="C366" t="str">
            <v>un</v>
          </cell>
          <cell r="D366" t="str">
            <v>Torneira de boia, em bronze, de pressao, de 2".  Fornecimento e instalacao.</v>
          </cell>
        </row>
        <row r="367">
          <cell r="A367" t="str">
            <v>AP05200406/</v>
          </cell>
          <cell r="B367">
            <v>61.85</v>
          </cell>
          <cell r="C367" t="str">
            <v>un</v>
          </cell>
          <cell r="D367" t="str">
            <v>Torneira de boia, em bronze, de pressao, de 1 1/4".  Fornecimento e instalacao.</v>
          </cell>
        </row>
        <row r="368">
          <cell r="A368" t="str">
            <v>AP05150506/</v>
          </cell>
          <cell r="B368">
            <v>4.3899999999999997</v>
          </cell>
          <cell r="C368" t="str">
            <v>un</v>
          </cell>
          <cell r="D368" t="str">
            <v>Sifao soldavel, de PVC rigido, de 40mm, para pia ou lavatorio.  Fornecimento.</v>
          </cell>
        </row>
        <row r="369">
          <cell r="A369" t="str">
            <v>AP20050150/</v>
          </cell>
          <cell r="B369">
            <v>84000</v>
          </cell>
          <cell r="C369" t="str">
            <v>un</v>
          </cell>
          <cell r="D369" t="str">
            <v>Elevador hidraulico, com capacidade para 8 pessoas, 560Kg, velocidade de 0,53m/s, percurso 11,3m, paradas 4 (T1 a 3), com motor trifasico de 220V, 60Hz, sistema hidraulico com transmissao forca motriz atraves de oleo sobre pressao por grupo impulsor, o co</v>
          </cell>
        </row>
        <row r="370">
          <cell r="A370" t="str">
            <v>AP50050550/</v>
          </cell>
          <cell r="B370">
            <v>251.25</v>
          </cell>
          <cell r="C370" t="str">
            <v>m2</v>
          </cell>
          <cell r="D370" t="str">
            <v>Banca de granito Preto Tijuca, com 3cm de espessura, sem abertura para cuba, sobre apoios de alvenaria de meia vez e verga de concreto, sem revestimento.  Fornecimento e assentamento.</v>
          </cell>
        </row>
        <row r="371">
          <cell r="A371" t="str">
            <v>AP10990100/</v>
          </cell>
          <cell r="B371">
            <v>257.60000000000002</v>
          </cell>
          <cell r="C371" t="str">
            <v>un</v>
          </cell>
          <cell r="D371" t="str">
            <v>Lanterna de seguranca, tipo giratoria, para Camara Escura, com filtro vermelho, tipo Kodak 6B ou similar, em estrutura de aco pintado.  Fornecimento.</v>
          </cell>
        </row>
        <row r="372">
          <cell r="A372" t="str">
            <v>AP10990150/</v>
          </cell>
          <cell r="B372">
            <v>290</v>
          </cell>
          <cell r="C372" t="str">
            <v>un</v>
          </cell>
          <cell r="D372" t="str">
            <v>Prisma bicolor de sinalizacao para portas de salas de Raio X.  Fornecimento e instalacao.</v>
          </cell>
        </row>
        <row r="373">
          <cell r="A373" t="str">
            <v>AP35050100/</v>
          </cell>
          <cell r="B373">
            <v>192.41</v>
          </cell>
          <cell r="C373" t="str">
            <v>un</v>
          </cell>
          <cell r="D373" t="str">
            <v>Caixa d'agua redonda, de fibra de vidro, capacidade para 1000l, com tampa.  Fornecimento.</v>
          </cell>
        </row>
        <row r="374">
          <cell r="A374" t="str">
            <v>AP10350100/</v>
          </cell>
          <cell r="B374">
            <v>1225.5</v>
          </cell>
          <cell r="C374" t="str">
            <v>un</v>
          </cell>
          <cell r="D374" t="str">
            <v>Ventilador de parede, com diametro de 400mm, vazao de 5000m3/h, pressao de 5mmca e motor de 0,33HP de 4 polos/220V.  Fornecimento e instalacao.</v>
          </cell>
        </row>
        <row r="375">
          <cell r="A375" t="str">
            <v>AP10250050/</v>
          </cell>
          <cell r="B375">
            <v>2755</v>
          </cell>
          <cell r="C375" t="str">
            <v>un</v>
          </cell>
          <cell r="D375" t="str">
            <v>Exaustor axial de parede, com diametro de 800mm, vazao de 22000m3/h, pressao de 5mmca e motor de 1,5HP de 6 polos/220V. Fornecimento.</v>
          </cell>
        </row>
        <row r="376">
          <cell r="A376" t="str">
            <v>AP99990100/</v>
          </cell>
          <cell r="B376">
            <v>655</v>
          </cell>
          <cell r="C376" t="str">
            <v>un</v>
          </cell>
          <cell r="D376" t="str">
            <v>Lava olhos de emergencia com acionamento manual por alavanca, tubulacao e conexoes em ferro galvanizado, pia em AISI 304, conexoes de entrada e saida de 1" BSP, pintura anticorrosiva, na cor verde seguranca, pia com diametro de 300mm.  Fornecimento e colo</v>
          </cell>
        </row>
        <row r="377">
          <cell r="A377" t="str">
            <v>AP05150550/</v>
          </cell>
          <cell r="B377">
            <v>3048.78</v>
          </cell>
          <cell r="C377" t="str">
            <v>un</v>
          </cell>
          <cell r="D377" t="str">
            <v>Tanque de esterilizacao de mamadeiras, em PVC.  Fornecimento e instalacao.</v>
          </cell>
        </row>
        <row r="378">
          <cell r="A378" t="str">
            <v>AP05100253/</v>
          </cell>
          <cell r="B378">
            <v>1306.3900000000001</v>
          </cell>
          <cell r="C378" t="str">
            <v>un</v>
          </cell>
          <cell r="D378" t="str">
            <v>Escovario em aco inoxidavel, padrao Secretaria Municipal de Saude, com (260x50)cm, para 4 torneiras.  Fornecimento e colocacao.</v>
          </cell>
        </row>
        <row r="379">
          <cell r="A379" t="str">
            <v>AP05100250/</v>
          </cell>
          <cell r="B379">
            <v>891.49</v>
          </cell>
          <cell r="C379" t="str">
            <v>un</v>
          </cell>
          <cell r="D379" t="str">
            <v>Escovario em aco inoxidavel, padrao Secretaria Municipal de Saude, com (150x50)cm, para 3 torneiras.  Fornecimento e colocacao.</v>
          </cell>
        </row>
        <row r="380">
          <cell r="A380" t="str">
            <v>AP05050512/</v>
          </cell>
          <cell r="B380">
            <v>120.11</v>
          </cell>
          <cell r="C380" t="str">
            <v>un</v>
          </cell>
          <cell r="D380" t="str">
            <v>Vaso sifonado, linha Azaleia, na cor branca, Celite ou similar, e caixa de descarga de louca acoplada.  Fornecimento.</v>
          </cell>
        </row>
        <row r="381">
          <cell r="A381" t="str">
            <v>AP10250100/</v>
          </cell>
          <cell r="B381">
            <v>132</v>
          </cell>
          <cell r="C381" t="str">
            <v>un</v>
          </cell>
          <cell r="D381" t="str">
            <v>Exaustor eolico de 24", para fixacao em telhados.  Fornecimento.</v>
          </cell>
        </row>
        <row r="382">
          <cell r="A382" t="str">
            <v>AP10200050/</v>
          </cell>
          <cell r="B382">
            <v>705.67</v>
          </cell>
          <cell r="C382" t="str">
            <v>un</v>
          </cell>
          <cell r="D382" t="str">
            <v>Ar Condicionado para colocacao em parede, de 7500BTUS.  Fornecimento.</v>
          </cell>
        </row>
        <row r="383">
          <cell r="A383" t="str">
            <v>AP05200906/</v>
          </cell>
          <cell r="B383">
            <v>55.91</v>
          </cell>
          <cell r="C383" t="str">
            <v>un</v>
          </cell>
          <cell r="D383" t="str">
            <v>Valvula de esfera em bronze, com diametro de 1 1/2", referencia 1552, Deca ou similar.  Fornecimento.</v>
          </cell>
        </row>
        <row r="384">
          <cell r="A384" t="str">
            <v>AP05200903/</v>
          </cell>
          <cell r="B384">
            <v>37.71</v>
          </cell>
          <cell r="C384" t="str">
            <v>un</v>
          </cell>
          <cell r="D384" t="str">
            <v>Valvula de esfera em bronze, com diametro de 1", referencia 1552, Deca ou similar.  Fornecimento.</v>
          </cell>
        </row>
        <row r="385">
          <cell r="A385" t="str">
            <v>AP05200897/</v>
          </cell>
          <cell r="B385">
            <v>22.37</v>
          </cell>
          <cell r="C385" t="str">
            <v>un</v>
          </cell>
          <cell r="D385" t="str">
            <v>Valvula de esfera em bronze, com diametro de 1/2", referencia 1552, Deca ou similar.  Fornecimento.</v>
          </cell>
        </row>
        <row r="386">
          <cell r="A386" t="str">
            <v>AP05200900/</v>
          </cell>
          <cell r="B386">
            <v>25.52</v>
          </cell>
          <cell r="C386" t="str">
            <v>un</v>
          </cell>
          <cell r="D386" t="str">
            <v>Valvula de esfera em bronze, com diametro de 3/4", referencia 1552, Deca ou similar.  Fornecimento.</v>
          </cell>
        </row>
        <row r="387">
          <cell r="A387" t="str">
            <v>AP25050050/</v>
          </cell>
          <cell r="B387">
            <v>51.84</v>
          </cell>
          <cell r="C387" t="str">
            <v>un</v>
          </cell>
          <cell r="D387" t="str">
            <v>Aspirador a vacuo com frasco para redes de gases medicinais.  Fornecimento.</v>
          </cell>
        </row>
        <row r="388">
          <cell r="A388" t="str">
            <v>AP65050250/</v>
          </cell>
          <cell r="B388">
            <v>39.799999999999997</v>
          </cell>
          <cell r="C388" t="str">
            <v>m2</v>
          </cell>
          <cell r="D388" t="str">
            <v>Persiana vertical em tecido, com trilhos e demais materiais necessarios para fixacao.  Fornecimento e colocacao.</v>
          </cell>
        </row>
        <row r="389">
          <cell r="A389" t="str">
            <v>AP10200059/</v>
          </cell>
          <cell r="B389">
            <v>1863.4</v>
          </cell>
          <cell r="C389" t="str">
            <v>un</v>
          </cell>
          <cell r="D389" t="str">
            <v>Ar Condicionado para colocacao em parede, de 21000BTUS.  Fornecimento.</v>
          </cell>
        </row>
        <row r="390">
          <cell r="A390" t="str">
            <v>AP15050050/</v>
          </cell>
          <cell r="B390">
            <v>583</v>
          </cell>
          <cell r="C390" t="str">
            <v>un</v>
          </cell>
          <cell r="D390" t="str">
            <v>Fogao industrial, a gas, em aco carbono pintado, de 4 bocas com grelha em ferro fundido de (30x30)cm, provido de 2 queimadores simples e 2 queimadores duplos e estrado paneleiro inferior, nas medidas de (76x86x85)cm, Merinox Fog 430 ou similar.  Fornecime</v>
          </cell>
        </row>
        <row r="391">
          <cell r="A391" t="str">
            <v>AP15050100/</v>
          </cell>
          <cell r="B391">
            <v>762.5</v>
          </cell>
          <cell r="C391" t="str">
            <v>un</v>
          </cell>
          <cell r="D391" t="str">
            <v>Fogao industrial, a gas, em aco carbono pintado, de 6 bocas com grelha em ferro fundido de (30x30)cm, provido de 3 queimadores simples e 3 queimadores duplos e estrado paneleiro inferior, Merinox Fog 630 ou similar.  Fornecimento.</v>
          </cell>
        </row>
        <row r="392">
          <cell r="A392" t="str">
            <v>AP15050150/</v>
          </cell>
          <cell r="B392">
            <v>1005</v>
          </cell>
          <cell r="C392" t="str">
            <v>un</v>
          </cell>
          <cell r="D392" t="str">
            <v>Fogao industrial de 6 bocas com forno.  Fornecimento.</v>
          </cell>
        </row>
        <row r="393">
          <cell r="A393" t="str">
            <v>AP50050600/</v>
          </cell>
          <cell r="B393">
            <v>109.31</v>
          </cell>
          <cell r="C393" t="str">
            <v>m</v>
          </cell>
          <cell r="D393" t="str">
            <v>Prateleira em Marmore Branco Nacional, com 3cm de espessura, 40cm de largura, com rasgo na parede.  Fornecimento e assentamento.</v>
          </cell>
        </row>
        <row r="394">
          <cell r="A394" t="str">
            <v>AP50050500/</v>
          </cell>
          <cell r="B394">
            <v>170.19</v>
          </cell>
          <cell r="C394" t="str">
            <v>m</v>
          </cell>
          <cell r="D394" t="str">
            <v>Banca seca em granito Cinza Andorinha, com 3cm de espessura e 0,60m de largura, sobre apoios de alvenaria de meia vez e verga de concreto, sem revestimento.  Fornecimento e assentamento.</v>
          </cell>
        </row>
        <row r="395">
          <cell r="A395" t="str">
            <v>AP50050503/</v>
          </cell>
          <cell r="B395">
            <v>200.79</v>
          </cell>
          <cell r="C395" t="str">
            <v>m</v>
          </cell>
          <cell r="D395" t="str">
            <v>Banca em granito Cinza Andorinha, com 3cm de espessura e 0,60m de largura, com abertura para 1 ou 2 cubas, sobre apoios de alvenaria de meia vez e verga de concreto, sem revestimento.  Fornecimento e assentamento.</v>
          </cell>
        </row>
        <row r="396">
          <cell r="A396" t="str">
            <v>AP05150424/</v>
          </cell>
          <cell r="B396">
            <v>22.81</v>
          </cell>
          <cell r="C396" t="str">
            <v>un</v>
          </cell>
          <cell r="D396" t="str">
            <v>Registro de esfera de PVC rigido, soldavel, diametro de 50mm.  Fornecimento.</v>
          </cell>
        </row>
        <row r="397">
          <cell r="A397" t="str">
            <v>AP05150418/</v>
          </cell>
          <cell r="B397">
            <v>19.37</v>
          </cell>
          <cell r="C397" t="str">
            <v>un</v>
          </cell>
          <cell r="D397" t="str">
            <v>Registro de esfera de PVC rigido, soldavel, diametro de 40mm.  Fornecimento.</v>
          </cell>
        </row>
        <row r="398">
          <cell r="A398" t="str">
            <v>AP05150409/</v>
          </cell>
          <cell r="B398">
            <v>9.64</v>
          </cell>
          <cell r="C398" t="str">
            <v>un</v>
          </cell>
          <cell r="D398" t="str">
            <v>Registro de esfera de PVC rigido, soldavel, diametro de 25mm.  Fornecimento.</v>
          </cell>
        </row>
        <row r="399">
          <cell r="A399" t="str">
            <v>AP05150403/</v>
          </cell>
          <cell r="B399">
            <v>7.49</v>
          </cell>
          <cell r="C399" t="str">
            <v>un</v>
          </cell>
          <cell r="D399" t="str">
            <v>Registro de esfera de PVC rigido, soldavel, diametro de 20mm.  Fornecimento.</v>
          </cell>
        </row>
        <row r="400">
          <cell r="A400" t="str">
            <v>AP20050100/</v>
          </cell>
          <cell r="B400">
            <v>116821.59</v>
          </cell>
          <cell r="C400" t="str">
            <v>un</v>
          </cell>
          <cell r="D400" t="str">
            <v>Elevador hidraulico, com capacidade para 6 pessoas, 420Kg, velocidade de 0,75m/s, paradas 2 (1 a 2), com motor de corrente alternada, 2 velocidades, tensao de iluminacao de 110V, motriz de 220V, frequencia de 60Hz, maquina de tracao com engrenagem em cima</v>
          </cell>
        </row>
        <row r="401">
          <cell r="A401" t="str">
            <v>AP65050150/</v>
          </cell>
          <cell r="B401">
            <v>164.98</v>
          </cell>
          <cell r="C401" t="str">
            <v>un</v>
          </cell>
          <cell r="D401" t="str">
            <v>Persianas horizontais em aluminio, laminas micro 25 (2,5cm), nas dimensoes de (1,45x1,85)m, Luxaflex ou similar.  Fornecimento e colocacao.</v>
          </cell>
        </row>
        <row r="402">
          <cell r="A402" t="str">
            <v>AP65050050/</v>
          </cell>
          <cell r="B402">
            <v>113.78</v>
          </cell>
          <cell r="C402" t="str">
            <v>un</v>
          </cell>
          <cell r="D402" t="str">
            <v>Persianas horizontais em aluminio, laminas micro 25 (2,5cm), nas dimensoes de (1x1,85)m, Luxaflex ou similar.  Fornecimento e colocacao.</v>
          </cell>
        </row>
        <row r="403">
          <cell r="A403" t="str">
            <v>AP65050200/</v>
          </cell>
          <cell r="B403">
            <v>193.43</v>
          </cell>
          <cell r="C403" t="str">
            <v>un</v>
          </cell>
          <cell r="D403" t="str">
            <v>Persianas horizontais em aluminio, laminas micro 25 (2,5cm), nas dimensoes de (1,70x1,85)m, Luxaflex ou similar.  Fornecimento e colocacao.</v>
          </cell>
        </row>
        <row r="404">
          <cell r="A404" t="str">
            <v>AP65050100/</v>
          </cell>
          <cell r="B404">
            <v>142.22999999999999</v>
          </cell>
          <cell r="C404" t="str">
            <v>un</v>
          </cell>
          <cell r="D404" t="str">
            <v>Persianas horizontais em aluminio, laminas micro 25 (2,5cm), nas dimensoes de (1,25x1,85)m, Luxaflex ou similar.  Fornecimento e colocacao.</v>
          </cell>
        </row>
        <row r="405">
          <cell r="A405" t="str">
            <v>AP10350200/</v>
          </cell>
          <cell r="B405">
            <v>230</v>
          </cell>
          <cell r="C405" t="str">
            <v>un</v>
          </cell>
          <cell r="D405" t="str">
            <v>Ventilador de parede, tipo industrial, oscilante, diametro de 24", motor de 1/8HP, rotacao de 1500RPM (com 3 velocidades), vazao de 380m3/min., monofasico de 110/220V, Veneza Plus V2, Solaster ou similar.  Fornecimento.</v>
          </cell>
        </row>
        <row r="406">
          <cell r="A406" t="str">
            <v>AP10350150/</v>
          </cell>
          <cell r="B406">
            <v>160</v>
          </cell>
          <cell r="C406" t="str">
            <v>un</v>
          </cell>
          <cell r="D406" t="str">
            <v>Ventilador de parede, tipo comercial, oscilante, VP20, diametro de 20", motor de 270W, rotacao de 1500RPM, vazao de 280m3/min., monofasico de 110/220V, da Viva Vento ou similar.  Fornecimento.</v>
          </cell>
        </row>
        <row r="407">
          <cell r="A407" t="str">
            <v>AP20050200/</v>
          </cell>
          <cell r="B407">
            <v>25335</v>
          </cell>
          <cell r="C407" t="str">
            <v>un</v>
          </cell>
          <cell r="D407" t="str">
            <v>Plataforma para transporte vertical, percurso de 3,17m, capacidade para 230kg, velocidade de 6m/minuto, com duas paradas, guarda corpo lateral com braco tipo basculante e acesso pelo mesmo lado, comando automatico simples nas duas paradas franqueado, chav</v>
          </cell>
        </row>
        <row r="408">
          <cell r="A408" t="str">
            <v>AP35050103/</v>
          </cell>
          <cell r="B408">
            <v>152</v>
          </cell>
          <cell r="C408" t="str">
            <v>un</v>
          </cell>
          <cell r="D408" t="str">
            <v>Caixa d'agua em polietileno, capacidade para 1000l, com alcas de ancoragem e transporte, tampa  com fechamento por meio de travas, diametro de 163cm e altura de 93cm, modelo Aqualev ou similar.  Fornecimento.</v>
          </cell>
        </row>
        <row r="409">
          <cell r="A409" t="str">
            <v>AP35050050/</v>
          </cell>
          <cell r="B409">
            <v>99</v>
          </cell>
          <cell r="C409" t="str">
            <v>un</v>
          </cell>
          <cell r="D409" t="str">
            <v>Caixa d'agua em polietileno, capacidade para 500l, com alcas de ancoragem e transporte, tampa  com fechamento por meio de travas, diametro de 131cm e altura de 72cm, modelo Aqualev ou similar.  Fornecimento.</v>
          </cell>
        </row>
        <row r="410">
          <cell r="A410" t="str">
            <v>AP05100603/</v>
          </cell>
          <cell r="B410">
            <v>1250</v>
          </cell>
          <cell r="C410" t="str">
            <v>un</v>
          </cell>
          <cell r="D410" t="str">
            <v>Tanque de expurgo, em aco inoxidavel liga 18:8, padrao americano, AISI 304 no 18, medindo: (600x500x850)mm, com 01 (uma) cuba de expurgo de (500x400x300)mm,  com sifao de aco inoxidavel de 75mm de diametro, face superior com acabamento escovado e grade ba</v>
          </cell>
        </row>
        <row r="411">
          <cell r="A411" t="str">
            <v>AP25050100/</v>
          </cell>
          <cell r="B411">
            <v>38.159999999999997</v>
          </cell>
          <cell r="C411" t="str">
            <v>un</v>
          </cell>
          <cell r="D411" t="str">
            <v>Fluxometro com umidificador, ar comprimido/oxigenio, para redes de gases medicinais.  Fornecimento.</v>
          </cell>
        </row>
        <row r="412">
          <cell r="A412" t="str">
            <v>AP20050050/</v>
          </cell>
          <cell r="B412">
            <v>33007.5</v>
          </cell>
          <cell r="C412" t="str">
            <v>un</v>
          </cell>
          <cell r="D412" t="str">
            <v>Elevador especial para cadeira de rodas, capacidade de 210Kg, velocidade 15m/min, 2 paradas, percurso de 6,60m, comando automatico simples em todas as paradas, com 2 portas por andar, abertura do mesmo lado tipo eixo vertical, dimensoes de (0,80x2,00)m, p</v>
          </cell>
        </row>
        <row r="413">
          <cell r="A413" t="str">
            <v>AP05150101/</v>
          </cell>
          <cell r="B413">
            <v>14.61</v>
          </cell>
          <cell r="C413" t="str">
            <v>un</v>
          </cell>
          <cell r="D413" t="str">
            <v>Assento de plastico, Goyana popular ou similar.  Fornecimento e colocacao.</v>
          </cell>
        </row>
        <row r="414">
          <cell r="A414" t="str">
            <v>AP30050051/</v>
          </cell>
          <cell r="B414">
            <v>76.599999999999994</v>
          </cell>
          <cell r="C414" t="str">
            <v>un</v>
          </cell>
          <cell r="D414" t="str">
            <v>Botijao de gas engarrafado (GLP), capacidade para 13Kg, inclusive o vasilhame e o gas.  Fornecimento e colocacao.</v>
          </cell>
        </row>
        <row r="415">
          <cell r="A415" t="str">
            <v>AP30050101/</v>
          </cell>
          <cell r="B415">
            <v>263.94</v>
          </cell>
          <cell r="C415" t="str">
            <v>un</v>
          </cell>
          <cell r="D415" t="str">
            <v>Botijao de gas engarrafado (GLP), capacidade para 45Kg, inclusive o vasilhame e o gas.  Fornecimento e colocacao.</v>
          </cell>
        </row>
        <row r="416">
          <cell r="A416" t="str">
            <v>AP05150401/</v>
          </cell>
          <cell r="B416">
            <v>12.53</v>
          </cell>
          <cell r="C416" t="str">
            <v>un</v>
          </cell>
          <cell r="D416" t="str">
            <v>Registro de esfera de PVC rigido, soldavel, diametro de 20mm.  Fornecimento e instalacao.</v>
          </cell>
        </row>
        <row r="417">
          <cell r="A417" t="str">
            <v>AP05100150A</v>
          </cell>
          <cell r="B417">
            <v>307.06</v>
          </cell>
          <cell r="C417" t="str">
            <v>un</v>
          </cell>
          <cell r="D417" t="str">
            <v>Cuba aco inoxidavel de (500x400x200)mm, em chapa 20-304, valvula americana, sifao de   1 1/2"x1 1/2", exclusive torneira.  Fornecimento e colocacao.</v>
          </cell>
        </row>
        <row r="418">
          <cell r="A418" t="str">
            <v>AP05050153A</v>
          </cell>
          <cell r="B418">
            <v>97.9</v>
          </cell>
          <cell r="C418" t="str">
            <v>un</v>
          </cell>
          <cell r="D418" t="str">
            <v>Cuba de louca, de (49x36)cm,  para lavatorio, na cor branca, torneira de 1/2", valvula de PVC rigido de 1"x2 3/8" e sifao de PVC rigido de 1"x1 1/2".  Fornecimento e colocacao.</v>
          </cell>
        </row>
        <row r="419">
          <cell r="A419" t="str">
            <v>AP05200206A</v>
          </cell>
          <cell r="B419">
            <v>41.25</v>
          </cell>
          <cell r="C419" t="str">
            <v>un</v>
          </cell>
          <cell r="D419" t="str">
            <v>Registro de pressao, em bronze, diametro de 1/2", com acabamento cromado, para filtro.  Fornecimento e instalacao.</v>
          </cell>
        </row>
        <row r="420">
          <cell r="A420" t="str">
            <v>AP10100053A</v>
          </cell>
          <cell r="B420">
            <v>169.57</v>
          </cell>
          <cell r="C420" t="str">
            <v>un</v>
          </cell>
          <cell r="D420" t="str">
            <v xml:space="preserve">Bebedouro eletrico, exclusive o fornecimento do aparelho, compreendendo: 2 varas de eletroduto PVC, diametro de 3/4" com luvas, 10m de fio 2,5mm2, tomada de embutir caixa estampada, 4m de tubo de PVC 3/4", 3m de tubo de 40mm, registro de 3/4" e conexoes. </v>
          </cell>
        </row>
        <row r="421">
          <cell r="A421" t="str">
            <v>AP05200306A</v>
          </cell>
          <cell r="B421">
            <v>89.47</v>
          </cell>
          <cell r="C421" t="str">
            <v>un</v>
          </cell>
          <cell r="D421" t="str">
            <v>Sifao metalico cromado, de 1 1/2"x2".  Fornecimento e instalacao.</v>
          </cell>
        </row>
        <row r="422">
          <cell r="A422" t="str">
            <v>AP05200753A</v>
          </cell>
          <cell r="B422">
            <v>34.81</v>
          </cell>
          <cell r="C422" t="str">
            <v>un</v>
          </cell>
          <cell r="D422" t="str">
            <v>Valvula americana, de 3 1/2"x1 1/2".  Fornecimento e instalacao.</v>
          </cell>
        </row>
        <row r="423">
          <cell r="A423" t="str">
            <v>AP05200253A</v>
          </cell>
          <cell r="B423">
            <v>26.68</v>
          </cell>
          <cell r="C423" t="str">
            <v>un</v>
          </cell>
          <cell r="D423" t="str">
            <v>Rabicho flexivel cromado de 40cm com saida de 1/2".  Fornecimento e instalacao.</v>
          </cell>
        </row>
        <row r="424">
          <cell r="A424" t="str">
            <v>AP05200570/</v>
          </cell>
          <cell r="B424">
            <v>223.15</v>
          </cell>
          <cell r="C424" t="str">
            <v>un</v>
          </cell>
          <cell r="D424" t="str">
            <v>Torneira para lavatorio Pressmatic Benefit de Mesa Chrome, codigo 00185106, Docol ou similar.  Fornecimento.</v>
          </cell>
        </row>
        <row r="425">
          <cell r="A425" t="str">
            <v>AP50050153A</v>
          </cell>
          <cell r="B425">
            <v>77.930000000000007</v>
          </cell>
          <cell r="C425" t="str">
            <v>un</v>
          </cell>
          <cell r="D425" t="str">
            <v>Banca de marmore sintetico, medindo: (120x50)cm, com cuba do mesmo material, exclusive torneira, valvula e sifao.  Fornecimento e assentamento.</v>
          </cell>
        </row>
        <row r="426">
          <cell r="A426" t="str">
            <v>AP50050250A</v>
          </cell>
          <cell r="B426">
            <v>100.33</v>
          </cell>
          <cell r="C426" t="str">
            <v>un</v>
          </cell>
          <cell r="D426" t="str">
            <v>Banca de marmore sintetico, medindo: (140x55)cm, com cuba do mesmo material, exclusive torneira, valvula e sifao.  Fornecimento e assentamento.</v>
          </cell>
        </row>
        <row r="427">
          <cell r="A427" t="str">
            <v>AP05100125/</v>
          </cell>
          <cell r="B427">
            <v>112.05</v>
          </cell>
          <cell r="C427" t="str">
            <v>un</v>
          </cell>
          <cell r="D427" t="str">
            <v>Barra de apoio angular, em aco inoxidavel AISI 304, diametro de 1 1/4", inclusive fixacao com parafusos inoxidavel e buchas plasticas.  Fornecimento.</v>
          </cell>
        </row>
        <row r="428">
          <cell r="A428" t="str">
            <v>AP05100128/</v>
          </cell>
          <cell r="B428">
            <v>194.99</v>
          </cell>
          <cell r="C428" t="str">
            <v>un</v>
          </cell>
          <cell r="D428" t="str">
            <v>Barra de apoio 90o, modelo "L", (60x60)cm, em aco inoxidavel AISI 304, diametro de 1 1/4", inclusive fixacao com parafusos inoxidavel e buchas plasticas.  Fornecimento.</v>
          </cell>
        </row>
        <row r="429">
          <cell r="A429" t="str">
            <v>AP05100131/</v>
          </cell>
          <cell r="B429">
            <v>85.45</v>
          </cell>
          <cell r="C429" t="str">
            <v>un</v>
          </cell>
          <cell r="D429" t="str">
            <v>Barra de apoio reta, com 50cm, em aco inoxidavel AISI 304, tubo de 1 1/4", inclusive fixacao com parafuso inoxidavel e buchas plasticas.  Fornecimento.</v>
          </cell>
        </row>
        <row r="430">
          <cell r="A430" t="str">
            <v>AP05100134/</v>
          </cell>
          <cell r="B430">
            <v>252.89</v>
          </cell>
          <cell r="C430" t="str">
            <v>un</v>
          </cell>
          <cell r="D430" t="str">
            <v>Barra de apoio para pia ou lavatorio (protecao para pia), em aco inoxidavel AISI 304, tubo de 1 1/4", inclusive fixacao com parafusos inoxidaveis e buchas plasticas.  Fornecimento.</v>
          </cell>
        </row>
        <row r="431">
          <cell r="A431" t="str">
            <v>AP05100137/</v>
          </cell>
          <cell r="B431">
            <v>221.61</v>
          </cell>
          <cell r="C431" t="str">
            <v>un</v>
          </cell>
          <cell r="D431" t="str">
            <v>Barra de apoio lateral de vaso sanitario, modelo "P" ou "U", em aco inoxidavel AISI 304, de 1 1/4", inclusive fixacao com parafusos inoxidavel e buchas plasticas.  Fornecimento.</v>
          </cell>
        </row>
        <row r="432">
          <cell r="A432" t="str">
            <v>AP10200100/</v>
          </cell>
          <cell r="B432">
            <v>980</v>
          </cell>
          <cell r="C432" t="str">
            <v>un</v>
          </cell>
          <cell r="D432" t="str">
            <v>Condicionador de ar, tipo Split convencional, 9.000 btu, quente / frio, controle remoto total sem fio, mostrador digital, inclusive unidade externa independente, Ever Confort ou similar. Fornecimento.</v>
          </cell>
        </row>
        <row r="433">
          <cell r="A433" t="str">
            <v>AP10200103/</v>
          </cell>
          <cell r="B433">
            <v>1590</v>
          </cell>
          <cell r="C433" t="str">
            <v>un</v>
          </cell>
          <cell r="D433" t="str">
            <v>Condicionador de ar, tipo Split convencional, 12.000 btu, quente / frio, controle remoto total sem fio, mostrador digital, inclusive unidade externa independente, Ever Confort ou similar. Fornecimento.</v>
          </cell>
        </row>
        <row r="434">
          <cell r="A434" t="str">
            <v>AP10200106/</v>
          </cell>
          <cell r="B434">
            <v>2275</v>
          </cell>
          <cell r="C434" t="str">
            <v>un</v>
          </cell>
          <cell r="D434" t="str">
            <v>Condicionador de ar, tipo Split convencional, 18.000 btu, quente / frio, controle remoto total sem fio, mostrador digital, inclusive unidade externa independente, Ever Confort ou similar. Fornecimento.</v>
          </cell>
        </row>
        <row r="435">
          <cell r="A435" t="str">
            <v>AP10200109/</v>
          </cell>
          <cell r="B435">
            <v>3970</v>
          </cell>
          <cell r="C435" t="str">
            <v>un</v>
          </cell>
          <cell r="D435" t="str">
            <v>Condicionador de ar, tipo Split convencional, 24.000 btu, quente / frio, controle remoto total sem fio, mostrador digital, inclusive unidade externa independente, Ever Confort ou similar.  Fornecimento.</v>
          </cell>
        </row>
        <row r="436">
          <cell r="A436" t="str">
            <v>AP40050150A</v>
          </cell>
          <cell r="B436">
            <v>126.13</v>
          </cell>
          <cell r="C436" t="str">
            <v>m</v>
          </cell>
          <cell r="D436" t="str">
            <v>Bebedouro ou lavatorio de concreto, fundido no local, secao em calha prismatica, largura de 0,40m, rebordo com 0,25m de altura, medidos internamente em osso, revestido de azulejos brancos (15x15)cm interna e externamente, e valvula; exclusive torneira.</v>
          </cell>
        </row>
        <row r="437">
          <cell r="A437" t="str">
            <v>AP40050200A</v>
          </cell>
          <cell r="B437">
            <v>107.1</v>
          </cell>
          <cell r="C437" t="str">
            <v>m</v>
          </cell>
          <cell r="D437" t="str">
            <v>Mictorio de concreto, fundido no local, com secao em calha prismatica, largura de 0,40m, rebordo com 0,15m, medidos internamente em osso, revestido de azulejos brancos (15x15)cm, interna e externamente, e valvula. Exclusive instalacao hidraulica.</v>
          </cell>
        </row>
        <row r="438">
          <cell r="A438" t="str">
            <v>AP40050050A</v>
          </cell>
          <cell r="B438">
            <v>151.54</v>
          </cell>
          <cell r="C438" t="str">
            <v>m</v>
          </cell>
          <cell r="D438" t="str">
            <v>Balcao de passagem de alimentos, em concretro aparente, guarnicao em madeira aparelhada, exclusive pintura.</v>
          </cell>
        </row>
        <row r="439">
          <cell r="A439" t="str">
            <v>AP40050100A</v>
          </cell>
          <cell r="B439">
            <v>194.35</v>
          </cell>
          <cell r="C439" t="str">
            <v>m</v>
          </cell>
          <cell r="D439" t="str">
            <v>Banca de concreto aparente, com 0,60m de largura e 0,06m de espessura, para 1 cuba, exclusive esta.</v>
          </cell>
        </row>
        <row r="440">
          <cell r="A440" t="str">
            <v>AP99990112A</v>
          </cell>
          <cell r="B440">
            <v>13438.63</v>
          </cell>
          <cell r="C440" t="str">
            <v>un</v>
          </cell>
          <cell r="D440" t="str">
            <v>Moinho a vento, com roda de diametro de 3,40mx18pas, confeccionado em chapas galvanizadas no 20, com dobras laterais e pintura automotiva, sistema de freio automatico, retorno automatico de destravamento, montado em torre de 9,00m de altura, estruturada c</v>
          </cell>
        </row>
        <row r="441">
          <cell r="A441" t="str">
            <v>AP99990115A</v>
          </cell>
          <cell r="B441">
            <v>14597.65</v>
          </cell>
          <cell r="C441" t="str">
            <v>un</v>
          </cell>
          <cell r="D441" t="str">
            <v>Moinho a vento com roda de diametro de 3,40mx18pas, confeccionado em chapas galvanizadas no 20 com dobras laterais e pintura automotiva, sistema de freio automatico, retorno automatico de destravamento, montado em torre de 12,00m de altura estruturada com</v>
          </cell>
        </row>
        <row r="442">
          <cell r="A442" t="str">
            <v>AP05200850A</v>
          </cell>
          <cell r="B442">
            <v>91.44</v>
          </cell>
          <cell r="C442" t="str">
            <v>un</v>
          </cell>
          <cell r="D442" t="str">
            <v>Valvula de descarga, silenciosa, cromada, de embutir, com registro de 1 1/4".  Fornecimento.</v>
          </cell>
        </row>
        <row r="443">
          <cell r="A443" t="str">
            <v>AP05200871A</v>
          </cell>
          <cell r="B443">
            <v>105.67</v>
          </cell>
          <cell r="C443" t="str">
            <v>un</v>
          </cell>
          <cell r="D443" t="str">
            <v>Valvula de descarga, silenciosa, cromada, de embutir, com registro de 1 1/2".  Fornecimento.</v>
          </cell>
        </row>
        <row r="444">
          <cell r="A444" t="str">
            <v>AP10300059A</v>
          </cell>
          <cell r="B444">
            <v>466.12</v>
          </cell>
          <cell r="C444" t="str">
            <v>un</v>
          </cell>
          <cell r="D444" t="str">
            <v>Torneira fotoeletrica.  Fornecimento e instalacao.</v>
          </cell>
        </row>
        <row r="445">
          <cell r="A445" t="str">
            <v>AP10300050A</v>
          </cell>
          <cell r="B445">
            <v>60.74</v>
          </cell>
          <cell r="C445" t="str">
            <v>un</v>
          </cell>
          <cell r="D445" t="str">
            <v>Torneira eletrica 110/220V.  Fornecimento e instalacao.</v>
          </cell>
        </row>
        <row r="446">
          <cell r="A446" t="str">
            <v>AP10250025/</v>
          </cell>
          <cell r="B446">
            <v>289.3</v>
          </cell>
          <cell r="C446" t="str">
            <v>un</v>
          </cell>
          <cell r="D446" t="str">
            <v>Exaustor axial de parede, com diametro de 300mm, da True ou similar.  Fornecimento e instalacao.</v>
          </cell>
        </row>
        <row r="447">
          <cell r="A447" t="str">
            <v>AP05200853A</v>
          </cell>
          <cell r="B447">
            <v>110.74</v>
          </cell>
          <cell r="C447" t="str">
            <v>un</v>
          </cell>
          <cell r="D447" t="str">
            <v>Valvula de descarga, silenciosa, cromada, de embutir, com registro de 1 1/4".   Fornecimento e instalacao.</v>
          </cell>
        </row>
        <row r="448">
          <cell r="A448" t="str">
            <v>AP35100050/</v>
          </cell>
          <cell r="B448">
            <v>10086.15</v>
          </cell>
          <cell r="C448" t="str">
            <v>un</v>
          </cell>
          <cell r="D448" t="str">
            <v>Reservatorio em fibra de vidro, com capacidade de 10.000L, dimensoes (diametro: 2,60 x altura: 2,00m), para agua nao potavel ou para aproveitamento de agua de chuva (AAC), fabricados para operarem sob regime de carga oscilante ciclica, tratamento especial</v>
          </cell>
        </row>
        <row r="449">
          <cell r="A449" t="str">
            <v>AP35100100/</v>
          </cell>
          <cell r="B449">
            <v>17377.87</v>
          </cell>
          <cell r="C449" t="str">
            <v>un</v>
          </cell>
          <cell r="D449" t="str">
            <v>Reservatorio em fibra de vidro, com capacidade de 20.000L, dimensoes (diametro: 3,00 x altura: 2,84m), para agua nao potavel ou para aproveitamento de agua de chuva (AAC), fabricados para operarem sob regime de carga oscilante ciclica, tratamento especial</v>
          </cell>
        </row>
        <row r="450">
          <cell r="A450" t="str">
            <v>AP35100150/</v>
          </cell>
          <cell r="B450">
            <v>23327.279999999999</v>
          </cell>
          <cell r="C450" t="str">
            <v>un</v>
          </cell>
          <cell r="D450" t="str">
            <v>Reservatorio em fibra de vidro, com capacidade de 30.000L, dimensoes (diametro: 3,00 x altura: 4,26m), para agua nao potavel ou para aproveitamento de agua de chuva (AAC), fabricados para operarem sob regime de carga oscilante ciclica, tratamento especial</v>
          </cell>
        </row>
        <row r="451">
          <cell r="A451" t="str">
            <v>AP35150050/</v>
          </cell>
          <cell r="B451">
            <v>34105.5</v>
          </cell>
          <cell r="C451" t="str">
            <v>un</v>
          </cell>
          <cell r="D451" t="str">
            <v>Reservatorio metalico, padrao SABESP ou similar, com capacidade para 50m3, para agua potavel, estilo taca agua total.  Aco USI-SAC-41 ou cor-400, inclusive encanamento interno, escadas (interna e externa) entrada e saidas, suporte chave eletrica, dreno au</v>
          </cell>
        </row>
        <row r="452">
          <cell r="A452" t="str">
            <v>AP35150100/</v>
          </cell>
          <cell r="B452">
            <v>41030</v>
          </cell>
          <cell r="C452" t="str">
            <v>un</v>
          </cell>
          <cell r="D452" t="str">
            <v>Reservatorio metalico, padrao SABESP ou similar, com capacidade para 100m3, para agua potavel, estilo taca agua total.  Aco USI-SAC-41 ou cor-400, inclusive encanamento interno, escadas (interna e externa) entrada e saidas, suporte chave eletrica, dreno a</v>
          </cell>
        </row>
        <row r="453">
          <cell r="A453" t="str">
            <v>AP10050050A</v>
          </cell>
          <cell r="B453">
            <v>1708.55</v>
          </cell>
          <cell r="C453" t="str">
            <v>un</v>
          </cell>
          <cell r="D453" t="str">
            <v>Aquecedor eletrico automatico de 200l, compreendendo 6m de eletroduto de 3/4" e 20m de fio de cobre de 6mm2.  Fornecimento e instalacao.</v>
          </cell>
        </row>
        <row r="454">
          <cell r="A454" t="str">
            <v>AP05200560/</v>
          </cell>
          <cell r="B454">
            <v>280.45</v>
          </cell>
          <cell r="C454" t="str">
            <v>un</v>
          </cell>
          <cell r="D454" t="str">
            <v>Torneira de fechamento automatico Acquapress para lavatorio, com arejador anti-vandalismo, acabamento cromado, referencia 1180-AV, Fabrimar ou similar.  Fornecimento.</v>
          </cell>
        </row>
        <row r="455">
          <cell r="A455" t="str">
            <v>AP05200760/</v>
          </cell>
          <cell r="B455">
            <v>13.82</v>
          </cell>
          <cell r="C455" t="str">
            <v>un</v>
          </cell>
          <cell r="D455" t="str">
            <v>Valvula de escoamento universal para cubas e lavatorios, diametro de 1", acabamento cromado, referencia 1601, Fabrimar ou similar.  Fornecimento.</v>
          </cell>
        </row>
        <row r="456">
          <cell r="A456" t="str">
            <v>AP05200840/</v>
          </cell>
          <cell r="B456">
            <v>329.54</v>
          </cell>
          <cell r="C456" t="str">
            <v>un</v>
          </cell>
          <cell r="D456" t="str">
            <v>Valvula de descarga externa Silent Flux, com acionamento por alavanca, com regulagem de tempo de descarga e vazao, bitola de 1 1/4", para pressao de servico entre 2 a 40 mca, referencia 3500, da Fabrimar ou similar.  Fornecimento.</v>
          </cell>
        </row>
        <row r="457">
          <cell r="A457" t="str">
            <v>AP05200876/</v>
          </cell>
          <cell r="B457">
            <v>189</v>
          </cell>
          <cell r="C457" t="str">
            <v>un</v>
          </cell>
          <cell r="D457" t="str">
            <v>Valvula de descarga para mictorio Acquapress, de fechamento automatico, acabamento cromado, referencia 1181, da Fabrimar ou similar.  Fornecimento.</v>
          </cell>
        </row>
        <row r="458">
          <cell r="A458" t="str">
            <v>AP05200230/</v>
          </cell>
          <cell r="B458">
            <v>15.9</v>
          </cell>
          <cell r="C458" t="str">
            <v>un</v>
          </cell>
          <cell r="D458" t="str">
            <v>Registro regulador de vazao Economaster, para controle de vazao em pontos de abastecimento de agua, de 1/2", acabamento cromado, para uso em conjunto com rabichos de ligacao, exclusive estes, referencia 1450, da Fabrimar ou similar.  Fornecimento.</v>
          </cell>
        </row>
        <row r="459">
          <cell r="A459" t="str">
            <v>AP55050100A</v>
          </cell>
          <cell r="B459">
            <v>64.099999999999994</v>
          </cell>
          <cell r="C459" t="str">
            <v>un</v>
          </cell>
          <cell r="D459" t="str">
            <v>Filtro residencial de 1 vela, de metal, esmaltado com registro.  Fornecimento.</v>
          </cell>
        </row>
        <row r="460">
          <cell r="A460" t="str">
            <v>AP55050050A</v>
          </cell>
          <cell r="B460">
            <v>139.75</v>
          </cell>
          <cell r="C460" t="str">
            <v>un</v>
          </cell>
          <cell r="D460" t="str">
            <v>Filtro industrial, com vazao de 1000l/h, Lider ou similar.  Fornecimento.</v>
          </cell>
        </row>
        <row r="461">
          <cell r="A461" t="str">
            <v>AP55050150A</v>
          </cell>
          <cell r="B461">
            <v>1971</v>
          </cell>
          <cell r="C461" t="str">
            <v>un</v>
          </cell>
          <cell r="D461" t="str">
            <v>Filtro termoplastico, com areia (100Kg), para bomba com motor monofasico ou trifasico, com vazao de 4100l/h, exclusive esta, modelo 19 TP-2, Jacuzzi ou similar.  Fornecimento.</v>
          </cell>
        </row>
        <row r="462">
          <cell r="A462" t="str">
            <v>AP50050040A</v>
          </cell>
          <cell r="B462">
            <v>224.6</v>
          </cell>
          <cell r="C462" t="str">
            <v>un</v>
          </cell>
          <cell r="D462" t="str">
            <v>Banca de Marmore Branco Nacional, com 3cm de espessura, medindo: (1,00x0,60)m, com abertura para uma cuba, sobre apoios de alvenaria de meia vez e verga de concreto, sem revestimento. Fornecimento e assentamento.</v>
          </cell>
        </row>
        <row r="463">
          <cell r="A463" t="str">
            <v>AP10150010/</v>
          </cell>
          <cell r="B463">
            <v>4.5</v>
          </cell>
          <cell r="C463" t="str">
            <v>un</v>
          </cell>
          <cell r="D463" t="str">
            <v>Braco cromado para chuveiro eletrico, diametro de 1/2". Fornecimento.</v>
          </cell>
        </row>
        <row r="464">
          <cell r="A464" t="str">
            <v>AP05070800/</v>
          </cell>
          <cell r="B464">
            <v>167.68</v>
          </cell>
          <cell r="C464" t="str">
            <v>un</v>
          </cell>
          <cell r="D464" t="str">
            <v>Lavatorio de louca com coluna, para deficiente fisico, cor gelo, linha Vogue Plus Conforto, referencia L51, dimensoes 55x47 cm, da Deca ou similar, coluna de louca universal referencia C1, da Deca ou similar.  Fornecimento.</v>
          </cell>
        </row>
        <row r="465">
          <cell r="A465" t="str">
            <v>AP05070100/</v>
          </cell>
          <cell r="B465">
            <v>308.63</v>
          </cell>
          <cell r="C465" t="str">
            <v>un</v>
          </cell>
          <cell r="D465" t="str">
            <v>Assento especial para bacia sanitaria para deficiente fisico, cor gelo, linha Vogue Plus Conforto, referencia AP52, da Deca ou similar.  Fornecimento.</v>
          </cell>
        </row>
        <row r="466">
          <cell r="A466" t="str">
            <v>AP05070300/</v>
          </cell>
          <cell r="B466">
            <v>257.05</v>
          </cell>
          <cell r="C466" t="str">
            <v>un</v>
          </cell>
          <cell r="D466" t="str">
            <v>Bacia sanitaria para deficiente fisico, cor gelo, linha Vogue Plus Conforto, referencia P51, da Deca ou similar.  Fornecimento.</v>
          </cell>
        </row>
        <row r="467">
          <cell r="A467" t="str">
            <v>AP20050140/</v>
          </cell>
          <cell r="B467">
            <v>76124.14</v>
          </cell>
          <cell r="C467" t="str">
            <v>un</v>
          </cell>
          <cell r="D467" t="str">
            <v>Elevador sem casa de maquinas, com 3 paradas, capacidade 8 pessoas ou 600Kg, modelo Smart MRL8-DF da Atlas Schindler ou similar.  Fornecimento, montagem e instalacao.</v>
          </cell>
        </row>
        <row r="468">
          <cell r="A468" t="str">
            <v>AP15100050/</v>
          </cell>
          <cell r="B468">
            <v>11630</v>
          </cell>
          <cell r="C468" t="str">
            <v>un</v>
          </cell>
          <cell r="D468" t="str">
            <v>Filtro eletrostatico para exaustao mecanica, tipo Penney, modelo FET 21H3, ou similar, com capacidade nominal de 9900 m3/h, alimentacao de 220V, monifasica, perda de pressao de 10 mmca (limpo) e 20 mmca (sujo), temperatura de trabalho ate 140oF, carcaca e</v>
          </cell>
        </row>
        <row r="469">
          <cell r="A469" t="str">
            <v>BP10250103/</v>
          </cell>
          <cell r="B469">
            <v>25.77</v>
          </cell>
          <cell r="C469" t="str">
            <v>m2</v>
          </cell>
          <cell r="D469" t="str">
            <v>Assentamento de paralelepipedos com reaproveitamento destes e fornecimento de po-de-pedra e rejuntamento com argamassa de cimento e areia no traco 1:3.</v>
          </cell>
        </row>
        <row r="470">
          <cell r="A470" t="str">
            <v>BP10250303/</v>
          </cell>
          <cell r="B470">
            <v>60.11</v>
          </cell>
          <cell r="C470" t="str">
            <v>m2</v>
          </cell>
          <cell r="D470" t="str">
            <v>Pavimentacao com paralelepipedos sobre colchao de po-de-pedra e rejuntamento com betume e cascalhinho, inclusive fornecimento de todos os materiais.</v>
          </cell>
        </row>
        <row r="471">
          <cell r="A471" t="str">
            <v>BP20300050/</v>
          </cell>
          <cell r="B471">
            <v>27.39</v>
          </cell>
          <cell r="C471" t="str">
            <v>m</v>
          </cell>
          <cell r="D471" t="str">
            <v>Levantamento e reassentamento de meio-fio.</v>
          </cell>
        </row>
        <row r="472">
          <cell r="A472" t="str">
            <v>BP20300100/</v>
          </cell>
          <cell r="B472">
            <v>21.63</v>
          </cell>
          <cell r="C472" t="str">
            <v>m</v>
          </cell>
          <cell r="D472" t="str">
            <v>Reassentamento de meio-fio.</v>
          </cell>
        </row>
        <row r="473">
          <cell r="A473" t="str">
            <v>BP20050053/</v>
          </cell>
          <cell r="B473">
            <v>57.59</v>
          </cell>
          <cell r="C473" t="str">
            <v>m</v>
          </cell>
          <cell r="D473" t="str">
            <v>Meio-fio reto de granito, altura de 0,35m, apicoado comum, fornecimento e assentamento com rejuntamento de argamassa de cimento e areia no traco 1:4.</v>
          </cell>
        </row>
        <row r="474">
          <cell r="A474" t="str">
            <v>BP20050100/</v>
          </cell>
          <cell r="B474">
            <v>27.52</v>
          </cell>
          <cell r="C474" t="str">
            <v>m</v>
          </cell>
          <cell r="D474" t="str">
            <v>Travessao ou tento de granito, fornecimento e assentamento com rejuntamento de argamassa de cimento e areia no traco 1:4.</v>
          </cell>
        </row>
        <row r="475">
          <cell r="A475" t="str">
            <v>BP10050650/</v>
          </cell>
          <cell r="B475">
            <v>15.04</v>
          </cell>
          <cell r="C475" t="str">
            <v>m2</v>
          </cell>
          <cell r="D475" t="str">
            <v>Revestimento de concreto betuminoso usinado a quente, para camada de rolamento, com 4cm de espessura, exclusive transporte da usina para a pista de imprimacao.</v>
          </cell>
        </row>
        <row r="476">
          <cell r="A476" t="str">
            <v>BP10050300/</v>
          </cell>
          <cell r="B476">
            <v>2.29</v>
          </cell>
          <cell r="C476" t="str">
            <v>t</v>
          </cell>
          <cell r="D476" t="str">
            <v>Espalhamento com vibro acabadora convencional e compactacao mecanica de qualquer tipo de concreto asfaltico usinado a quente, executado de acordo com as especificacoes da PCRJ, exclusive os materiais.</v>
          </cell>
        </row>
        <row r="477">
          <cell r="A477" t="str">
            <v>BP05050353/</v>
          </cell>
          <cell r="B477">
            <v>10.23</v>
          </cell>
          <cell r="C477" t="str">
            <v>m2</v>
          </cell>
          <cell r="D477" t="str">
            <v>Execucao de pavimentacao em saibro melhorado com cimento, em camadas de 8cm de espessura, medida apos a compressao, sendo a proporcao de cimento de 5% em volume (72Kg/m3), inclusive fornecimento dos materiais.</v>
          </cell>
        </row>
        <row r="478">
          <cell r="A478" t="str">
            <v>BP05050350/</v>
          </cell>
          <cell r="B478">
            <v>8.42</v>
          </cell>
          <cell r="C478" t="str">
            <v>m2</v>
          </cell>
          <cell r="D478" t="str">
            <v>Execucao de pavimentacao de saibro arenoso, em camadas de 10cm, medida apos a compactacao, inclusive fornecimento do material, espalhamento, rega e compactacao.</v>
          </cell>
        </row>
        <row r="479">
          <cell r="A479" t="str">
            <v>BP05050150/</v>
          </cell>
          <cell r="B479">
            <v>71.7</v>
          </cell>
          <cell r="C479" t="str">
            <v>m3</v>
          </cell>
          <cell r="D479" t="str">
            <v>Camada de po-de-pedra espalhada manualmente, medida apos a compactacao.</v>
          </cell>
        </row>
        <row r="480">
          <cell r="A480" t="str">
            <v>BP10250100/</v>
          </cell>
          <cell r="B480">
            <v>30.32</v>
          </cell>
          <cell r="C480" t="str">
            <v>m2</v>
          </cell>
          <cell r="D480" t="str">
            <v>Assentamento de paralelepipedos com reaproveitamento destes, fornecimento de po-de-pedra e rejuntamento com betume e cascalhinho.</v>
          </cell>
        </row>
        <row r="481">
          <cell r="A481" t="str">
            <v>BP20250100/</v>
          </cell>
          <cell r="B481">
            <v>16.53</v>
          </cell>
          <cell r="C481" t="str">
            <v>m</v>
          </cell>
          <cell r="D481" t="str">
            <v>Sarjeta-guia de paralelepipedo (1 fiada), assente sobre base de concreto (fck=11MPa); inclusive esta, rejuntamento de argamassa de cimento e areia (traco 1:3), para pavimentacao betuminosa.</v>
          </cell>
        </row>
        <row r="482">
          <cell r="A482" t="str">
            <v>BP20300053/</v>
          </cell>
          <cell r="B482">
            <v>22</v>
          </cell>
          <cell r="C482" t="str">
            <v>m</v>
          </cell>
          <cell r="D482" t="str">
            <v>Levantamento e reassentamento de tento ou travessao.</v>
          </cell>
        </row>
        <row r="483">
          <cell r="A483" t="str">
            <v>BP10050750/</v>
          </cell>
          <cell r="B483">
            <v>4.8499999999999996</v>
          </cell>
          <cell r="C483" t="str">
            <v>m3</v>
          </cell>
          <cell r="D483" t="str">
            <v>Revestimento de saibro executado manualmente, comprimido em camada; exclusive o fornecimento e o transporte do saibro, sendo a camada medida apos a compressao.</v>
          </cell>
        </row>
        <row r="484">
          <cell r="A484" t="str">
            <v>BP10250153/</v>
          </cell>
          <cell r="B484">
            <v>36.46</v>
          </cell>
          <cell r="C484" t="str">
            <v>m2</v>
          </cell>
          <cell r="D484" t="str">
            <v>Arrancamento e reassentamento de paralelepipedos com limpeza do betume, aderente sobre colchao de po-de-pedra, inclusive fornecimento de po-de-pedra e rejuntamento com argamassa de cimento e areia no traco 1:3, exclusive fornecimento dos paralelepipedos.</v>
          </cell>
        </row>
        <row r="485">
          <cell r="A485" t="str">
            <v>BP10250150/</v>
          </cell>
          <cell r="B485">
            <v>26.34</v>
          </cell>
          <cell r="C485" t="str">
            <v>m2</v>
          </cell>
          <cell r="D485" t="str">
            <v>Arrancamento e reassentamento de paralelepipedos com limpeza de betume, aderente sobre colchao de po-de-pedra, incluindo fornecimento do po-de-pedra, exclusive rejuntamento e fornecimento dos paralelepipedos.</v>
          </cell>
        </row>
        <row r="486">
          <cell r="A486" t="str">
            <v>BP10250156/</v>
          </cell>
          <cell r="B486">
            <v>18.95</v>
          </cell>
          <cell r="C486" t="str">
            <v>m2</v>
          </cell>
          <cell r="D486" t="str">
            <v>Assentamento de paralelepipedos com reaproveitamento destes, inclusive fornecimento de po-de-pedra, exclusive rejuntamento.</v>
          </cell>
        </row>
        <row r="487">
          <cell r="A487" t="str">
            <v>BP10250250/</v>
          </cell>
          <cell r="B487">
            <v>5.27</v>
          </cell>
          <cell r="C487" t="str">
            <v>m2</v>
          </cell>
          <cell r="D487" t="str">
            <v>Rejuntamento de pavimentacao de paralelepipedos com betume e cascalhinho, exclusive o fornecimento do betume.</v>
          </cell>
        </row>
        <row r="488">
          <cell r="A488" t="str">
            <v>BP20300103/</v>
          </cell>
          <cell r="B488">
            <v>19.21</v>
          </cell>
          <cell r="C488" t="str">
            <v>m</v>
          </cell>
          <cell r="D488" t="str">
            <v>Reassentamento de tento ou travessao.</v>
          </cell>
        </row>
        <row r="489">
          <cell r="A489" t="str">
            <v>BP10050350/</v>
          </cell>
          <cell r="B489">
            <v>3.35</v>
          </cell>
          <cell r="C489" t="str">
            <v>m2</v>
          </cell>
          <cell r="D489" t="str">
            <v>Manta geotextil de poliester, em uma camada, sobre pavimentacao betuminosa tipo OP-20, Bidim ou similar.  Fornecimento e colocacao.</v>
          </cell>
        </row>
        <row r="490">
          <cell r="A490" t="str">
            <v>BP10200150/</v>
          </cell>
          <cell r="B490">
            <v>57.91</v>
          </cell>
          <cell r="C490" t="str">
            <v>m2</v>
          </cell>
          <cell r="D490" t="str">
            <v>Pavimentacao com blocos vazados de concreto, medindo: (50x50x10)cm, assentes em camadas de areia grossa de 2cm, exclusive preparo do terreno, Concregrama CGD, Neo-Rex ou similar.  Fornecimento e assentamento.</v>
          </cell>
        </row>
        <row r="491">
          <cell r="A491" t="str">
            <v>BP10200153/</v>
          </cell>
          <cell r="B491">
            <v>41.83</v>
          </cell>
          <cell r="C491" t="str">
            <v>m2</v>
          </cell>
          <cell r="D491" t="str">
            <v>Pavimentacao com blocos vazados de concreto, medindo: (60x45x7,5)cm, assentes em camadas de areia grossa de 2cm, exclusive preparo do terreno, Concregrama CG7, Neo-Rex ou similar.  Fornecimento e assentamento.</v>
          </cell>
        </row>
        <row r="492">
          <cell r="A492" t="str">
            <v>BP20050050/</v>
          </cell>
          <cell r="B492">
            <v>52.59</v>
          </cell>
          <cell r="C492" t="str">
            <v>m</v>
          </cell>
          <cell r="D492" t="str">
            <v>Meio-fio em granito, com secao de (20x25)cm, formato de paralelogramo com angulo de 83o, superficies sem polimento com chanfro de 1cm na parte superior, em uma das faces.  Fornecimento e assentamento.</v>
          </cell>
        </row>
        <row r="493">
          <cell r="A493" t="str">
            <v>BP10050500/</v>
          </cell>
          <cell r="B493">
            <v>3.68</v>
          </cell>
          <cell r="C493" t="str">
            <v>m2</v>
          </cell>
          <cell r="D493" t="str">
            <v>Recomposicao de revestimento em concreto asfaltico usinado a quente, executado em areas de pequenas dimensoes; exclusive corte, pintura de ligacao e fornecimento de todos os materiais.</v>
          </cell>
        </row>
        <row r="494">
          <cell r="A494" t="str">
            <v>BP10050200/</v>
          </cell>
          <cell r="B494">
            <v>3.26</v>
          </cell>
          <cell r="C494" t="str">
            <v>t</v>
          </cell>
          <cell r="D494" t="str">
            <v>Espalhamento manual e compactacao mecanica de concreto asfaltico usinado a quente, ou de pre-misturado, exclusive fornecimento de todos os materiais.</v>
          </cell>
        </row>
        <row r="495">
          <cell r="A495" t="str">
            <v>BP10050250/</v>
          </cell>
          <cell r="B495">
            <v>2.95</v>
          </cell>
          <cell r="C495" t="str">
            <v>t</v>
          </cell>
          <cell r="D495" t="str">
            <v>Espalhamento com motonivelaora e compactacao mecanica de qualquer tipo de revestimento asfaltico, executado de acordo com as especificacoes da PCRJ.</v>
          </cell>
        </row>
        <row r="496">
          <cell r="A496" t="str">
            <v>BP10050303/</v>
          </cell>
          <cell r="B496">
            <v>3.67</v>
          </cell>
          <cell r="C496" t="str">
            <v>t</v>
          </cell>
          <cell r="D496" t="str">
            <v>Espalhamento com vibro acabadora eletronica e compactacao mecanica de qualquer tipo de concreto asfaltico usinado a quente, executado de acordo com as especificacoes da PCRJ.</v>
          </cell>
        </row>
        <row r="497">
          <cell r="A497" t="str">
            <v>BP05050050/</v>
          </cell>
          <cell r="B497">
            <v>64.31</v>
          </cell>
          <cell r="C497" t="str">
            <v>m3</v>
          </cell>
          <cell r="D497" t="str">
            <v>Base de brita corrida, inclusive fornecimento dos materiais, medida apos a compactacao.</v>
          </cell>
        </row>
        <row r="498">
          <cell r="A498" t="str">
            <v>BP05050053/</v>
          </cell>
          <cell r="B498">
            <v>4.8899999999999997</v>
          </cell>
          <cell r="C498" t="str">
            <v>m3</v>
          </cell>
          <cell r="D498" t="str">
            <v>Base ou sub base estabilizada sem mistura de materiais, conforme Caderno de Encargos - PCRJ, exclusive escavacao e transporte dos materiais, inclusive o transporte da agua.</v>
          </cell>
        </row>
        <row r="499">
          <cell r="A499" t="str">
            <v>BP05050056/</v>
          </cell>
          <cell r="B499">
            <v>5.72</v>
          </cell>
          <cell r="C499" t="str">
            <v>m3</v>
          </cell>
          <cell r="D499" t="str">
            <v>Base ou sub base estabilizada granulometricamente, com mistura de 2 ou mais materiais, conforme Caderno de Encargos - PCRJ, exclusive escavacao e transporte dos materiais, inclusive o transporte de agua.</v>
          </cell>
        </row>
        <row r="500">
          <cell r="A500" t="str">
            <v>BP05050059/</v>
          </cell>
          <cell r="B500">
            <v>12.42</v>
          </cell>
          <cell r="C500" t="str">
            <v>m3</v>
          </cell>
          <cell r="D500" t="str">
            <v>Base de solo-cimento, executado "in loco", o custo indeniza as operacoes de execucao na pista, inclusive transporte da agua e se aplica ao volume de solo-cimento executado, medido apos a compactacao, exclusive a escavacao, cimento e transporte dos materia</v>
          </cell>
        </row>
        <row r="501">
          <cell r="A501" t="str">
            <v>BP10050150/</v>
          </cell>
          <cell r="B501">
            <v>308.12</v>
          </cell>
          <cell r="C501" t="str">
            <v>m3</v>
          </cell>
          <cell r="D501" t="str">
            <v>Concreto asfaltico pre-misturado a frio, conforme Caderno de Encargos - PCRJ.  O preco indeniza as operacoes de execucao, o fornecimento e o transporte dos materiais empregados, e aplica-se ao volume executado, medido apos a compressao.</v>
          </cell>
        </row>
        <row r="502">
          <cell r="A502" t="str">
            <v>BP10050656/</v>
          </cell>
          <cell r="B502">
            <v>30.06</v>
          </cell>
          <cell r="C502" t="str">
            <v>m2</v>
          </cell>
          <cell r="D502" t="str">
            <v>Revestimento de concreto betuminoso usinado a quente, com 8cm de espessura, executado em 2 camadas, sendo a inferior de ligacao (Binder), com 4cm de espessura e a superior de rolamento, conforme Caderno de Encargos - PCRJ, exclusive transporte da usina pa</v>
          </cell>
        </row>
        <row r="503">
          <cell r="A503" t="str">
            <v>BP10050659/</v>
          </cell>
          <cell r="B503">
            <v>36.94</v>
          </cell>
          <cell r="C503" t="str">
            <v>m2</v>
          </cell>
          <cell r="D503" t="str">
            <v>Revestimento de concreto betuminoso usinado a quente, com 10cm de espessura, executado em 2 camadas, sendo a inferior de ligacao (Binder), com 6cm de espessura e a superior de rolamento, inclusive pintura de ligacao entre as camadas, conforme Caderno de E</v>
          </cell>
        </row>
        <row r="504">
          <cell r="A504" t="str">
            <v>BP10250050/</v>
          </cell>
          <cell r="B504">
            <v>0.8</v>
          </cell>
          <cell r="C504" t="str">
            <v>un</v>
          </cell>
          <cell r="D504" t="str">
            <v>Paralelepipedos.  Fornecimento.</v>
          </cell>
        </row>
        <row r="505">
          <cell r="A505" t="str">
            <v>BP10050450/</v>
          </cell>
          <cell r="B505">
            <v>265</v>
          </cell>
          <cell r="C505" t="str">
            <v>m2</v>
          </cell>
          <cell r="D505" t="str">
            <v>Piso sintetico para atletismo, moldado no local, sem juntas ou emendas, com 2 camadas distintas, sendo a anterior composta de uma manta flexivel de granulos preto de borracha vulcanizada de granulometria controlada, aglomerados com resinas de poliuretano,</v>
          </cell>
        </row>
        <row r="506">
          <cell r="A506" t="str">
            <v>BP15050060/</v>
          </cell>
          <cell r="B506">
            <v>61.25</v>
          </cell>
          <cell r="C506" t="str">
            <v>m3</v>
          </cell>
          <cell r="D506" t="str">
            <v>Corte mecanico com fresadora a frio, em concreto asfaltico, em zona urbana com interferencias, inclusive coleta do material em caminhao basculante, exclusive transporte do material.</v>
          </cell>
        </row>
        <row r="507">
          <cell r="A507" t="str">
            <v>BP10150150/</v>
          </cell>
          <cell r="B507">
            <v>19.37</v>
          </cell>
          <cell r="C507" t="str">
            <v>m</v>
          </cell>
          <cell r="D507" t="str">
            <v>Junta de retracao, em revestimento de placa de concreto do tipo encaixe (macho e femea), inclusive preenchimento de asfalto diluido CM-30, exclusive barras de ligacao e de transferencia.</v>
          </cell>
        </row>
        <row r="508">
          <cell r="A508" t="str">
            <v>BP10150100/</v>
          </cell>
          <cell r="B508">
            <v>9.23</v>
          </cell>
          <cell r="C508" t="str">
            <v>m</v>
          </cell>
          <cell r="D508" t="str">
            <v>Junta de retracao, serrada com disco de diamante,  em revestimento de placas de concreto, com 5cm de profundidade, inclusive preenchimento de asfalto diluido CM-30, exclusive barras de ligacao e de transferencia.</v>
          </cell>
        </row>
        <row r="509">
          <cell r="A509" t="str">
            <v>BP10150200/</v>
          </cell>
          <cell r="B509">
            <v>2.0299999999999998</v>
          </cell>
          <cell r="C509" t="str">
            <v>m</v>
          </cell>
          <cell r="D509" t="str">
            <v>Limpeza e preenchimento de junta de retracao, com asfalto duluido CM-30, exclusive corte, barras de ligacao e de transferencia.</v>
          </cell>
        </row>
        <row r="510">
          <cell r="A510" t="str">
            <v>BP10250253/</v>
          </cell>
          <cell r="B510">
            <v>8.1</v>
          </cell>
          <cell r="C510" t="str">
            <v>m2</v>
          </cell>
          <cell r="D510" t="str">
            <v>Rejuntamento de revestimento em paralelepipedos, com CAP-40 e Brita 0, inclusive fornecimento de todos os materiais.</v>
          </cell>
        </row>
        <row r="511">
          <cell r="A511" t="str">
            <v>BP10200350/</v>
          </cell>
          <cell r="B511">
            <v>48.41</v>
          </cell>
          <cell r="C511" t="str">
            <v>m2</v>
          </cell>
          <cell r="D511" t="str">
            <v xml:space="preserve">Revestimento intertravado com pecas (blocos) de concreto com cimento, cor natural, com resistencia a compressao de 35MPa, altamente vibro-prensados, (16 faces), holandes (retangular), com espessura de 6cm, com todos os materiais e equipamentos, inclusive </v>
          </cell>
        </row>
        <row r="512">
          <cell r="A512" t="str">
            <v>BP10200356/</v>
          </cell>
          <cell r="B512">
            <v>56.2</v>
          </cell>
          <cell r="C512" t="str">
            <v>m2</v>
          </cell>
          <cell r="D512" t="str">
            <v xml:space="preserve">Revestimento intertravado com pecas (blocos) de concreto com cimento, cor natural, com resistencia a compressao de 35MPa, altamente vibro-prensados, (16 faces), holandes (retangular), com espessura de 8cm, com todos os materiais e equipamentos, inclusive </v>
          </cell>
        </row>
        <row r="513">
          <cell r="A513" t="str">
            <v>BP10200362/</v>
          </cell>
          <cell r="B513">
            <v>63.48</v>
          </cell>
          <cell r="C513" t="str">
            <v>m2</v>
          </cell>
          <cell r="D513" t="str">
            <v>Revestimento intertravado com pecas (blocos) de concreto com cimento, cor natural, com resistencia a compressao de 35MPa, altamente vibro-prensados, (16 faces), holandes (retangular), com espessura de 10cm, com todos os materiais e equipamentos, inclusive</v>
          </cell>
        </row>
        <row r="514">
          <cell r="A514" t="str">
            <v>BP10200365/</v>
          </cell>
          <cell r="B514">
            <v>73.099999999999994</v>
          </cell>
          <cell r="C514" t="str">
            <v>m2</v>
          </cell>
          <cell r="D514" t="str">
            <v>Revestimento intertravado com pecas (blocos) de concreto com cimento, cor natural, com resistencia a compressao de 50MPa, altamente vibro-prensados, (16 faces), holandes (retangular), com espessura de 10cm, com todos os materiais e equipamentos, inclusive</v>
          </cell>
        </row>
        <row r="515">
          <cell r="A515" t="str">
            <v>BP10200353/</v>
          </cell>
          <cell r="B515">
            <v>57.32</v>
          </cell>
          <cell r="C515" t="str">
            <v>m2</v>
          </cell>
          <cell r="D515" t="str">
            <v xml:space="preserve">Revestimento intertravado com pecas (blocos) de concreto com cimento, colorido; nas cores vermelho, amarelo, preto e variacoes, com resistencia a compressao de 35MPa, altamente vibro-prensados, (16 faces), holandes (retangular), com espessura de 6cm, com </v>
          </cell>
        </row>
        <row r="516">
          <cell r="A516" t="str">
            <v>BP10200359/</v>
          </cell>
          <cell r="B516">
            <v>64.64</v>
          </cell>
          <cell r="C516" t="str">
            <v>m2</v>
          </cell>
          <cell r="D516" t="str">
            <v xml:space="preserve">Revestimento intertravado com pecas (blocos) de concreto com cimento, colorido; nas cores vermelho, amarelo, preto e variacoes, com resistencia a compressao de 35MPa, altamente vibro-prensados, (16 faces), holandes (retangular), com espessura de 8cm, com </v>
          </cell>
        </row>
        <row r="517">
          <cell r="A517" t="str">
            <v>BP10200368/</v>
          </cell>
          <cell r="B517">
            <v>75.739999999999995</v>
          </cell>
          <cell r="C517" t="str">
            <v>m2</v>
          </cell>
          <cell r="D517" t="str">
            <v>Revestimento intertravado com pecas (blocos) de concreto com cimento, colorido; nas cores vermelho, amarelo, preto e variacoes, com resistencia a compressao de 35MPa, altamente vibro-prensados, (16 faces), holandes (retangular), com espessura de 10cm, com</v>
          </cell>
        </row>
        <row r="518">
          <cell r="A518" t="str">
            <v>BP10050550/</v>
          </cell>
          <cell r="B518">
            <v>19.62</v>
          </cell>
          <cell r="C518" t="str">
            <v>m2</v>
          </cell>
          <cell r="D518" t="str">
            <v>Reforco ou tratamento para trincamentos, com revestimento betuminoso, feito com manta de geogrelha flexivel de poliester de alta tenacidade oude fibra de vidro revestida com polimero a elevada temperatura (minimo de 180 oC), combinado com manta nao tecida</v>
          </cell>
        </row>
        <row r="519">
          <cell r="A519" t="str">
            <v>BP05050400A</v>
          </cell>
          <cell r="B519">
            <v>2.79</v>
          </cell>
          <cell r="C519" t="str">
            <v>m2</v>
          </cell>
          <cell r="D519" t="str">
            <v>Imprimacao de base de pavimentacao, conforme Caderno de Encargos - PCRJ.</v>
          </cell>
        </row>
        <row r="520">
          <cell r="A520" t="str">
            <v>BP10050400A</v>
          </cell>
          <cell r="B520">
            <v>1.69</v>
          </cell>
          <cell r="C520" t="str">
            <v>m2</v>
          </cell>
          <cell r="D520" t="str">
            <v>Pintura de ligacao.</v>
          </cell>
        </row>
        <row r="521">
          <cell r="A521" t="str">
            <v>BP10050050A</v>
          </cell>
          <cell r="B521">
            <v>114.88</v>
          </cell>
          <cell r="C521" t="str">
            <v>t</v>
          </cell>
          <cell r="D521" t="str">
            <v>Concreto betuminoso usinado a quente, para camada intermediaria (BINDER), de acordo com as  especificacoes da PCRJ; exclusive transporte da usina para a pista e espalhamento da mistura.</v>
          </cell>
        </row>
        <row r="522">
          <cell r="A522" t="str">
            <v>BP10050100A</v>
          </cell>
          <cell r="B522">
            <v>153.03</v>
          </cell>
          <cell r="C522" t="str">
            <v>t</v>
          </cell>
          <cell r="D522" t="str">
            <v>Concreto betuminoso usinado a quente, para camada de rolamento, de acordo com as  especificacoes da PCRJ; exclusive transporte da usina para a pista e espalhamento da mistura.</v>
          </cell>
        </row>
        <row r="523">
          <cell r="A523" t="str">
            <v>BP10050600A</v>
          </cell>
          <cell r="B523">
            <v>5.0999999999999996</v>
          </cell>
          <cell r="C523" t="str">
            <v>m2</v>
          </cell>
          <cell r="D523" t="str">
            <v>Micro revestimento asfaltico a frio, com emprego de emulsao modificada com polimeros, aditivo de controle de rompimento, abertura ao trafego no maximo em 2h, consumo por m2 entre 10Kg a 12Kg, em uma unica camada, com emprego da faixa III ou IV da ISSA.  O</v>
          </cell>
        </row>
        <row r="524">
          <cell r="A524" t="str">
            <v>BP10050700A</v>
          </cell>
          <cell r="B524">
            <v>21.34</v>
          </cell>
          <cell r="C524" t="str">
            <v>m2</v>
          </cell>
          <cell r="D524" t="str">
            <v>Revestimento de concreto asfaltico, com polimero, usinado a quente, com 5cm de espessura, executado com vibroacabadora com controle eletronico e mesa extensiva de no minimo 7m, conforme especificacoes da Prefeitura da Cidade do Rio de Janeiro.</v>
          </cell>
        </row>
        <row r="525">
          <cell r="A525" t="str">
            <v>BP10050703A</v>
          </cell>
          <cell r="B525">
            <v>29.3</v>
          </cell>
          <cell r="C525" t="str">
            <v>m2</v>
          </cell>
          <cell r="D525" t="str">
            <v>Revestimento de concreto asfaltico, com polimero, usinado a quente, com 7cm de espessura, executado com vibroacabadora com controle eletronico e mesa extensiva de no minimo 7m, conforme especificacoes da Prefeitura da Cidade do Rio de Janeiro.</v>
          </cell>
        </row>
        <row r="526">
          <cell r="A526" t="str">
            <v>BP10200050A</v>
          </cell>
          <cell r="B526">
            <v>18.760000000000002</v>
          </cell>
          <cell r="C526" t="str">
            <v>m2</v>
          </cell>
          <cell r="D526" t="str">
            <v>Assentamento de artefato de concreto, sobre colchao de po-de-pedra, areia ou material equivalente, com fornecimento de todos os materiais, exclusive o artefato de concreto, inclusive rejuntamento, de acordo com as especificacoes da PCRJ.</v>
          </cell>
        </row>
        <row r="527">
          <cell r="A527" t="str">
            <v>BP10200100A</v>
          </cell>
          <cell r="B527">
            <v>22.87</v>
          </cell>
          <cell r="C527" t="str">
            <v>m2</v>
          </cell>
          <cell r="D527" t="str">
            <v>Reassentamento de artefato de concreto, com reaproveitamento deste, com limpeza de rejunte aderente, sobre colchao de po-de-pedra, areia ou material equivalente, inclusive fornecimento de todos os materiais, inclusive rejuntamento.</v>
          </cell>
        </row>
        <row r="528">
          <cell r="A528" t="str">
            <v>BP10200103A</v>
          </cell>
          <cell r="B528">
            <v>12.71</v>
          </cell>
          <cell r="C528" t="str">
            <v>m2</v>
          </cell>
          <cell r="D528" t="str">
            <v>Reassentamento de artefato de concreto, com reaproveitamento deste, sobre colchao de po-de-pedra, areia ou material equivalente e o fornecimento de todos os materiais.</v>
          </cell>
        </row>
        <row r="529">
          <cell r="A529" t="str">
            <v>BP10200300A</v>
          </cell>
          <cell r="B529">
            <v>13.04</v>
          </cell>
          <cell r="C529" t="str">
            <v>m2</v>
          </cell>
          <cell r="D529" t="str">
            <v>Rejuntamento de artefato de concreto, com argamassa de cimento e areia no traco 1:3, com fornecimento de todos os materiais.</v>
          </cell>
        </row>
        <row r="530">
          <cell r="A530" t="str">
            <v>BP10250200A</v>
          </cell>
          <cell r="B530">
            <v>23.59</v>
          </cell>
          <cell r="C530" t="str">
            <v>m2</v>
          </cell>
          <cell r="D530" t="str">
            <v>Reassentamento de paralelepipedos, com reaproveitamento deste, com limpeza de rejunto aderido, sobre colchao de po-de-pedra, areia ou material equivalente, inclusive fornecimento de todos os materiais e o rejuntamento.</v>
          </cell>
        </row>
        <row r="531">
          <cell r="A531" t="str">
            <v>BP10050651/</v>
          </cell>
          <cell r="B531">
            <v>16.940000000000001</v>
          </cell>
          <cell r="C531" t="str">
            <v>m2</v>
          </cell>
          <cell r="D531" t="str">
            <v>Revestimento de concreto betuminoso usinado a quente, espalhado manualmente, com 4cm de espessura, exclusive transporte da usina para o local de aplicacao.</v>
          </cell>
        </row>
        <row r="532">
          <cell r="A532" t="str">
            <v>BP05050103A</v>
          </cell>
          <cell r="B532">
            <v>66.53</v>
          </cell>
          <cell r="C532" t="str">
            <v>m3</v>
          </cell>
          <cell r="D532" t="str">
            <v>Camada de bloqueio (colchao) de po-de-pedra, espalhado e comprimido mecanicamente, medida apos compressao.</v>
          </cell>
        </row>
        <row r="533">
          <cell r="A533" t="str">
            <v>BP05050100A</v>
          </cell>
          <cell r="B533">
            <v>64.53</v>
          </cell>
          <cell r="C533" t="str">
            <v>m3</v>
          </cell>
          <cell r="D533" t="str">
            <v>Camada de bloqueio (colchao) de areia, espalhado e comprimido mecanicamente, medido apos compressao.</v>
          </cell>
        </row>
        <row r="534">
          <cell r="A534" t="str">
            <v>BP05050200A</v>
          </cell>
          <cell r="B534">
            <v>2.08</v>
          </cell>
          <cell r="C534" t="str">
            <v>m2</v>
          </cell>
          <cell r="D534" t="str">
            <v>Capa selante compreendendo aplicacao de asfalto na proporcao de 1,1 a 1,4l/m2, distribuicao de agregado (5 a 15Kg/m2) e compactacao com rolo leve.</v>
          </cell>
        </row>
        <row r="535">
          <cell r="A535" t="str">
            <v>BP10050800/</v>
          </cell>
          <cell r="B535">
            <v>3.59</v>
          </cell>
          <cell r="C535" t="str">
            <v>m3</v>
          </cell>
          <cell r="D535" t="str">
            <v>Revestimento de saibro executado mecanicamente (motoniveladora e rolo), comprimido em camada; exclusive o fornecimento e o transporte do saibro, sendo a camada medida apos a compressao.</v>
          </cell>
        </row>
        <row r="536">
          <cell r="A536" t="str">
            <v>BP20100150A</v>
          </cell>
          <cell r="B536">
            <v>49.81</v>
          </cell>
          <cell r="C536" t="str">
            <v>m</v>
          </cell>
          <cell r="D536" t="str">
            <v xml:space="preserve">Meio-fio reto de concreto simples (fck=15MPa), moldado no local, conforme Caderno de Encargos - PCRJ, medindo 0,15m na base e com altura de 0,45m, rejuntamento com argamassa de cimento e areia no traco 1:4, inclusive o fornecimento de todos os materiais, </v>
          </cell>
        </row>
        <row r="537">
          <cell r="A537" t="str">
            <v>BP20150059A</v>
          </cell>
          <cell r="B537">
            <v>62.46</v>
          </cell>
          <cell r="C537" t="str">
            <v>m</v>
          </cell>
          <cell r="D537" t="str">
            <v>Sarjeta e meio-fio conjugados, de concreto simples (fck=15MPa), moldado no local, conforme Caderno de Encargos - PCRJ, medindo 0,65m de base e com altura de 0,30m, rejuntamento de argamassa de cimento e areia no traco 1:4; inclusive o fornecimento de todo</v>
          </cell>
        </row>
        <row r="538">
          <cell r="A538" t="str">
            <v>BP20150050A</v>
          </cell>
          <cell r="B538">
            <v>49.11</v>
          </cell>
          <cell r="C538" t="str">
            <v>m</v>
          </cell>
          <cell r="D538" t="str">
            <v>Sarjeta e meio-fio conjugados, de concreto simples (fck=15MPa), moldado no local, conforme Caderno de Encargos - PCRJ, medindo 0,45m de base e com altura de 0,30m, rejuntamento de argamassa de cimento e areia no traco 1:4; inclusive o fornecimento de todo</v>
          </cell>
        </row>
        <row r="539">
          <cell r="A539" t="str">
            <v>BP20150056A</v>
          </cell>
          <cell r="B539">
            <v>58.85</v>
          </cell>
          <cell r="C539" t="str">
            <v>m</v>
          </cell>
          <cell r="D539" t="str">
            <v>Sarjeta e meio-fio conjugados, de concreto colorido simples (fck=35MPa), moldado no local, conforme Caderno de Encargos - PCRJ, medindo 0,45m de base e com altura de 0,30m, rejuntamento de argamassa de cimento e areia no traco 1:4; inclusive o forneciment</v>
          </cell>
        </row>
        <row r="540">
          <cell r="A540" t="str">
            <v>BP20200050A</v>
          </cell>
          <cell r="B540">
            <v>23.37</v>
          </cell>
          <cell r="C540" t="str">
            <v>m</v>
          </cell>
          <cell r="D540" t="str">
            <v>Meio-fio de concreto pre-moldado (fck=15MPa), medindo 0,15m na base e com altura de 0,30m, rejuntamento com argamassa de cimento e areia no traco 1:4, inclusive o fornecimento de todos os materiais, escavacao e reaterro.</v>
          </cell>
        </row>
        <row r="541">
          <cell r="A541" t="str">
            <v>BP15050100A</v>
          </cell>
          <cell r="B541">
            <v>178.2</v>
          </cell>
          <cell r="C541" t="str">
            <v>m3</v>
          </cell>
          <cell r="D541" t="str">
            <v>Reciclagem de pavimento (tecnica de espuma de asfalto), com a adicao de CAP 20, cimento portland e agua e todos os materiais necessarios, com ate 15cm de espessura, considerando a execucao no periodo diurno e em meia pista. (volume medido apos a compactac</v>
          </cell>
        </row>
        <row r="542">
          <cell r="A542" t="str">
            <v>BP20100250A</v>
          </cell>
          <cell r="B542">
            <v>54.79</v>
          </cell>
          <cell r="C542" t="str">
            <v>m</v>
          </cell>
          <cell r="D542" t="str">
            <v>Meio-fio curvo de concreto simples (fck=15MPa), moldado no local, conforme Caderno de Encargos - PCRJ, medindo 0,15m na base e com altura de 0,45m, rejuntamento com argamassa de cimento e areia no traco 1:4, inclusive o fornecimento de todos os materiais,</v>
          </cell>
        </row>
        <row r="543">
          <cell r="A543" t="str">
            <v>BP20250050A</v>
          </cell>
          <cell r="B543">
            <v>108.34</v>
          </cell>
          <cell r="C543" t="str">
            <v>m</v>
          </cell>
          <cell r="D543" t="str">
            <v>Guia de concreto armado, destinado ao encunhamento de pavimentacao em paralelos, em logradouro com declividade do greide maior que 18%, de secao (0,15x0,40)m, assentado transversalmente ao eixo da via.  Fornecimento e assentamento.</v>
          </cell>
        </row>
        <row r="544">
          <cell r="A544" t="str">
            <v>BP20100050B</v>
          </cell>
          <cell r="B544">
            <v>12.53</v>
          </cell>
          <cell r="C544" t="str">
            <v>m</v>
          </cell>
          <cell r="D544" t="str">
            <v>Cordao de concreto simples, com seccao de (6x25)cm, moldados no local, inclusive escavacao e reaterro.</v>
          </cell>
        </row>
        <row r="545">
          <cell r="A545" t="str">
            <v>BP20100053B</v>
          </cell>
          <cell r="B545">
            <v>23.07</v>
          </cell>
          <cell r="C545" t="str">
            <v>m</v>
          </cell>
          <cell r="D545" t="str">
            <v>Cordao de concreto simples, com seccao de (10x25)cm, moldados no local, inclusive escavacao e reaterro.</v>
          </cell>
        </row>
        <row r="546">
          <cell r="A546" t="str">
            <v>BP05100500/</v>
          </cell>
          <cell r="B546">
            <v>33.81</v>
          </cell>
          <cell r="C546" t="str">
            <v>m3</v>
          </cell>
          <cell r="D546" t="str">
            <v>Sub-base e reforco de agregados reciclados, de residuos da construcao civil, inclusive fornecimento dos materiais, medido apos compactacao.</v>
          </cell>
        </row>
        <row r="547">
          <cell r="A547" t="str">
            <v>BP05100100/</v>
          </cell>
          <cell r="B547">
            <v>42.78</v>
          </cell>
          <cell r="C547" t="str">
            <v>m3</v>
          </cell>
          <cell r="D547" t="str">
            <v>Base de agregados reciclados, de residuos da construcao civil, inclusive fornecimento dos materiais, medido apos compactacao.</v>
          </cell>
        </row>
        <row r="548">
          <cell r="A548" t="str">
            <v>BP10100500B</v>
          </cell>
          <cell r="B548">
            <v>66.91</v>
          </cell>
          <cell r="C548" t="str">
            <v>m2</v>
          </cell>
          <cell r="D548" t="str">
            <v>Pavimento rigido, com 8cm de espessura, em concreto argamassado com FCK=15MPa, colorido com oxido de ferro vermelho sintetico, juntas serradas, lona plastica de polietileno de 0,20mm, e camada regularizadora de po de pedra, compactada mecanicamente, com a</v>
          </cell>
        </row>
        <row r="549">
          <cell r="A549" t="str">
            <v>BP10050670/</v>
          </cell>
          <cell r="B549">
            <v>163.49</v>
          </cell>
          <cell r="C549" t="str">
            <v>t</v>
          </cell>
          <cell r="D549" t="str">
            <v>Revestimento de concreto betuminoso usinado a quente, executado em uma camada, de acordo com as instrucoes do DER-RJ, exclusive o transporte da usina para o local de aplicacao.</v>
          </cell>
        </row>
        <row r="550">
          <cell r="A550" t="str">
            <v>BP10050653B</v>
          </cell>
          <cell r="B550">
            <v>18.8</v>
          </cell>
          <cell r="C550" t="str">
            <v>m2</v>
          </cell>
          <cell r="D550" t="str">
            <v>Revestimento de concreto betuminoso usinado a quente, com 5 cm de espessura, executado em uma camada, de acordo com as instrucoes do DER-RJ, exclusive o transporte da usina para o local de aplicacao.</v>
          </cell>
        </row>
        <row r="551">
          <cell r="A551" t="str">
            <v>BP10100050A</v>
          </cell>
          <cell r="B551">
            <v>87.59</v>
          </cell>
          <cell r="C551" t="str">
            <v>m2</v>
          </cell>
          <cell r="D551" t="str">
            <v>Pavimento rigido com armadura simples, com 10cm de espessura, em concreto de 18 MPa, monolitica, com juntas serradas, incluindo nivelamento da base com nivel, colocacao de lona plastica de polietileno de 200mc, tela eletro-soldada Telcon Q-92 com 10% de s</v>
          </cell>
        </row>
        <row r="552">
          <cell r="A552" t="str">
            <v>BP10150050A</v>
          </cell>
          <cell r="B552">
            <v>8.6</v>
          </cell>
          <cell r="C552" t="str">
            <v>m</v>
          </cell>
          <cell r="D552" t="str">
            <v>Junta de retracao, serrada com disco de diamantes, para pavimentos de placas de concreto, com 5cm de profundidade, somente o corte, exclusive preenchimento e barras de ligacao e de transferencia.</v>
          </cell>
        </row>
        <row r="553">
          <cell r="A553" t="str">
            <v>BP10050170/</v>
          </cell>
          <cell r="B553">
            <v>176.69</v>
          </cell>
          <cell r="C553" t="str">
            <v>t</v>
          </cell>
          <cell r="D553" t="str">
            <v>Concreto Asfaltico Usinado a Quente, com asfalto borracha, utilizando no minimo 15% de borracha granulada de pneus, satisfazendo as propriedades da Norma do DER/PR-ES-P-28/5, atendendo as normas de seguranca e do meio ambiente, para camada de rolamento, d</v>
          </cell>
        </row>
        <row r="554">
          <cell r="A554" t="str">
            <v>BP20100100B</v>
          </cell>
          <cell r="B554">
            <v>33.89</v>
          </cell>
          <cell r="C554" t="str">
            <v>m</v>
          </cell>
          <cell r="D554" t="str">
            <v>Meio-fio de concreto simples (fck=13,5MPa), moldado no local, conforme Caderno de Encargos - PCRJ, medindo 0,15m na base e com altura de 0,30m, rejuntamento com argamassa de cimento e areia no traco 1:4, inclusive o fornecimento de todos os materiais, esc</v>
          </cell>
        </row>
        <row r="555">
          <cell r="A555" t="str">
            <v>BP20100200B</v>
          </cell>
          <cell r="B555">
            <v>37.28</v>
          </cell>
          <cell r="C555" t="str">
            <v>m</v>
          </cell>
          <cell r="D555" t="str">
            <v>Meio-fio curvo de concreto simples (fck=13,5MPa), moldado no local, conforme Caderno de Encargos - PCRJ, medindo 0,15m na base e com altura de 0,30m, rejuntamento com argamassa de cimento e areia no traco 1:4; com fornecimento de todos os materiais, escav</v>
          </cell>
        </row>
        <row r="556">
          <cell r="A556" t="str">
            <v>BP20250200/</v>
          </cell>
          <cell r="B556">
            <v>21.15</v>
          </cell>
          <cell r="C556" t="str">
            <v>m</v>
          </cell>
          <cell r="D556" t="str">
            <v>Sarjeta de concreto simples (fck=15MPa), moldada no local, conforme Caderno de Encargos - PCRJ, medindo 0,30m de largura e 0,15m de espessura, inclusive o fornecimento de todos os materiais.</v>
          </cell>
        </row>
        <row r="557">
          <cell r="A557" t="str">
            <v>BP20250150/</v>
          </cell>
          <cell r="B557">
            <v>14.12</v>
          </cell>
          <cell r="C557" t="str">
            <v>m</v>
          </cell>
          <cell r="D557" t="str">
            <v>Sarjeta de concreto simples (fck=13,5MPa), moldada no local, conforme Caderno de Encargos - PCRJ, medindo 0,30m de largura e 0,10m de espessura, inclusive o fornecimento de todos os materiais.</v>
          </cell>
        </row>
        <row r="558">
          <cell r="A558" t="str">
            <v>BP20150053B</v>
          </cell>
          <cell r="B558">
            <v>56.54</v>
          </cell>
          <cell r="C558" t="str">
            <v>m</v>
          </cell>
          <cell r="D558" t="str">
            <v>Sarjeta e meio-fio conjugados, de concreto simples (fck=35MPa), moldado no local, conforme Caderno de Encargos - PCRJ, medindo 0,45m de base e com altura de 0,30m, rejuntamento de argamassa de cimento e areia no traco 1:4; inclusive o fornecimento de todo</v>
          </cell>
        </row>
        <row r="559">
          <cell r="A559" t="str">
            <v>BP05050300A</v>
          </cell>
          <cell r="B559">
            <v>2.2200000000000002</v>
          </cell>
          <cell r="C559" t="str">
            <v>m3</v>
          </cell>
          <cell r="D559" t="str">
            <v>Construcao de reforco de sub leito, conforme Caderno de Encargos - PCRJ; exclusive escavacao e carga, transporte e fornecimento dos materiais.</v>
          </cell>
        </row>
        <row r="560">
          <cell r="A560" t="str">
            <v>BP05050250A</v>
          </cell>
          <cell r="B560">
            <v>1.64</v>
          </cell>
          <cell r="C560" t="str">
            <v>m3</v>
          </cell>
          <cell r="D560" t="str">
            <v>Construcao de aterro, conforme Caderno de Encargos - PCRJ; exclusive escavacao e carga, transporte e fornecimento dos materiais.</v>
          </cell>
        </row>
        <row r="561">
          <cell r="A561" t="str">
            <v>BP05050450B</v>
          </cell>
          <cell r="B561">
            <v>0.62</v>
          </cell>
          <cell r="C561" t="str">
            <v>m2</v>
          </cell>
          <cell r="D561" t="str">
            <v>Regularizacao de subleito, conforme Caderno de Encargos - PCRJ.  O preco indeniza as operacoes de execucao e transporte de agua e se aplica a area efetivamente regularizada, exclusive transporte e escavacao de corretivos.</v>
          </cell>
        </row>
        <row r="562">
          <cell r="A562" t="str">
            <v>BP20200053B</v>
          </cell>
          <cell r="B562">
            <v>35.43</v>
          </cell>
          <cell r="C562" t="str">
            <v>m</v>
          </cell>
          <cell r="D562" t="str">
            <v>Meio-fio de concreto pre-moldado (fck=15MPa), medindo 0,15m na base e com altura de 0,45m, rejuntamento com argamassa de cimento e areia no traco 1:4, inclusive o fornecimento de todos os materiais, escavacao e reaterro.</v>
          </cell>
        </row>
        <row r="563">
          <cell r="A563" t="str">
            <v>CE05100068/</v>
          </cell>
          <cell r="B563">
            <v>32.81</v>
          </cell>
          <cell r="C563" t="str">
            <v>h</v>
          </cell>
          <cell r="D563" t="str">
            <v>Arquiteto senior de servicos tecnicos especializados de consultoria de engenharia e arquitetura.</v>
          </cell>
        </row>
        <row r="564">
          <cell r="A564" t="str">
            <v>CE05100056/</v>
          </cell>
          <cell r="B564">
            <v>14.63</v>
          </cell>
          <cell r="C564" t="str">
            <v>h</v>
          </cell>
          <cell r="D564" t="str">
            <v>Arquiteto junior de servicos tecnicos especializados de consultoria de engenharia e arquitetura.</v>
          </cell>
        </row>
        <row r="565">
          <cell r="A565" t="str">
            <v>CE05100182/</v>
          </cell>
          <cell r="B565">
            <v>36.68</v>
          </cell>
          <cell r="C565" t="str">
            <v>h</v>
          </cell>
          <cell r="D565" t="str">
            <v>Geologo senior de servicos tecnicos especializados de consultoria de engenharia e arquitetura.</v>
          </cell>
        </row>
        <row r="566">
          <cell r="A566" t="str">
            <v>CE05100170/</v>
          </cell>
          <cell r="B566">
            <v>15.98</v>
          </cell>
          <cell r="C566" t="str">
            <v>h</v>
          </cell>
          <cell r="D566" t="str">
            <v>Geologo junior de servicos tecnicos especializados de consultoria de engenharia e arquitetura.</v>
          </cell>
        </row>
        <row r="567">
          <cell r="A567" t="str">
            <v>CE05100248/</v>
          </cell>
          <cell r="B567">
            <v>22.64</v>
          </cell>
          <cell r="C567" t="str">
            <v>h</v>
          </cell>
          <cell r="D567" t="str">
            <v>Tecnologo senior de servicos tecnicos especializados de consultoria de engenharia e arquitetura.</v>
          </cell>
        </row>
        <row r="568">
          <cell r="A568" t="str">
            <v>CE05100242/</v>
          </cell>
          <cell r="B568">
            <v>14.35</v>
          </cell>
          <cell r="C568" t="str">
            <v>h</v>
          </cell>
          <cell r="D568" t="str">
            <v>Tecnologo junior de servicos tecnicos especializados de consultoria de engenharia e arquitetura.</v>
          </cell>
        </row>
        <row r="569">
          <cell r="A569" t="str">
            <v>CE05100200/</v>
          </cell>
          <cell r="B569">
            <v>11.11</v>
          </cell>
          <cell r="C569" t="str">
            <v>h</v>
          </cell>
          <cell r="D569" t="str">
            <v>Projetista junior de servicos tecnicos especializados de consultoria de engenharia e arquitetura.</v>
          </cell>
        </row>
        <row r="570">
          <cell r="A570" t="str">
            <v>CE05100134/</v>
          </cell>
          <cell r="B570">
            <v>10.27</v>
          </cell>
          <cell r="C570" t="str">
            <v>h</v>
          </cell>
          <cell r="D570" t="str">
            <v>Desenhista pleno de servicos tecnicos especializados de consultoria de engenharia e arquitetura.</v>
          </cell>
        </row>
        <row r="571">
          <cell r="A571" t="str">
            <v>CE05100128/</v>
          </cell>
          <cell r="B571">
            <v>7.03</v>
          </cell>
          <cell r="C571" t="str">
            <v>h</v>
          </cell>
          <cell r="D571" t="str">
            <v>Desenhista junior de servicos tecnicos especializados de consultoria de engenharia e arquitetura.</v>
          </cell>
        </row>
        <row r="572">
          <cell r="A572" t="str">
            <v>CE05100146/</v>
          </cell>
          <cell r="B572">
            <v>21.47</v>
          </cell>
          <cell r="C572" t="str">
            <v>h</v>
          </cell>
          <cell r="D572" t="str">
            <v>Encarregado de servicos tecnicos especializados de consultoria de engenharia e arquitetura.</v>
          </cell>
        </row>
        <row r="573">
          <cell r="A573" t="str">
            <v>CE05100254/</v>
          </cell>
          <cell r="B573">
            <v>9.27</v>
          </cell>
          <cell r="C573" t="str">
            <v>h</v>
          </cell>
          <cell r="D573" t="str">
            <v>Topografo de servicos tecnicos especializados de consultoria de engenharia e arquitetura.</v>
          </cell>
        </row>
        <row r="574">
          <cell r="A574" t="str">
            <v>CE05100194/</v>
          </cell>
          <cell r="B574">
            <v>4.5599999999999996</v>
          </cell>
          <cell r="C574" t="str">
            <v>h</v>
          </cell>
          <cell r="D574" t="str">
            <v>Nivelador de servicos tecnicos especializados de consultoria de engenharia e arquitetura.</v>
          </cell>
        </row>
        <row r="575">
          <cell r="A575" t="str">
            <v>CE05100092/</v>
          </cell>
          <cell r="B575">
            <v>4.17</v>
          </cell>
          <cell r="C575" t="str">
            <v>h</v>
          </cell>
          <cell r="D575" t="str">
            <v>Auxiliar de topografia de servicos tecnicos especializados de consultoria de engenharia e arquitetura.</v>
          </cell>
        </row>
        <row r="576">
          <cell r="A576" t="str">
            <v>CE05100188/</v>
          </cell>
          <cell r="B576">
            <v>7.24</v>
          </cell>
          <cell r="C576" t="str">
            <v>h</v>
          </cell>
          <cell r="D576" t="str">
            <v>Laboratorista de servicos tecnicos especializados de consultoria de engenharia e arquitetura.</v>
          </cell>
        </row>
        <row r="577">
          <cell r="A577" t="str">
            <v>CE05100080/</v>
          </cell>
          <cell r="B577">
            <v>3.43</v>
          </cell>
          <cell r="C577" t="str">
            <v>h</v>
          </cell>
          <cell r="D577" t="str">
            <v>Auxiliar de laboratorista de servicos tecnicos especializados de consultoria de engenharia e arquitetura.</v>
          </cell>
        </row>
        <row r="578">
          <cell r="A578" t="str">
            <v>CE05100086/</v>
          </cell>
          <cell r="B578">
            <v>6.23</v>
          </cell>
          <cell r="C578" t="str">
            <v>h</v>
          </cell>
          <cell r="D578" t="str">
            <v>Auxiliar de tecnico de servicos tecnicos especializados de consultoria de engenharia e arquitetura.</v>
          </cell>
        </row>
        <row r="579">
          <cell r="A579" t="str">
            <v>CE05050050/</v>
          </cell>
          <cell r="B579">
            <v>77.849999999999994</v>
          </cell>
          <cell r="C579" t="str">
            <v>hh</v>
          </cell>
          <cell r="D579" t="str">
            <v>Prestacao de servicos de engenharia para acompanhamento e desenvolvimento de estudos e projetos das Diretorias de Projetos e de Informacoes Gerenciais, com alocacao de tecnicos especializados.</v>
          </cell>
        </row>
        <row r="580">
          <cell r="A580" t="str">
            <v>CE05100116/</v>
          </cell>
          <cell r="B580">
            <v>49.82</v>
          </cell>
          <cell r="C580" t="str">
            <v>h</v>
          </cell>
          <cell r="D580" t="str">
            <v>Coordenador de servicos tecnicos especializados de consultoria de engenharia e arquitetura.</v>
          </cell>
        </row>
        <row r="581">
          <cell r="A581" t="str">
            <v>CE05100158/</v>
          </cell>
          <cell r="B581">
            <v>21.95</v>
          </cell>
          <cell r="C581" t="str">
            <v>h</v>
          </cell>
          <cell r="D581" t="str">
            <v>Engenheiro pleno de servicos tecnicos especializados de consultoria de engenharia e arquitetura.</v>
          </cell>
        </row>
        <row r="582">
          <cell r="A582" t="str">
            <v>CE05100104/</v>
          </cell>
          <cell r="B582">
            <v>25.25</v>
          </cell>
          <cell r="C582" t="str">
            <v>h</v>
          </cell>
          <cell r="D582" t="str">
            <v>Biologo pleno de servicos tecnicos especializados de consultoria de engenharia e arquitetura.</v>
          </cell>
        </row>
        <row r="583">
          <cell r="A583" t="str">
            <v>CE05100176/</v>
          </cell>
          <cell r="B583">
            <v>34.36</v>
          </cell>
          <cell r="C583" t="str">
            <v>h</v>
          </cell>
          <cell r="D583" t="str">
            <v>Geologo pleno de servicos tecnicos especializados de consultoria de engenharia e arquitetura.</v>
          </cell>
        </row>
        <row r="584">
          <cell r="A584" t="str">
            <v>CE05100062/</v>
          </cell>
          <cell r="B584">
            <v>26.43</v>
          </cell>
          <cell r="C584" t="str">
            <v>h</v>
          </cell>
          <cell r="D584" t="str">
            <v>Arquiteto pleno de servicos tecnicos especializados de consultoria de engenharia e arquitetura.</v>
          </cell>
        </row>
        <row r="585">
          <cell r="A585" t="str">
            <v>CE05100212/</v>
          </cell>
          <cell r="B585">
            <v>18.18</v>
          </cell>
          <cell r="C585" t="str">
            <v>h</v>
          </cell>
          <cell r="D585" t="str">
            <v>Projetista senior de servicos tecnicos especializados de consultoria de engenharia e arquitetura.</v>
          </cell>
        </row>
        <row r="586">
          <cell r="A586" t="str">
            <v>CE05100206/</v>
          </cell>
          <cell r="B586">
            <v>16.88</v>
          </cell>
          <cell r="C586" t="str">
            <v>h</v>
          </cell>
          <cell r="D586" t="str">
            <v>Projetista pleno de servicos tecnicos especializados de consultoria de engenharia e arquitetura.</v>
          </cell>
        </row>
        <row r="587">
          <cell r="A587" t="str">
            <v>CE05100074/</v>
          </cell>
          <cell r="B587">
            <v>9.58</v>
          </cell>
          <cell r="C587" t="str">
            <v>h</v>
          </cell>
          <cell r="D587" t="str">
            <v>Arquivista tecnico de servicos tecnicos especializados de consultoria de engenharia e arquitetura.</v>
          </cell>
        </row>
        <row r="588">
          <cell r="A588" t="str">
            <v>CE05100218/</v>
          </cell>
          <cell r="B588">
            <v>25.08</v>
          </cell>
          <cell r="C588" t="str">
            <v>h</v>
          </cell>
          <cell r="D588" t="str">
            <v>Secretaria executiva de servicos tecnicos especializados de consultoria de engenharia e arquitetura.</v>
          </cell>
        </row>
        <row r="589">
          <cell r="A589" t="str">
            <v>CE05100224/</v>
          </cell>
          <cell r="B589">
            <v>8.48</v>
          </cell>
          <cell r="C589" t="str">
            <v>h</v>
          </cell>
          <cell r="D589" t="str">
            <v>Secretaria junior de servicos tecnicos especializados de consultoria de engenharia e arquitetura.</v>
          </cell>
        </row>
        <row r="590">
          <cell r="A590" t="str">
            <v>CE05100164/</v>
          </cell>
          <cell r="B590">
            <v>46</v>
          </cell>
          <cell r="C590" t="str">
            <v>h</v>
          </cell>
          <cell r="D590" t="str">
            <v>Engenheiro senior de servicos tecnicos especializados de consultoria de engenharia e arquitetura.</v>
          </cell>
        </row>
        <row r="591">
          <cell r="A591" t="str">
            <v>CE05100152/</v>
          </cell>
          <cell r="B591">
            <v>18.760000000000002</v>
          </cell>
          <cell r="C591" t="str">
            <v>h</v>
          </cell>
          <cell r="D591" t="str">
            <v>Engenheiro junior de servicos tecnicos especializados de consultoria de engenharia e arquitetura.</v>
          </cell>
        </row>
        <row r="592">
          <cell r="A592" t="str">
            <v>CE05100110/</v>
          </cell>
          <cell r="B592">
            <v>133.47</v>
          </cell>
          <cell r="C592" t="str">
            <v>h</v>
          </cell>
          <cell r="D592" t="str">
            <v>Consultor de servicos tecnicos especializados de consultoria de engenharia e arquitetura.</v>
          </cell>
        </row>
        <row r="593">
          <cell r="A593" t="str">
            <v>CE05100122/</v>
          </cell>
          <cell r="B593">
            <v>19.13</v>
          </cell>
          <cell r="C593" t="str">
            <v>h</v>
          </cell>
          <cell r="D593" t="str">
            <v>Desenhista cadista senior de servicos tecnicos especializados de consultoria de engenharia e arquitetura.</v>
          </cell>
        </row>
        <row r="594">
          <cell r="A594" t="str">
            <v>CI05050100/</v>
          </cell>
          <cell r="B594">
            <v>14.93</v>
          </cell>
          <cell r="C594" t="str">
            <v>m2</v>
          </cell>
          <cell r="D594" t="str">
            <v>Madeiramento para cobertura de telhas onduladas de cimento amianto ou Fiber-Glass ou similar, pregadas sem tesouras ou pontaletes, medido pela projecao.</v>
          </cell>
        </row>
        <row r="595">
          <cell r="A595" t="str">
            <v>CI05200050/</v>
          </cell>
          <cell r="B595">
            <v>520.55999999999995</v>
          </cell>
          <cell r="C595" t="str">
            <v>un</v>
          </cell>
          <cell r="D595" t="str">
            <v>Tesoura completa em madeira serrada, para telhados com vaos de 4m.  Fornecimento e colocacao.</v>
          </cell>
        </row>
        <row r="596">
          <cell r="A596" t="str">
            <v>CI05200100/</v>
          </cell>
          <cell r="B596">
            <v>619.12</v>
          </cell>
          <cell r="C596" t="str">
            <v>un</v>
          </cell>
          <cell r="D596" t="str">
            <v>Tesoura completa em madeira serrada, para telhados com vaos de 5m.  Fornecimento e colocacao.</v>
          </cell>
        </row>
        <row r="597">
          <cell r="A597" t="str">
            <v>CI05200150/</v>
          </cell>
          <cell r="B597">
            <v>748.88</v>
          </cell>
          <cell r="C597" t="str">
            <v>un</v>
          </cell>
          <cell r="D597" t="str">
            <v>Tesoura completa em madeira serrada, para telhados com vaos de 6m.  Fornecimento e colocacao.</v>
          </cell>
        </row>
        <row r="598">
          <cell r="A598" t="str">
            <v>CI05100050/</v>
          </cell>
          <cell r="B598">
            <v>6.32</v>
          </cell>
          <cell r="C598" t="str">
            <v>m</v>
          </cell>
          <cell r="D598" t="str">
            <v>Terca em serrada, de (7,5cm x 7,5cm / 3" x 3"), para estrutura de telhados e coberturas.  Fornecimento e colocacao.</v>
          </cell>
        </row>
        <row r="599">
          <cell r="A599" t="str">
            <v>CI05100100/</v>
          </cell>
          <cell r="B599">
            <v>19.73</v>
          </cell>
          <cell r="C599" t="str">
            <v>m</v>
          </cell>
          <cell r="D599" t="str">
            <v>Terca em madeira serrada de (7,5cm x 11,25cm / 3" x 4 1/2"), para estrutura de telhados e coberturas. Fornecimento e colocacao.</v>
          </cell>
        </row>
        <row r="600">
          <cell r="A600" t="str">
            <v>CI05150050/</v>
          </cell>
          <cell r="B600">
            <v>7.36</v>
          </cell>
          <cell r="C600" t="str">
            <v>m</v>
          </cell>
          <cell r="D600" t="str">
            <v>Caibro em madeira serrada, de (3,75cm x 7,5cm / 1 1/2" x 3").  Fornecimento e colocacao.</v>
          </cell>
        </row>
        <row r="601">
          <cell r="A601" t="str">
            <v>CI05150100/</v>
          </cell>
          <cell r="B601">
            <v>10.91</v>
          </cell>
          <cell r="C601" t="str">
            <v>m</v>
          </cell>
          <cell r="D601" t="str">
            <v>Caibro em madeira serrada, de (5cm x 7,5cm / 2" x 3").  Fornecimento e colocacao.</v>
          </cell>
        </row>
        <row r="602">
          <cell r="A602" t="str">
            <v>CI05300053/</v>
          </cell>
          <cell r="B602">
            <v>40.4</v>
          </cell>
          <cell r="C602" t="str">
            <v>m2</v>
          </cell>
          <cell r="D602" t="str">
            <v>Cobertura em telhas francesas; exclusive cumeeira e madeiramento.  Fornecimento e colocacao.</v>
          </cell>
        </row>
        <row r="603">
          <cell r="A603" t="str">
            <v>CI05300050/</v>
          </cell>
          <cell r="B603">
            <v>73.38</v>
          </cell>
          <cell r="C603" t="str">
            <v>m2</v>
          </cell>
          <cell r="D603" t="str">
            <v>Cobertura em telhas coloniais; exclusive cumeeira e madeiramento.  Fornecimento e colocacao.</v>
          </cell>
        </row>
        <row r="604">
          <cell r="A604" t="str">
            <v>CI05300300/</v>
          </cell>
          <cell r="B604">
            <v>14.06</v>
          </cell>
          <cell r="C604" t="str">
            <v>m</v>
          </cell>
          <cell r="D604" t="str">
            <v>Cumeeira para cobertura em telhas francesas ou coloniais.  Fornecimento e colocacao.</v>
          </cell>
        </row>
        <row r="605">
          <cell r="A605" t="str">
            <v>CI05450100/</v>
          </cell>
          <cell r="B605">
            <v>20.38</v>
          </cell>
          <cell r="C605" t="str">
            <v>m2</v>
          </cell>
          <cell r="D605" t="str">
            <v>Cobertura em telhas onduladas, sem amianto, com espessura de 6mm, fixadas por parafusos galvanizados, inclusive vedacao, exclusive o madeiramento, Eternit ou similar.  Fornecimento e colocacao.</v>
          </cell>
        </row>
        <row r="606">
          <cell r="A606" t="str">
            <v>CI05450150/</v>
          </cell>
          <cell r="B606">
            <v>24.09</v>
          </cell>
          <cell r="C606" t="str">
            <v>m2</v>
          </cell>
          <cell r="D606" t="str">
            <v>Cobertura em telhas onduladas, sem amianto, com espessura de 8mm, fixadas por parafusos galvanizados, inclusive vedacao, exclusive o madeiramento, Eternit ou similar.  Fornecimento e colocacao.</v>
          </cell>
        </row>
        <row r="607">
          <cell r="A607" t="str">
            <v>CI05450250/</v>
          </cell>
          <cell r="B607">
            <v>35.479999999999997</v>
          </cell>
          <cell r="C607" t="str">
            <v>m</v>
          </cell>
          <cell r="D607" t="str">
            <v>Cumeeira normal para telhas onduladas de 6mm a 8mm, sem amianto, fixada por parafusos galvanizados, inclusive vedacao, Eternit ou similar.  Fornecimento e colocacao.</v>
          </cell>
        </row>
        <row r="608">
          <cell r="A608" t="str">
            <v>CI05450106/</v>
          </cell>
          <cell r="B608">
            <v>23.77</v>
          </cell>
          <cell r="C608" t="str">
            <v>m2</v>
          </cell>
          <cell r="D608" t="str">
            <v>Cobertura em telhas onduladas, sem amianto, com espessura de 6mm, fixadas por parafusos galvanizados, inclusive vedacao, exclusive o madeiramento, Maxiplac da Brasilit ou similar.  Fornecimento e colocacao.</v>
          </cell>
        </row>
        <row r="609">
          <cell r="A609" t="str">
            <v>CI05600100/</v>
          </cell>
          <cell r="B609">
            <v>19.8</v>
          </cell>
          <cell r="C609" t="str">
            <v>m</v>
          </cell>
          <cell r="D609" t="str">
            <v>Condutor para calha de beiral de PVC rigido, inclusive conexoes.  Fornecimento e colocacao.</v>
          </cell>
        </row>
        <row r="610">
          <cell r="A610" t="str">
            <v>CI05400100/</v>
          </cell>
          <cell r="B610">
            <v>37.67</v>
          </cell>
          <cell r="C610" t="str">
            <v>m2</v>
          </cell>
          <cell r="D610" t="str">
            <v>Cobertura em chapas de aluminio de 0,5mm de espessura, com sobreposicao lateral de 1 onda e longitudinal de 14cm, sendo as chapas fixadas com ganchos de aluminio com rosca de 6mm de diametro; exclusive madeiramento e cumeeira.</v>
          </cell>
        </row>
        <row r="611">
          <cell r="A611" t="str">
            <v>CI20050100/</v>
          </cell>
          <cell r="B611">
            <v>26.72</v>
          </cell>
          <cell r="C611" t="str">
            <v>m2</v>
          </cell>
          <cell r="D611" t="str">
            <v>Retirada e recolocacao de telhas francesas, inclusive cumeeira excluindo o fornecimento do material novo.  Medida pela area coberta em projecao.</v>
          </cell>
        </row>
        <row r="612">
          <cell r="A612" t="str">
            <v>CI20050150/</v>
          </cell>
          <cell r="B612">
            <v>9.65</v>
          </cell>
          <cell r="C612" t="str">
            <v>m2</v>
          </cell>
          <cell r="D612" t="str">
            <v>Retirada e recolocacao de telhas em fibro-cimento, ondulado, tipo convencional, inclusive cumeeira, medida pela area coberta em projecao.</v>
          </cell>
        </row>
        <row r="613">
          <cell r="A613" t="str">
            <v>CI15050150/</v>
          </cell>
          <cell r="B613">
            <v>64.849999999999994</v>
          </cell>
          <cell r="C613" t="str">
            <v>m2</v>
          </cell>
          <cell r="D613" t="str">
            <v>Impermeabilizacao de terracos, jardineiras e coberturas isoladas com 3 camadas de asfalto oxidado entremeadas por 3 camadas de feltro asfaltico.</v>
          </cell>
        </row>
        <row r="614">
          <cell r="A614" t="str">
            <v>CI15050800/</v>
          </cell>
          <cell r="B614">
            <v>3.93</v>
          </cell>
          <cell r="C614" t="str">
            <v>m2</v>
          </cell>
          <cell r="D614" t="str">
            <v>Pintura asfaltica (uma demao com 200g/m2), para superficies lisas de marquizes, banheiros e demais superficies de pequenas dimensoes.  Igol 2 ou similar.  Fornecimento e aplicacao.</v>
          </cell>
        </row>
        <row r="615">
          <cell r="A615" t="str">
            <v>CI15050400/</v>
          </cell>
          <cell r="B615">
            <v>34.28</v>
          </cell>
          <cell r="C615" t="str">
            <v>m2</v>
          </cell>
          <cell r="D615" t="str">
            <v>Impermeabilizacao de reservatorio de agua elevado ou subterraneo de sistema rigido (nao sujeito a fissuracao) constando de limpeza da superficie, chapisco de cimento e areia lavada 1:2 preparado com solucao Sika 1, ou similar, e agua, 1:15, revestimento c</v>
          </cell>
        </row>
        <row r="616">
          <cell r="A616" t="str">
            <v>CI05200250/</v>
          </cell>
          <cell r="B616">
            <v>1049.18</v>
          </cell>
          <cell r="C616" t="str">
            <v>un</v>
          </cell>
          <cell r="D616" t="str">
            <v>Tesoura completa em madeira serrada, para telhados com vaos de 8m.  Fornecimento e colocacao.</v>
          </cell>
        </row>
        <row r="617">
          <cell r="A617" t="str">
            <v>CI05200350/</v>
          </cell>
          <cell r="B617">
            <v>1295.1099999999999</v>
          </cell>
          <cell r="C617" t="str">
            <v>un</v>
          </cell>
          <cell r="D617" t="str">
            <v>Tesoura completa em madeira serrada, para telhados com vaos de 10m.  Fornecimento e colocacao.</v>
          </cell>
        </row>
        <row r="618">
          <cell r="A618" t="str">
            <v>CI05200400/</v>
          </cell>
          <cell r="B618">
            <v>1661.63</v>
          </cell>
          <cell r="C618" t="str">
            <v>un</v>
          </cell>
          <cell r="D618" t="str">
            <v>Tesoura completa em madeira serrada, para telhados com vaos de 12m.  Fornecimento e colocacao.</v>
          </cell>
        </row>
        <row r="619">
          <cell r="A619" t="str">
            <v>CI05250050/</v>
          </cell>
          <cell r="B619">
            <v>11.76</v>
          </cell>
          <cell r="C619" t="str">
            <v>m2</v>
          </cell>
          <cell r="D619" t="str">
            <v>Pontalete em madeira serrada, de (7,5cm x 7,5cm / 3" x 3"), verticais e horizontais para estrutura de telhados de telhas ceramicas, medido pela projecao horizontal do telhado.  Fornecimento e Colocacao.</v>
          </cell>
        </row>
        <row r="620">
          <cell r="A620" t="str">
            <v>CI05250100/</v>
          </cell>
          <cell r="B620">
            <v>9.4</v>
          </cell>
          <cell r="C620" t="str">
            <v>m2</v>
          </cell>
          <cell r="D620" t="str">
            <v>Pontalete em madeira serrada, de (7,5cm x 7,5cm / 3" x 3"), verticais e horizontais para estrutura de coberturas de telhas leves (mineral, fibra-vegetal, fiber-glass e similares), medido pela projecao horizontal do telhado.  Fornecimento e colocacao.</v>
          </cell>
        </row>
        <row r="621">
          <cell r="A621" t="str">
            <v>CI05100200/</v>
          </cell>
          <cell r="B621">
            <v>26.67</v>
          </cell>
          <cell r="C621" t="str">
            <v>m</v>
          </cell>
          <cell r="D621" t="str">
            <v>Terca em madeira serrada, de (7,5cm x 22,5cm / 3" x 9"), para estrutura de telhados e coberturas.  Fornecimento e colocacao.</v>
          </cell>
        </row>
        <row r="622">
          <cell r="A622" t="str">
            <v>CI05300250/</v>
          </cell>
          <cell r="B622">
            <v>22.46</v>
          </cell>
          <cell r="C622" t="str">
            <v>m</v>
          </cell>
          <cell r="D622" t="str">
            <v>Cordao para arremate de telhado, executado com argamassa de cimento, areia e saibro no traco 1:2:2.</v>
          </cell>
        </row>
        <row r="623">
          <cell r="A623" t="str">
            <v>CI05450300/</v>
          </cell>
          <cell r="B623">
            <v>27.69</v>
          </cell>
          <cell r="C623" t="str">
            <v>m</v>
          </cell>
          <cell r="D623" t="str">
            <v>Espigao para cobertura em telhas sem amianto, fixado por parafusos galvanizados, inclusive vedacao.  Fornecimento e colocacao.</v>
          </cell>
        </row>
        <row r="624">
          <cell r="A624" t="str">
            <v>CI05450350/</v>
          </cell>
          <cell r="B624">
            <v>26.94</v>
          </cell>
          <cell r="C624" t="str">
            <v>m</v>
          </cell>
          <cell r="D624" t="str">
            <v>Rufo para cobertura em telhas sem amianto, fixado por parafusos galvanizados, inclusive vedacao.  Fornecimento e colocacao.</v>
          </cell>
        </row>
        <row r="625">
          <cell r="A625" t="str">
            <v>CI05450256/</v>
          </cell>
          <cell r="B625">
            <v>67.88</v>
          </cell>
          <cell r="C625" t="str">
            <v>m</v>
          </cell>
          <cell r="D625" t="str">
            <v>Cumeeira normal para telhas canalete 90, sem amianto, fixada por parafusos galvanizados, inclusive vedacao, Eternit ou similar.  Fornecimento e colocacao.</v>
          </cell>
        </row>
        <row r="626">
          <cell r="A626" t="str">
            <v>CI05450253/</v>
          </cell>
          <cell r="B626">
            <v>26.79</v>
          </cell>
          <cell r="C626" t="str">
            <v>m</v>
          </cell>
          <cell r="D626" t="str">
            <v>Cumeeira normal para telhas onduladas, sem amianto, fixada por parafusos galvanizados, inclusive vedacao, Eternit ou similar.  Fornecimento e colocacao.</v>
          </cell>
        </row>
        <row r="627">
          <cell r="A627" t="str">
            <v>CI20050250/</v>
          </cell>
          <cell r="B627">
            <v>11.31</v>
          </cell>
          <cell r="C627" t="str">
            <v>m2</v>
          </cell>
          <cell r="D627" t="str">
            <v>Retirada e recolocacao de telha em fibro-cimento do tipo canalete 90 ou similar, inclusive cumeeira, medida pela area coberta em projecao.</v>
          </cell>
        </row>
        <row r="628">
          <cell r="A628" t="str">
            <v>CI20050200/</v>
          </cell>
          <cell r="B628">
            <v>8.6999999999999993</v>
          </cell>
          <cell r="C628" t="str">
            <v>m2</v>
          </cell>
          <cell r="D628" t="str">
            <v>Retirada e recolocacao de telha em fibro-cimento do tipo Max-calha ou calha 43 ou 49 ou similar, inclusive cumeeira, medida pela area coberta em projecao.</v>
          </cell>
        </row>
        <row r="629">
          <cell r="A629" t="str">
            <v>CI15050550/</v>
          </cell>
          <cell r="B629">
            <v>40.5</v>
          </cell>
          <cell r="C629" t="str">
            <v>m2</v>
          </cell>
          <cell r="D629" t="str">
            <v>Impermeabilizacao de laje com 0,45Kg de Denver Primer ou similar, 3,50Kg de Denverpren ou similar e 1,10m2 de poliester.  Fornecimento e aplicacao, exclusive protecao mecanica.</v>
          </cell>
        </row>
        <row r="630">
          <cell r="A630" t="str">
            <v>CI15050600/</v>
          </cell>
          <cell r="B630">
            <v>54.14</v>
          </cell>
          <cell r="C630" t="str">
            <v>m2</v>
          </cell>
          <cell r="D630" t="str">
            <v>Impermeabilizacao de laje de terraco com 0,45Kg de Denver Primer ou similar, 5Kg de Denverpren ou similar e 1,10m2 de poliester.  Fornecimento e aplicacao, exclusive protecao mecanica e termica.</v>
          </cell>
        </row>
        <row r="631">
          <cell r="A631" t="str">
            <v>CI15050453/</v>
          </cell>
          <cell r="B631">
            <v>34.450000000000003</v>
          </cell>
          <cell r="C631" t="str">
            <v>m2</v>
          </cell>
          <cell r="D631" t="str">
            <v>Impermeabilizacao de caixa d'agua subterranea com 4Kg de Denverlit ou similar, 0,35Kg de Denverfix ou similar, inclusive protecao mecanica.</v>
          </cell>
        </row>
        <row r="632">
          <cell r="A632" t="str">
            <v>CI15050250/</v>
          </cell>
          <cell r="B632">
            <v>94.01</v>
          </cell>
          <cell r="C632" t="str">
            <v>m2</v>
          </cell>
          <cell r="D632" t="str">
            <v>Impermeabilizacao de terraco com membrana flexivel, com terminacao em argamassa de cimento e areia no traco 1:5 com 1,5cm de espessura e regularizacoes da laje com argamassa de cimento e areia no traco 1:3 com espessura media de 4cm, Torodim ou similar 4p</v>
          </cell>
        </row>
        <row r="633">
          <cell r="A633" t="str">
            <v>CI05200200/</v>
          </cell>
          <cell r="B633">
            <v>864.59</v>
          </cell>
          <cell r="C633" t="str">
            <v>un</v>
          </cell>
          <cell r="D633" t="str">
            <v>Tesoura completa em madeira serrada, para telhados com vaos de 7m.  Fornecimento e colocacao.</v>
          </cell>
        </row>
        <row r="634">
          <cell r="A634" t="str">
            <v>CI05200300/</v>
          </cell>
          <cell r="B634">
            <v>1174.25</v>
          </cell>
          <cell r="C634" t="str">
            <v>un</v>
          </cell>
          <cell r="D634" t="str">
            <v>Tesoura completa em madeira serrada, para telhados com vaos de 9m.  Fornecimento e colocacao.</v>
          </cell>
        </row>
        <row r="635">
          <cell r="A635" t="str">
            <v>CI05400150/</v>
          </cell>
          <cell r="B635">
            <v>39.42</v>
          </cell>
          <cell r="C635" t="str">
            <v>m2</v>
          </cell>
          <cell r="D635" t="str">
            <v>Colocacao de rufo, cumeeira ou contra-rufo de aluminio com 0,8mmx1056mm.</v>
          </cell>
        </row>
        <row r="636">
          <cell r="A636" t="str">
            <v>CI05450050/</v>
          </cell>
          <cell r="B636">
            <v>15.67</v>
          </cell>
          <cell r="C636" t="str">
            <v>m2</v>
          </cell>
          <cell r="D636" t="str">
            <v>Cobertura em telhas onduladas, sem amianto, com espessura de 4mm, fixadas por pregos, inclusive vedacao, exclusive o madeiramento, Vogatex ou similar.  Fornecimento e colocacao.</v>
          </cell>
        </row>
        <row r="637">
          <cell r="A637" t="str">
            <v>CI05300056/</v>
          </cell>
          <cell r="B637">
            <v>33.520000000000003</v>
          </cell>
          <cell r="C637" t="str">
            <v>m2</v>
          </cell>
          <cell r="D637" t="str">
            <v>Cobertura em telha portuguesa, exclusive cumeeira e madeiramento.  Fornecimento e colocacao.</v>
          </cell>
        </row>
        <row r="638">
          <cell r="A638" t="str">
            <v>CI05450262/</v>
          </cell>
          <cell r="B638">
            <v>20.64</v>
          </cell>
          <cell r="C638" t="str">
            <v>m</v>
          </cell>
          <cell r="D638" t="str">
            <v>Cumeeira para cobertura tipo Shed e Shed terminal, sem amianto, fixada por parafusos galvanizados, inclusive vedacao.  Fornecimento e colocacao.</v>
          </cell>
        </row>
        <row r="639">
          <cell r="A639" t="str">
            <v>CI05550200/</v>
          </cell>
          <cell r="B639">
            <v>13.6</v>
          </cell>
          <cell r="C639" t="str">
            <v>m2</v>
          </cell>
          <cell r="D639" t="str">
            <v>Cobertura em plastico Night and Day ou similar, liso, translucido, branco, largura de 1,45m.  Fornecimento e colocacao.</v>
          </cell>
        </row>
        <row r="640">
          <cell r="A640" t="str">
            <v>CI05750100/</v>
          </cell>
          <cell r="B640">
            <v>32.4</v>
          </cell>
          <cell r="C640" t="str">
            <v>m2</v>
          </cell>
          <cell r="D640" t="str">
            <v>Cobertura em telhas onduladas translucidas de Fiber-Glass ou similar, exclusive madeiramento.  Fornecimento e colocacao.</v>
          </cell>
        </row>
        <row r="641">
          <cell r="A641" t="str">
            <v>CI15050700/</v>
          </cell>
          <cell r="B641">
            <v>53.01</v>
          </cell>
          <cell r="C641" t="str">
            <v>m2</v>
          </cell>
          <cell r="D641" t="str">
            <v>Impermeabilzacao e isolamento termico de telhado (metalico, barro, fibrocimento, etc.) com membrana a base de asfalto plastico puro, sem cargas de minerais, com prova de densidade, alma central de polietileno de alta densidade biorientado e aluminio super</v>
          </cell>
        </row>
        <row r="642">
          <cell r="A642" t="str">
            <v>CI15050300/</v>
          </cell>
          <cell r="B642">
            <v>56.48</v>
          </cell>
          <cell r="C642" t="str">
            <v>m2</v>
          </cell>
          <cell r="D642" t="str">
            <v>Impermeabilzacao e isolamento termico de terracos, lajes, calhas e telhados com membrana a base de asfalto plastico puro, sem cargas de minerais, com prova de densidade, alma central de polietileno de alta densidade biorientado e aluminio superior gofrado</v>
          </cell>
        </row>
        <row r="643">
          <cell r="A643" t="str">
            <v>CI15050350/</v>
          </cell>
          <cell r="B643">
            <v>61.22</v>
          </cell>
          <cell r="C643" t="str">
            <v>m2</v>
          </cell>
          <cell r="D643" t="str">
            <v>Impermeabilizacao de terraco e lajes com membrana a base de asfalto puro, sem cargas minerais com prova de densidade, alma central de polietileno de alta densidade biorientado, transitable, com protecao mecanica primaria de geotextil, com tecido de polies</v>
          </cell>
        </row>
        <row r="644">
          <cell r="A644" t="str">
            <v>CI15050100/</v>
          </cell>
          <cell r="B644">
            <v>18.64</v>
          </cell>
          <cell r="C644" t="str">
            <v>m2</v>
          </cell>
          <cell r="D644" t="str">
            <v>Argamassa de protecao mecanica com espessura de 2cm, no traco 1:3, com colacao de tela.</v>
          </cell>
        </row>
        <row r="645">
          <cell r="A645" t="str">
            <v>CI15050050/</v>
          </cell>
          <cell r="B645">
            <v>24.5</v>
          </cell>
          <cell r="C645" t="str">
            <v>m2</v>
          </cell>
          <cell r="D645" t="str">
            <v>Aplicacao de 2 demaos de impermeabilizante por cristalizacao da Texas, Denver, Reax, Viapol ou similar.</v>
          </cell>
        </row>
        <row r="646">
          <cell r="A646" t="str">
            <v>CI15050950/</v>
          </cell>
          <cell r="B646">
            <v>11.82</v>
          </cell>
          <cell r="C646" t="str">
            <v>m</v>
          </cell>
          <cell r="D646" t="str">
            <v>Selante de silicone de cura neutra, a prova d'agua, com comportamento de borracha numa variacao de temperatura de 0o a 100o C.  Com preenchimento de (1,5x1,5)cm na intersecao da manta com o teto da caixa d'agua, Silastic 790 da Dow Corning ou similar.</v>
          </cell>
        </row>
        <row r="647">
          <cell r="A647" t="str">
            <v>CI05430050/</v>
          </cell>
          <cell r="B647">
            <v>90.6</v>
          </cell>
          <cell r="C647" t="str">
            <v>m2</v>
          </cell>
          <cell r="D647" t="str">
            <v>Cobertura dupla de 30mm, com telha termica, trapezoidal em aluminio, inclusive todos os acessorios necessarios a sua execucao, Bernini ou similar.  Fornecimento e colocacao, exclusive transporte.</v>
          </cell>
        </row>
        <row r="648">
          <cell r="A648" t="str">
            <v>CI10050050/</v>
          </cell>
          <cell r="B648">
            <v>200.9</v>
          </cell>
          <cell r="C648" t="str">
            <v>m3</v>
          </cell>
          <cell r="D648" t="str">
            <v>Argila expandida com granulometria fina de 2215.  Fornecimento, inclusive transporte.</v>
          </cell>
        </row>
        <row r="649">
          <cell r="A649" t="str">
            <v>CI10050053/</v>
          </cell>
          <cell r="B649">
            <v>159.72999999999999</v>
          </cell>
          <cell r="C649" t="str">
            <v>m3</v>
          </cell>
          <cell r="D649" t="str">
            <v>Argila expandida com granulometria grossa de 3222.  Fornecimento, inclusive transporte.</v>
          </cell>
        </row>
        <row r="650">
          <cell r="A650" t="str">
            <v>CI05300350/</v>
          </cell>
          <cell r="B650">
            <v>19.2</v>
          </cell>
          <cell r="C650" t="str">
            <v>m2</v>
          </cell>
          <cell r="D650" t="str">
            <v>Telhas francesas.  Fornecimento.</v>
          </cell>
        </row>
        <row r="651">
          <cell r="A651" t="str">
            <v>CI05050050/</v>
          </cell>
          <cell r="B651">
            <v>23.3</v>
          </cell>
          <cell r="C651" t="str">
            <v>m2</v>
          </cell>
          <cell r="D651" t="str">
            <v>Colocacao de madeiramento de telhas ceramicas, inclusive pregos, exclusive o fornecimento do madeiramento e das telhas.</v>
          </cell>
        </row>
        <row r="652">
          <cell r="A652" t="str">
            <v>CI05300100/</v>
          </cell>
          <cell r="B652">
            <v>34.49</v>
          </cell>
          <cell r="C652" t="str">
            <v>m2</v>
          </cell>
          <cell r="D652" t="str">
            <v>Colocacao de telhas francesas, exclusive fornecimento.</v>
          </cell>
        </row>
        <row r="653">
          <cell r="A653" t="str">
            <v>CI05500050/</v>
          </cell>
          <cell r="B653">
            <v>23.78</v>
          </cell>
          <cell r="C653" t="str">
            <v>m2</v>
          </cell>
          <cell r="D653" t="str">
            <v>Cobertura em telhas onduladas fabricadas com fibras vegetais e minerais, com espessura de 3mm, presas por pregos galvanizados, exclusive madeiramento, Onduline ou similar.  Fornecimento e colocacao.</v>
          </cell>
        </row>
        <row r="654">
          <cell r="A654" t="str">
            <v>CI05500100/</v>
          </cell>
          <cell r="B654">
            <v>27.2</v>
          </cell>
          <cell r="C654" t="str">
            <v>m</v>
          </cell>
          <cell r="D654" t="str">
            <v>Cumeeira normal, para telhas onduladas, de (0,50x0,90)m, presas por pregos galvanizados, Onduline ou similar.  Fornecimento e colocacao.</v>
          </cell>
        </row>
        <row r="655">
          <cell r="A655" t="str">
            <v>CI05550250/</v>
          </cell>
          <cell r="B655">
            <v>163.22</v>
          </cell>
          <cell r="C655" t="str">
            <v>m2</v>
          </cell>
          <cell r="D655" t="str">
            <v>Estrutura em aluminio em claraboia para chapa de policarbonato.  Fornecimento e colocacao.</v>
          </cell>
        </row>
        <row r="656">
          <cell r="A656" t="str">
            <v>CI05400250/</v>
          </cell>
          <cell r="B656">
            <v>35.18</v>
          </cell>
          <cell r="C656" t="str">
            <v>m</v>
          </cell>
          <cell r="D656" t="str">
            <v>Cumeeira em aluminio com acabamento em verniz em 1 face e pintada em outra, trapezoidal ou ondulada, medindo: (1265x600x0,8)mm, Alcoa ou similar.  Fornecimento e colocacao.</v>
          </cell>
        </row>
        <row r="657">
          <cell r="A657" t="str">
            <v>CI05400253/</v>
          </cell>
          <cell r="B657">
            <v>38.31</v>
          </cell>
          <cell r="C657" t="str">
            <v>m</v>
          </cell>
          <cell r="D657" t="str">
            <v>Cumeeira em aluminio com acabamento em verniz nas 2 faces, trapezoidal ou ondulada, medindo: (1265x600x0,8)mm, Alcoa ou similar.  Fornecimento e colocacao.</v>
          </cell>
        </row>
        <row r="658">
          <cell r="A658" t="str">
            <v>CI05400200/</v>
          </cell>
          <cell r="B658">
            <v>35.4</v>
          </cell>
          <cell r="C658" t="str">
            <v>m</v>
          </cell>
          <cell r="D658" t="str">
            <v>Contra rufo em aluminio, com acabamento em verniz em 1 face e pintada na outra, trapezoidal ou ondulada, medindo: (1500x562x0,8)mm, Alcoa ou similar.  Fornecimento e colocacao.</v>
          </cell>
        </row>
        <row r="659">
          <cell r="A659" t="str">
            <v>CI05400203/</v>
          </cell>
          <cell r="B659">
            <v>34.49</v>
          </cell>
          <cell r="C659" t="str">
            <v>m</v>
          </cell>
          <cell r="D659" t="str">
            <v>Contra rufo em aluminio, com acabamento em verniz nas 2 faces, trapezoidal ou ondulada, medindo: (1500x562x0,8)mm, Alcoa ou similar.  Fornecimento e colocacao.</v>
          </cell>
        </row>
        <row r="660">
          <cell r="A660" t="str">
            <v>CI05400353/</v>
          </cell>
          <cell r="B660">
            <v>33.880000000000003</v>
          </cell>
          <cell r="C660" t="str">
            <v>m</v>
          </cell>
          <cell r="D660" t="str">
            <v>Rufo em aluminio, com acabamento em verniz nas 2 faces, trapezoidal ou ondulada, medindo: (1265x600x0,8)mm, Alcoa ou similar.  Fornecimento e colocacao.</v>
          </cell>
        </row>
        <row r="661">
          <cell r="A661" t="str">
            <v>CI05400350/</v>
          </cell>
          <cell r="B661">
            <v>34.869999999999997</v>
          </cell>
          <cell r="C661" t="str">
            <v>m</v>
          </cell>
          <cell r="D661" t="str">
            <v>Rufo em aluminio, com acabamento em verniz em 1 face e pintada na outra, trapezoidal, medindo: (1265x600x0,8)mm, Alcoa ou similar.  Fornecimento e colocacao.</v>
          </cell>
        </row>
        <row r="662">
          <cell r="A662" t="str">
            <v>CI05050200/</v>
          </cell>
          <cell r="B662">
            <v>41.88</v>
          </cell>
          <cell r="C662" t="str">
            <v>m</v>
          </cell>
          <cell r="D662" t="str">
            <v>Peca em madeira serrada, de (7 x 20)cm, para cobertura de qualquer tipo.  Fornecimento e colocacao.</v>
          </cell>
        </row>
        <row r="663">
          <cell r="A663" t="str">
            <v>CI05300150/</v>
          </cell>
          <cell r="B663">
            <v>29.52</v>
          </cell>
          <cell r="C663" t="str">
            <v>m2</v>
          </cell>
          <cell r="D663" t="str">
            <v>Cobertura em telhas de concreto, exclusive cumeeira e madeiramento.  Fornecimento e colocacao.</v>
          </cell>
        </row>
        <row r="664">
          <cell r="A664" t="str">
            <v>CI05300303/</v>
          </cell>
          <cell r="B664">
            <v>23.35</v>
          </cell>
          <cell r="C664" t="str">
            <v>m</v>
          </cell>
          <cell r="D664" t="str">
            <v>Cumeeira para cobertura em telhas de concreto.  Fornecimento e colocacao.</v>
          </cell>
        </row>
        <row r="665">
          <cell r="A665" t="str">
            <v>CI15050900/</v>
          </cell>
          <cell r="B665">
            <v>23.37</v>
          </cell>
          <cell r="C665" t="str">
            <v>m2</v>
          </cell>
          <cell r="D665" t="str">
            <v>Revestimento formulado a partir de resinas de poliuretano protetivo sobre impermeabilizacao elastomerica, acabamento semi-brilho, resistente a abrasao, Top-Coat da Imperbras ou similar.</v>
          </cell>
        </row>
        <row r="666">
          <cell r="A666" t="str">
            <v>CI15050650/</v>
          </cell>
          <cell r="B666">
            <v>98.74</v>
          </cell>
          <cell r="C666" t="str">
            <v>m2</v>
          </cell>
          <cell r="D666" t="str">
            <v>Impermeabilizacao de lajes sem protecao mecanica a base de resinas elastomericas de poliuretano, bicomponente, aplicado e curado a frio, IMP-C (2,2 Kg/m2) da Imperbras ou similar, estruturado com uma camada de bidim (75 g/cm2).</v>
          </cell>
        </row>
        <row r="667">
          <cell r="A667" t="str">
            <v>CI10050150/</v>
          </cell>
          <cell r="B667">
            <v>10.77</v>
          </cell>
          <cell r="C667" t="str">
            <v>m2</v>
          </cell>
          <cell r="D667" t="str">
            <v>Lamina isolante refletiva, composta por Foil de Aluminio em somente uma face, unida a alma de Papel Kraft de alta densidade com adesivos especiais e uma malha protetora que atua como reforco, possui uma resina externa, Duralfoil Multi ou similar.  Forneci</v>
          </cell>
        </row>
        <row r="668">
          <cell r="A668" t="str">
            <v>CI10050153/</v>
          </cell>
          <cell r="B668">
            <v>13.32</v>
          </cell>
          <cell r="C668" t="str">
            <v>m2</v>
          </cell>
          <cell r="D668" t="str">
            <v>Lamina isolante refletiva, composta por Foil de Aluminio em ambas as faces, unidas a alma de papel kraft de alta densidade com adesivos especiais e uma malha protetora que atua como reforco, possui uma resina externa, Duralfoil Multi/2 ou similar.  Fornec</v>
          </cell>
        </row>
        <row r="669">
          <cell r="A669" t="str">
            <v>CI10050200/</v>
          </cell>
          <cell r="B669">
            <v>11.29</v>
          </cell>
          <cell r="C669" t="str">
            <v>m2</v>
          </cell>
          <cell r="D669" t="str">
            <v>Lamina isolante refletiva, composta por Foil de Aluminio em somente uma face, unida a alma de papel kraft de alta densidade com adesivos especiais e uma malha protetora que atua como reforco, possui uma resina externa,  Duralfoil Residencial branco ou sim</v>
          </cell>
        </row>
        <row r="670">
          <cell r="A670" t="str">
            <v>CI10050250/</v>
          </cell>
          <cell r="B670">
            <v>25.86</v>
          </cell>
          <cell r="C670" t="str">
            <v>m2</v>
          </cell>
          <cell r="D670" t="str">
            <v>Subcobertura em fibras continuas de polietileno de alta densidade, permeavel ao vapor e com resistencia a passagem de agua, inclusive madeiramento para contra-caibros em madeira serrada de (1,50x4,00)cm, Tyvec ou similar.  Fornecimento e instalacao.</v>
          </cell>
        </row>
        <row r="671">
          <cell r="A671" t="str">
            <v>CI05550050A</v>
          </cell>
          <cell r="B671">
            <v>69.52</v>
          </cell>
          <cell r="C671" t="str">
            <v>m2</v>
          </cell>
          <cell r="D671" t="str">
            <v>Chapa de policarbonato alveolar para caixilho com painel fixo, espessura de 10mm.  Fornecimento e colocacao.</v>
          </cell>
        </row>
        <row r="672">
          <cell r="A672" t="str">
            <v>CI15050500A</v>
          </cell>
          <cell r="B672">
            <v>28.13</v>
          </cell>
          <cell r="C672" t="str">
            <v>m2</v>
          </cell>
          <cell r="D672" t="str">
            <v>Impermeabilizacao de lajes com Hey'di Cryl ou similar, aplicado em 8 demaos e 1 tela de poliester, sobre 2 demaos de K11-SR misturado ao KZ usados com base diretamente sobre a laje, apos limpeza e regularizacao, exclusive protecao mecanica e termica.</v>
          </cell>
        </row>
        <row r="673">
          <cell r="A673" t="str">
            <v>CI10050100A</v>
          </cell>
          <cell r="B673">
            <v>160.57</v>
          </cell>
          <cell r="C673" t="str">
            <v>m2</v>
          </cell>
          <cell r="D673" t="str">
            <v>Chapa de ferro galvanizada no 11, de 3mm (1/8").  Fornecimento e instalacao.</v>
          </cell>
        </row>
        <row r="674">
          <cell r="A674" t="str">
            <v>CI10050121A</v>
          </cell>
          <cell r="B674">
            <v>73.11</v>
          </cell>
          <cell r="C674" t="str">
            <v>m2</v>
          </cell>
          <cell r="D674" t="str">
            <v>Chapa de ferro galvanizado no 18.  Fornecimento e instalacao.</v>
          </cell>
        </row>
        <row r="675">
          <cell r="A675" t="str">
            <v>CI10050300A</v>
          </cell>
          <cell r="B675">
            <v>13.37</v>
          </cell>
          <cell r="C675" t="str">
            <v>m2</v>
          </cell>
          <cell r="D675" t="str">
            <v>Tela Sombrit ou similar, com 80% de protecao.  Fornecimento e instalacao.</v>
          </cell>
        </row>
        <row r="676">
          <cell r="A676" t="str">
            <v>CI05550150A</v>
          </cell>
          <cell r="B676">
            <v>171.62</v>
          </cell>
          <cell r="C676" t="str">
            <v>m2</v>
          </cell>
          <cell r="D676" t="str">
            <v>Cobertura em chapas de acrilicos translucidos de 6mm de espessura, inclusive fixacao, exclusive estrutura.  Fornecimento e colocacao.</v>
          </cell>
        </row>
        <row r="677">
          <cell r="A677" t="str">
            <v>CI05700100/</v>
          </cell>
          <cell r="B677">
            <v>39.47</v>
          </cell>
          <cell r="C677" t="str">
            <v>m</v>
          </cell>
          <cell r="D677" t="str">
            <v>Calha de beiral, em chapa galvanizada no 26, com 25cm de desenvolvimento.  Fornecimento e colocacao.</v>
          </cell>
        </row>
        <row r="678">
          <cell r="A678" t="str">
            <v>CI05700150/</v>
          </cell>
          <cell r="B678">
            <v>28.76</v>
          </cell>
          <cell r="C678" t="str">
            <v>m</v>
          </cell>
          <cell r="D678" t="str">
            <v>Calha de platibanda ou de rincao, em chapa galvanizada no 26, com 25cm de desenvolvimento.  Fornecimento e colocacao.</v>
          </cell>
        </row>
        <row r="679">
          <cell r="A679" t="str">
            <v>CI05650050A</v>
          </cell>
          <cell r="B679">
            <v>61.87</v>
          </cell>
          <cell r="C679" t="str">
            <v>m</v>
          </cell>
          <cell r="D679" t="str">
            <v>Calha de cobre, semicircular, com 25cm de desenvolvimento, inclusive emendas soldadas.  Fornecimento e colocacao.</v>
          </cell>
        </row>
        <row r="680">
          <cell r="A680" t="str">
            <v>CI05450156A</v>
          </cell>
          <cell r="B680">
            <v>54.47</v>
          </cell>
          <cell r="C680" t="str">
            <v>m2</v>
          </cell>
          <cell r="D680" t="str">
            <v>Cobertura em telhas onduladas, sem amianto, com espessura de 8mm, nas dimensoes uteis de (2,30 x 0,50)m, fixadas por parafusos galvanizados, inclusive vedacao, exclusive o madeiramento, Modulada da Eternit ou similar.  Fornecimento e colocacao.</v>
          </cell>
        </row>
        <row r="681">
          <cell r="A681" t="str">
            <v>CI15050450A</v>
          </cell>
          <cell r="B681">
            <v>41.53</v>
          </cell>
          <cell r="C681" t="str">
            <v>m2</v>
          </cell>
          <cell r="D681" t="str">
            <v>Impermeabilizacao de caixa d'agua elevada com 2Kg de Denverlit ou similar, 0,15Kg de Denverfix ou similar, 1,50Kg de Denver LP 54 e 1,10m2 de tela de poliester, inclusive protecao mecanica.</v>
          </cell>
        </row>
        <row r="682">
          <cell r="A682" t="str">
            <v>CI20050050A</v>
          </cell>
          <cell r="B682">
            <v>33.29</v>
          </cell>
          <cell r="C682" t="str">
            <v>m2</v>
          </cell>
          <cell r="D682" t="str">
            <v>Retirada e recolocacao de telhas do tipo colonial, inclusive cumeeira e respectiva argamassa, exclusive o fornecimento do material novo.  Medida pela area coberta em projecao.</v>
          </cell>
        </row>
        <row r="683">
          <cell r="A683" t="str">
            <v>CI05430100/</v>
          </cell>
          <cell r="B683">
            <v>115.38</v>
          </cell>
          <cell r="C683" t="str">
            <v>m2</v>
          </cell>
          <cell r="D683" t="str">
            <v xml:space="preserve">Cobertura termo-isolante, dupla, tipo sanduiche, trapezoidal, de aluminio 0,43mm, para uso onde se requer conforto termico, dupla estanqueidade lateral, sem pintura, recheio de poliestireno expandido (EPS altura = 40mm) com retardante a chama e densidade </v>
          </cell>
        </row>
        <row r="684">
          <cell r="A684" t="str">
            <v>CI05550220/</v>
          </cell>
          <cell r="B684">
            <v>54.42</v>
          </cell>
          <cell r="C684" t="str">
            <v>m2</v>
          </cell>
          <cell r="D684" t="str">
            <v>Cobertura translucida, cristal, branca leitosa ou cores basicas, perfil trapezoidal ou ondulada, de resina de poliester reforcada com fibra de vidro, com aditivo estabilizante contra degradacao dos raios U.V., espessura de 1,3mm, para uso onde se requer i</v>
          </cell>
        </row>
        <row r="685">
          <cell r="A685" t="str">
            <v>CI05550223/</v>
          </cell>
          <cell r="B685">
            <v>62.63</v>
          </cell>
          <cell r="C685" t="str">
            <v>m2</v>
          </cell>
          <cell r="D685" t="str">
            <v>Cobertura translucida, cristal, branca leitosa ou cores basicas, perfil trapezoidal ou ondulada, de resina de poliester reforcada com fibra de vidro, com aditivo estabilizante contra degradacao dos raios U.V., estruturada com veu interno de poliester, esp</v>
          </cell>
        </row>
        <row r="686">
          <cell r="A686" t="str">
            <v>CI05350050A</v>
          </cell>
          <cell r="B686">
            <v>45.98</v>
          </cell>
          <cell r="C686" t="str">
            <v>m2</v>
          </cell>
          <cell r="D686" t="str">
            <v>Cobertura com chapa de aco galvanizado, pintada com tinta a po a base de poliester nas duas faces nas cores preto, branco, amarelo, cinza ou ceramica, perfil trapezoidal, espessura 0,65mm, altura de 40mm e largura util de 970mm, inclusive todos os acessor</v>
          </cell>
        </row>
        <row r="687">
          <cell r="A687" t="str">
            <v>CI05400400A</v>
          </cell>
          <cell r="B687">
            <v>38.54</v>
          </cell>
          <cell r="C687" t="str">
            <v>m2</v>
          </cell>
          <cell r="D687" t="str">
            <v>Telha de aluminio, com acabamento em verniz nas 2 faces (interna e externa), no modelo trapezoidal ou ondulada, na espessura de 0,5mm, Alcoflon ou similar.  Fornecimento e colocacao.</v>
          </cell>
        </row>
        <row r="688">
          <cell r="A688" t="str">
            <v>CI05400403A</v>
          </cell>
          <cell r="B688">
            <v>41.86</v>
          </cell>
          <cell r="C688" t="str">
            <v>m2</v>
          </cell>
          <cell r="D688" t="str">
            <v>Telha de aluminio, com acabamento em verniz em 1 face e pintado na outra, no modelo trapezoidal ou ondulada, na espessura de 0,5mm, Alcoflon ou similar.  Fornecimento e colocacao.</v>
          </cell>
        </row>
        <row r="689">
          <cell r="A689" t="str">
            <v>CI05350203/</v>
          </cell>
          <cell r="B689">
            <v>36.67</v>
          </cell>
          <cell r="C689" t="str">
            <v>m2</v>
          </cell>
          <cell r="D689" t="str">
            <v>Telha metalica CE-100, 0,65mm, perfil trapezoidal, fabricado em aco galvanizado com 270g/m2 de zinco, com largura total de 808mm, largura util de 750mm e comprimento de 6600mm, pintado por processo eletrostatico polimerizada em estufa.  Fornecimento.</v>
          </cell>
        </row>
        <row r="690">
          <cell r="A690" t="str">
            <v>CI15050125/</v>
          </cell>
          <cell r="B690">
            <v>26</v>
          </cell>
          <cell r="C690" t="str">
            <v>m2</v>
          </cell>
          <cell r="D690" t="str">
            <v>Impermeabilizacao de terracos, jardineiras, reservatorios, piscinas, coberturas e superficies metalicas com membrana flexivel aderente, de base acrilica, aplicado a frio, em quatro demaos cruzadas, nas cores branca, azul, cinza ou telha, tipo TECRYL-D3 ou</v>
          </cell>
        </row>
        <row r="691">
          <cell r="A691" t="str">
            <v>CI05550100A</v>
          </cell>
          <cell r="B691">
            <v>199.15</v>
          </cell>
          <cell r="C691" t="str">
            <v>m2</v>
          </cell>
          <cell r="D691" t="str">
            <v>Cobertura em chapa de policarbonato alveolar, na cor cristal, com 10mm de espessura, incluindo madeiramento em pecas de madeira e pilares em tubo de aco galvanizado.  Fornecimento e colocacao.</v>
          </cell>
        </row>
        <row r="692">
          <cell r="A692" t="str">
            <v>CI05050150A</v>
          </cell>
          <cell r="B692">
            <v>49.58</v>
          </cell>
          <cell r="C692" t="str">
            <v>m2</v>
          </cell>
          <cell r="D692" t="str">
            <v>Madeiramento para cobertura de telhas ceramicas, (francesa, portuguesa, duplana, colonial ou similar), constituido de cumeeira, tercas, caibros, pontaletes e ripas de madeira serrada, pregados sem tesoura, medido pela projecao horizontal.</v>
          </cell>
        </row>
        <row r="693">
          <cell r="A693" t="str">
            <v>CI05450200A</v>
          </cell>
          <cell r="B693">
            <v>61.26</v>
          </cell>
          <cell r="C693" t="str">
            <v>m2</v>
          </cell>
          <cell r="D693" t="str">
            <v>Cobertura em telhas onduladas, sem amianto, nas dimensoes uteis de (9,00 x 0,90)m, fixadas por parafusos e acessorios galvanizados, inclusive pecas complementares (rufo, placa de vedacao, pingadeira e vedacao), exclusive o madeiramento, Canalete 90 da Ete</v>
          </cell>
        </row>
        <row r="694">
          <cell r="A694" t="str">
            <v>CI15050750A</v>
          </cell>
          <cell r="B694">
            <v>40.64</v>
          </cell>
          <cell r="C694" t="str">
            <v>m2</v>
          </cell>
          <cell r="D694" t="str">
            <v>Impermeabilizacao com manta asfaltica de 3mm de espessura a base de asfalto modificado com elastomeros, estruturada com nao tecido de filamentos continuos de poliester, previamente estabilizados.  A manta devera atender a norma da ABTN 9952, classe 2, ade</v>
          </cell>
        </row>
        <row r="695">
          <cell r="A695" t="str">
            <v>CI15050200B</v>
          </cell>
          <cell r="B695">
            <v>64.540000000000006</v>
          </cell>
          <cell r="C695" t="str">
            <v>m2</v>
          </cell>
          <cell r="D695" t="str">
            <v>Impermeabilizacao de terraco a base de membrana de polietileno, de 3mm de espessura, revestimento catalitico do tipo Morter-Plas ou similar, com protecao mecanica em  argamassa de cimento e areia no traco 1:6 e com 1,5cm de espessura, inclusive nivelament</v>
          </cell>
        </row>
        <row r="696">
          <cell r="A696" t="str">
            <v>CI05370100A</v>
          </cell>
          <cell r="B696">
            <v>57.08</v>
          </cell>
          <cell r="C696" t="str">
            <v>m2</v>
          </cell>
          <cell r="D696" t="str">
            <v>Cobertura termo-isolante, dupla, tipo sanduiche, trapezoidal, de aco galvanizado 0,43mm, para uso onde se requer conforto termico, dupla estanqueidade lateral (superior/inferior) sem pintura, recheio de poliester expandido (EPS altura = 40mm) com retardan</v>
          </cell>
        </row>
        <row r="697">
          <cell r="A697" t="str">
            <v>CI05370150A</v>
          </cell>
          <cell r="B697">
            <v>64.11</v>
          </cell>
          <cell r="C697" t="str">
            <v>m2</v>
          </cell>
          <cell r="D697" t="str">
            <v xml:space="preserve">Cobertura termo-isolante, dupla, tipo sanduiche, trapezoidal, de aco galvanizado 0,43mm, para uso onde se requer conforto termico, dupla estanqueidade lateral (superior/inferior) e pintura em 1 face, recheio de poliester expandido (EPS altura = 40mm) com </v>
          </cell>
        </row>
        <row r="698">
          <cell r="A698" t="str">
            <v>CI05370200A</v>
          </cell>
          <cell r="B698">
            <v>69.62</v>
          </cell>
          <cell r="C698" t="str">
            <v>m2</v>
          </cell>
          <cell r="D698" t="str">
            <v>Cobertura termo-isolante, dupla, tipo sanduiche, trapezoidal, de aco galvanizado 0,43mm, para uso onde se requer conforto termico, dupla estanqueidade lateral (superior/inferior) e pintura nas 2 faces, recheio de poliester expandido (EPS altura = 40mm) co</v>
          </cell>
        </row>
        <row r="699">
          <cell r="A699" t="str">
            <v>CI05100150A</v>
          </cell>
          <cell r="B699">
            <v>20.28</v>
          </cell>
          <cell r="C699" t="str">
            <v>m</v>
          </cell>
          <cell r="D699" t="str">
            <v>Terca em serrada de (7,5cm x 15cm / 3" x 6"), para estrutura de telhados e coberturas.  Fornecimento e colocacao.</v>
          </cell>
        </row>
        <row r="700">
          <cell r="A700" t="str">
            <v>CI15050850B</v>
          </cell>
          <cell r="B700">
            <v>52.82</v>
          </cell>
          <cell r="C700" t="str">
            <v>m2</v>
          </cell>
          <cell r="D700" t="str">
            <v>Plaqueamento in situ para cobertura de impermeabilizacao com placas 60x60x2,5cm fundidas e revestidas com argamassa de cimento e areia no traco 1:3 juntas espacadas de 2,5cm tomadas com mastique de hibroasfalto, cimento e areia no traco 1:3.</v>
          </cell>
        </row>
        <row r="701">
          <cell r="A701" t="str">
            <v>CI05700500/</v>
          </cell>
          <cell r="B701">
            <v>66.92</v>
          </cell>
          <cell r="C701" t="str">
            <v>m</v>
          </cell>
          <cell r="D701" t="str">
            <v>Calha de beiral, em chapa galvanizada no 24, com 75cm de desenvolvimento.  Fornecimento e colocacao.</v>
          </cell>
        </row>
        <row r="702">
          <cell r="A702" t="str">
            <v>CI05600050A</v>
          </cell>
          <cell r="B702">
            <v>45.08</v>
          </cell>
          <cell r="C702" t="str">
            <v>m</v>
          </cell>
          <cell r="D702" t="str">
            <v>Calha de beiral, semicircular de PVC rigido, exclusive condutores (vide item CI 05.60.0100).  Fornecimento e colocacao.</v>
          </cell>
        </row>
        <row r="703">
          <cell r="A703" t="str">
            <v>CO05050300/</v>
          </cell>
          <cell r="B703">
            <v>38.69</v>
          </cell>
          <cell r="C703" t="str">
            <v>m</v>
          </cell>
          <cell r="D703" t="str">
            <v>Escada de madeira executada sobre terreno inclinado, com 80cm de largura minima, com reaproveitamento da madeira uma vez, compreendo montagem e desmontagem.</v>
          </cell>
        </row>
        <row r="704">
          <cell r="A704" t="str">
            <v>CO05100050/</v>
          </cell>
          <cell r="B704">
            <v>3.5</v>
          </cell>
          <cell r="C704" t="str">
            <v>m2.mes</v>
          </cell>
          <cell r="D704" t="str">
            <v>Aluguel de andaime tubular sobre sapatas fixas, formado por elementos de 1,50m de largura e de altura, considerando-se a area da projecao vertical do andaime e pago pelo tempo necessario a sua utilizacao, exclusive: transporte dos elementos do andaime, at</v>
          </cell>
        </row>
        <row r="705">
          <cell r="A705" t="str">
            <v>CO05100350/</v>
          </cell>
          <cell r="B705">
            <v>144.30000000000001</v>
          </cell>
          <cell r="C705" t="str">
            <v>un.mes</v>
          </cell>
          <cell r="D705" t="str">
            <v>Aluguel de torre-andaime tubular sobre rodizios com largura e profundidade de 1,50m e 10,50m de altura, exclusive transporte dos elementos da torre, plataforma ou passarela  de Pinho ou similar (vide item CO 05.05.0350).  Montagem e desmontagem (vide item</v>
          </cell>
        </row>
        <row r="706">
          <cell r="A706" t="str">
            <v>CO05100500/</v>
          </cell>
          <cell r="B706">
            <v>73.37</v>
          </cell>
          <cell r="C706" t="str">
            <v>un.mes</v>
          </cell>
          <cell r="D706" t="str">
            <v>Aluguel de andaime suspenso tipo pesado para servicos de revestimento, com 2m de extensao, constituido por 4 guinchos, cabos com 30m, tela protetora e demais materiais necessarios a fixacao e operacao do andaime.  Exclusive: transporte do andaime ate a ob</v>
          </cell>
        </row>
        <row r="707">
          <cell r="A707" t="str">
            <v>CO05100550/</v>
          </cell>
          <cell r="B707">
            <v>250</v>
          </cell>
          <cell r="C707" t="str">
            <v>un.mes</v>
          </cell>
          <cell r="D707" t="str">
            <v>Aluguel de andaime suspenso tipo leve, para servicos de pintura, com 3m de extensao, constituido por 2 guinchos, cabos com 45m, tela protetora, plataforma e demais materiais necessarios a fixacao e operacao de andaime.  Exclusive: transporte do andaime at</v>
          </cell>
        </row>
        <row r="708">
          <cell r="A708" t="str">
            <v>CO05150100/</v>
          </cell>
          <cell r="B708">
            <v>3.29</v>
          </cell>
          <cell r="C708" t="str">
            <v>m2</v>
          </cell>
          <cell r="D708" t="str">
            <v>Montagem e desmontagem de andaime tubular, considerando-se a area vertical recoberta.</v>
          </cell>
        </row>
        <row r="709">
          <cell r="A709" t="str">
            <v>CO05150150/</v>
          </cell>
          <cell r="B709">
            <v>15.52</v>
          </cell>
          <cell r="C709" t="str">
            <v>m</v>
          </cell>
          <cell r="D709" t="str">
            <v>Montagem e desmontagem de andaime suspenso, considerando-se a extensao horizontal das fachadas e/ou empenas.</v>
          </cell>
        </row>
        <row r="710">
          <cell r="A710" t="str">
            <v>CO05150200/</v>
          </cell>
          <cell r="B710">
            <v>26</v>
          </cell>
          <cell r="C710" t="str">
            <v>m2</v>
          </cell>
          <cell r="D710" t="str">
            <v>Desmontagem e remontagem de andaimes suspensos pendentes da estrutura.</v>
          </cell>
        </row>
        <row r="711">
          <cell r="A711" t="str">
            <v>CO05150250/</v>
          </cell>
          <cell r="B711">
            <v>1.31</v>
          </cell>
          <cell r="C711" t="str">
            <v>m2</v>
          </cell>
          <cell r="D711" t="str">
            <v>Movimentacao vertical de andaime suspenso, considerando-se uma vez a area trabalhada, em projecao vertical.</v>
          </cell>
        </row>
        <row r="712">
          <cell r="A712" t="str">
            <v>CO05150300/</v>
          </cell>
          <cell r="B712">
            <v>0.27</v>
          </cell>
          <cell r="C712" t="str">
            <v>m2</v>
          </cell>
          <cell r="D712" t="str">
            <v>Movimentacao vertical ou horizontal de plataforma ou passarela.</v>
          </cell>
        </row>
        <row r="713">
          <cell r="A713" t="str">
            <v>CO05100200/</v>
          </cell>
          <cell r="B713">
            <v>158.6</v>
          </cell>
          <cell r="C713" t="str">
            <v>un.mes</v>
          </cell>
          <cell r="D713" t="str">
            <v>Aluguel de andaime tubular, para altura de ate 15m; exclusive mao-de-obra de montagem e desmontagem, inclusive transporte.</v>
          </cell>
        </row>
        <row r="714">
          <cell r="A714" t="str">
            <v>CO05100250/</v>
          </cell>
          <cell r="B714">
            <v>199.55</v>
          </cell>
          <cell r="C714" t="str">
            <v>un.mes</v>
          </cell>
          <cell r="D714" t="str">
            <v>Aluguel de andaime tubular, para altura de 16m ate 20m; exclusive mao-de-obra de montagem e desmontagem, inclusive transporte.</v>
          </cell>
        </row>
        <row r="715">
          <cell r="A715" t="str">
            <v>CO05100300/</v>
          </cell>
          <cell r="B715">
            <v>444.55</v>
          </cell>
          <cell r="C715" t="str">
            <v>un.mes</v>
          </cell>
          <cell r="D715" t="str">
            <v>Aluguel de andaime tubular, para altura de 21m ate 50m; exclusive mao-de-obra de montagem e desmontagem, inclusive transporte.</v>
          </cell>
        </row>
        <row r="716">
          <cell r="A716" t="str">
            <v>CO05100150/</v>
          </cell>
          <cell r="B716">
            <v>32.9</v>
          </cell>
          <cell r="C716" t="str">
            <v>un.mes</v>
          </cell>
          <cell r="D716" t="str">
            <v>Aluguel de andaime tubular, para altura de ate 4m; exclusive mao-de-obra de montagem e desmontagem e transporte.</v>
          </cell>
        </row>
        <row r="717">
          <cell r="A717" t="str">
            <v>CO05150050/</v>
          </cell>
          <cell r="B717">
            <v>6.32</v>
          </cell>
          <cell r="C717" t="str">
            <v>h</v>
          </cell>
          <cell r="D717" t="str">
            <v>Montagem e desmontagem de andaime tubular.</v>
          </cell>
        </row>
        <row r="718">
          <cell r="A718" t="str">
            <v>CO05050700/</v>
          </cell>
          <cell r="B718">
            <v>235.39</v>
          </cell>
          <cell r="C718" t="str">
            <v>m</v>
          </cell>
          <cell r="D718" t="str">
            <v>Torre para guincho, com prumos de madeira serrada, prancha de (1,50x1,60)m, inclusive fornecimento do cabo, montagem e desmontagem de torre e do guincho, exclusive fornecimento do guincho.</v>
          </cell>
        </row>
        <row r="719">
          <cell r="A719" t="str">
            <v>CO10050050/</v>
          </cell>
          <cell r="B719">
            <v>54.08</v>
          </cell>
          <cell r="C719" t="str">
            <v>m2</v>
          </cell>
          <cell r="D719" t="str">
            <v>Montagem ou desmontagem de andaime tipo flutuante, com plataforma.</v>
          </cell>
        </row>
        <row r="720">
          <cell r="A720" t="str">
            <v>CO05200050/</v>
          </cell>
          <cell r="B720">
            <v>263.02</v>
          </cell>
          <cell r="C720" t="str">
            <v>un</v>
          </cell>
          <cell r="D720" t="str">
            <v>Montagem e desmontagem de elevador de obra de elementos tubulares para transporte vertical de concreto, pedra, areia e outros materiais e para elevadores com transporte vertical de materiais em cabine aberta constituidos de guincho de 10CV, cacamba automa</v>
          </cell>
        </row>
        <row r="721">
          <cell r="A721" t="str">
            <v>CO05050250/</v>
          </cell>
          <cell r="B721">
            <v>28.91</v>
          </cell>
          <cell r="C721" t="str">
            <v>m2</v>
          </cell>
          <cell r="D721" t="str">
            <v>Andaime suspenso de madeira pendente da estrutura por cabos de aco de 3/8", utilizacao das tabuas 3 vezes, toras e cabos 6 vezes, montagem e desmontagem 1 vez, inclusive plataforma de madeira serrada, e perfuracao de laje de concreto, montagem e desmontag</v>
          </cell>
        </row>
        <row r="722">
          <cell r="A722" t="str">
            <v>CO05100600A</v>
          </cell>
          <cell r="B722">
            <v>110.6</v>
          </cell>
          <cell r="C722" t="str">
            <v>m</v>
          </cell>
          <cell r="D722" t="str">
            <v>Teleferico de obra para transporte de materiais diversos encosta acima, incluindo todos os materiais para sua instalacao, exclusive aluguel guincho, talha manual e montagem e desmontagem.</v>
          </cell>
        </row>
        <row r="723">
          <cell r="A723" t="str">
            <v>CO05100100A</v>
          </cell>
          <cell r="B723">
            <v>4.2</v>
          </cell>
          <cell r="C723" t="str">
            <v>m2.mes</v>
          </cell>
          <cell r="D723" t="str">
            <v>Aluguel de andaime tubular sobre sapatas fixas, formado por elementos de 2m de largura e 1,50m de altura, considerando-se a area da projecao vertical do andaime e pago pelo tempo necessario a sua utilizacao, exclusive: transporte dos elementos do andaime,</v>
          </cell>
        </row>
        <row r="724">
          <cell r="A724" t="str">
            <v>CO05050650A</v>
          </cell>
          <cell r="B724">
            <v>11.07</v>
          </cell>
          <cell r="C724" t="str">
            <v>m2</v>
          </cell>
          <cell r="D724" t="str">
            <v>Tela para protecao de fachada, Sampa ou similar, malha de (3x3)mm, na cor azul, larguras de 1,50m ou 2,85m, 100% polipropileno.  Fornecimento e assentamento.</v>
          </cell>
        </row>
        <row r="725">
          <cell r="A725" t="str">
            <v>CO05100400A</v>
          </cell>
          <cell r="B725">
            <v>2431.67</v>
          </cell>
          <cell r="C725" t="str">
            <v>un.mes</v>
          </cell>
          <cell r="D725" t="str">
            <v>Aluguel de elevador para obra, de elementos tubulares, para transporte vertical de materiais em cabine aberta, inclusive esta, guincho de 10CV, plataforma e cabos de 16m de altura, exclusive: transporte dos elementos ate a obra.  Inclusive montagem e desm</v>
          </cell>
        </row>
        <row r="726">
          <cell r="A726" t="str">
            <v>CO05100450A</v>
          </cell>
          <cell r="B726">
            <v>2139.67</v>
          </cell>
          <cell r="C726" t="str">
            <v>un.mes</v>
          </cell>
          <cell r="D726" t="str">
            <v xml:space="preserve">Aluguel de elevador para obra, de elementos tubulares, para transporte vertical de concreto, pedra, areia e outros materiais, constituido de guincho de 10CV, cacamba automatica de 550l, funil para descarga, silo de espera de 1000l e cabos, 16m de altura, </v>
          </cell>
        </row>
        <row r="727">
          <cell r="A727" t="str">
            <v>CO05050050A</v>
          </cell>
          <cell r="B727">
            <v>12.25</v>
          </cell>
          <cell r="C727" t="str">
            <v>m3</v>
          </cell>
          <cell r="D727" t="str">
            <v>Andaime de madeira, para altura ate 7m, compreendendo montagem e desmontagem, ja considerando o reaproveitamento 3 vezes da madeira.</v>
          </cell>
        </row>
        <row r="728">
          <cell r="A728" t="str">
            <v>CO05050100A</v>
          </cell>
          <cell r="B728">
            <v>16.3</v>
          </cell>
          <cell r="C728" t="str">
            <v>m3</v>
          </cell>
          <cell r="D728" t="str">
            <v>Andaime de madeira, para altura entre 7m e 14m, compreendendo montagem e desmontagem, ja considerando o reaproveitamento 3 vezes da madeira.</v>
          </cell>
        </row>
        <row r="729">
          <cell r="A729" t="str">
            <v>CO05050350B</v>
          </cell>
          <cell r="B729">
            <v>591.16</v>
          </cell>
          <cell r="C729" t="str">
            <v>m</v>
          </cell>
          <cell r="D729" t="str">
            <v>Plano inclinado para transporte de materiais diversos encosta acima, com largura de 1,50m e cacamba 1m3, incluindo todos os materiais para sua instalacao, exclusive aluguel de guincho.</v>
          </cell>
        </row>
        <row r="730">
          <cell r="A730" t="str">
            <v>CO05050400A</v>
          </cell>
          <cell r="B730">
            <v>8.8800000000000008</v>
          </cell>
          <cell r="C730" t="str">
            <v>m2</v>
          </cell>
          <cell r="D730" t="str">
            <v>Plataforma de madeira apoiada sobre suporte, compreendendo montagem e desmontagem, ja considerando o reaproveitamento 20 vezes da madeira.</v>
          </cell>
        </row>
        <row r="731">
          <cell r="A731" t="str">
            <v>CO05050450A</v>
          </cell>
          <cell r="B731">
            <v>107.55</v>
          </cell>
          <cell r="C731" t="str">
            <v>m</v>
          </cell>
          <cell r="D731" t="str">
            <v>Plataforma de madeira para a protecao a transeuntes, em pecas de (7,5 x 15)cm e tabuas de (2,5 x 30)cm, com 2m de largura, com aproveitamento da madeira 2 vezes, incluindo a desmontagem e retirada da madeira, de acordo paragrafo 3o artigo 113 do Regulamen</v>
          </cell>
        </row>
        <row r="732">
          <cell r="A732" t="str">
            <v>CO05050500A</v>
          </cell>
          <cell r="B732">
            <v>1.32</v>
          </cell>
          <cell r="C732" t="str">
            <v>m2</v>
          </cell>
          <cell r="D732" t="str">
            <v>Plataforma ou passarela de madeira, (2,5 x 30)cm, considerando-se o aproveitamento da madeira 10 vezes, exclusive andaime ou outro suporte e movimentacao (vide item CO 05.15.0300).</v>
          </cell>
        </row>
        <row r="733">
          <cell r="A733" t="str">
            <v>CO05050550A</v>
          </cell>
          <cell r="B733">
            <v>0.66</v>
          </cell>
          <cell r="C733" t="str">
            <v>m2</v>
          </cell>
          <cell r="D733" t="str">
            <v>Plataforma ou passarela de madeira, (2,5 x 30)cm, considerando-se o aproveitamento da madeira 20 vezes, exclusive andaime e movimentacao (vide item CO 05.15.0300).</v>
          </cell>
        </row>
        <row r="734">
          <cell r="A734" t="str">
            <v>CO05050600A</v>
          </cell>
          <cell r="B734">
            <v>67.33</v>
          </cell>
          <cell r="C734" t="str">
            <v>m2</v>
          </cell>
          <cell r="D734" t="str">
            <v>Protecao para fachada com tela metalica fio no 12, malha de (3x3)cm, pregada em madeiramento formado de pecas de madeira serrada de (7,5 x 7,5)cm, colocadas na vertical com distancia de 1m e cintas horizontais de sarrafos de (2,5 x 10)cm, pregadas por gra</v>
          </cell>
        </row>
        <row r="735">
          <cell r="A735" t="str">
            <v>CO05050150A</v>
          </cell>
          <cell r="B735">
            <v>3.37</v>
          </cell>
          <cell r="C735" t="str">
            <v>m2</v>
          </cell>
          <cell r="D735" t="str">
            <v>Andaime de madeira, tabuado, sobre cavaletes, para pe direito ate 4m, ja considerando o reaproveitamento 20 vezes da madeira.  Inclusive movimentacao.</v>
          </cell>
        </row>
        <row r="736">
          <cell r="A736" t="str">
            <v>CO05050200A</v>
          </cell>
          <cell r="B736">
            <v>4.04</v>
          </cell>
          <cell r="C736" t="str">
            <v>m2</v>
          </cell>
          <cell r="D736" t="str">
            <v>Andaime de madeira, tabuado, sobre cavaletes (inclusive estes), com aproveitamento da madeira 20 vezes, inclusive movimentacao para pe direito de 4m.</v>
          </cell>
        </row>
        <row r="737">
          <cell r="A737" t="str">
            <v>CO05100475/</v>
          </cell>
          <cell r="B737">
            <v>407.86</v>
          </cell>
          <cell r="C737" t="str">
            <v>un.mes</v>
          </cell>
          <cell r="D737" t="str">
            <v>Aluguel de andaime suspenso, tipo balancin, cadeirinha ou similar, considerando cabo de aco, cordas, equipamentos de seguranca (cinto paraquedista, trava quedas, etc), acessorios de montagem e fixacao (freios, afastador, jota, barra de ligacao, etc), incl</v>
          </cell>
        </row>
        <row r="738">
          <cell r="A738" t="str">
            <v>DR05150050/</v>
          </cell>
          <cell r="B738">
            <v>41.04</v>
          </cell>
          <cell r="C738" t="str">
            <v>m</v>
          </cell>
          <cell r="D738" t="str">
            <v>Tubo de concreto simples, classe PS-1, para coletor de aguas pluviais, de 0,30m de diametro, aterro e compactacao ate a altura da geratriz superior do tubo; inclusive fornecimento do material para rejuntamento com argamassa de cimento e areia no traco 1:4</v>
          </cell>
        </row>
        <row r="739">
          <cell r="A739" t="str">
            <v>DR05150100/</v>
          </cell>
          <cell r="B739">
            <v>55.53</v>
          </cell>
          <cell r="C739" t="str">
            <v>m</v>
          </cell>
          <cell r="D739" t="str">
            <v>Tubo de concreto simples, classe PS-1, para coletor de aguas pluviais, de 0,40m de diametro, aterro e compactacao ate a altura da geratriz superior do tubo; inclusive fornecimento do material para rejuntamento com argamassa de cimento e areia no traco 1:4</v>
          </cell>
        </row>
        <row r="740">
          <cell r="A740" t="str">
            <v>DR05150150/</v>
          </cell>
          <cell r="B740">
            <v>79.599999999999994</v>
          </cell>
          <cell r="C740" t="str">
            <v>m</v>
          </cell>
          <cell r="D740" t="str">
            <v>Tubo de concreto simples, classe PS-1, para coletor de aguas pluviais, de 0,50m de diametro, aterro e compactacao ate a altura da geratriz superior do tubo; inclusive fornecimento do material para rejuntamento com argamassa de cimento e areia no traco 1:4</v>
          </cell>
        </row>
        <row r="741">
          <cell r="A741" t="str">
            <v>DR05150200/</v>
          </cell>
          <cell r="B741">
            <v>85.51</v>
          </cell>
          <cell r="C741" t="str">
            <v>m</v>
          </cell>
          <cell r="D741" t="str">
            <v>Tubo de concreto simples, classe PS-1, para coletor de aguas pluviais, de 0,60m de diametro, aterro e compactacao ate a altura da geratriz superior do tubo; inclusive fornecimento do material para rejuntamento com argamassa de cimento e areia no traco 1:4</v>
          </cell>
        </row>
        <row r="742">
          <cell r="A742" t="str">
            <v>DR05200050/</v>
          </cell>
          <cell r="B742">
            <v>70.400000000000006</v>
          </cell>
          <cell r="C742" t="str">
            <v>m</v>
          </cell>
          <cell r="D742" t="str">
            <v>Tubo de concreto armado, classe PA-1, para galerias de aguas pluviais, com diametro de 0,40m, aterro e compactacao ate a geratriz superior do tubo; inclusive fornecimento do material para rejuntamento com argamassa de cimento e areia no traco 1:4.  Fornec</v>
          </cell>
        </row>
        <row r="743">
          <cell r="A743" t="str">
            <v>DR05200100/</v>
          </cell>
          <cell r="B743">
            <v>92.01</v>
          </cell>
          <cell r="C743" t="str">
            <v>m</v>
          </cell>
          <cell r="D743" t="str">
            <v>Tubo de concreto armado, classe PA-1, para galerias de aguas pluviais, com diametro de 0,50m, aterro e compactacao ate a geratriz superior do tubo; inclusive fornecimento do material para rejuntamento com argamassa de cimento e areia no traco 1:4.  Fornec</v>
          </cell>
        </row>
        <row r="744">
          <cell r="A744" t="str">
            <v>DR05200150/</v>
          </cell>
          <cell r="B744">
            <v>106.58</v>
          </cell>
          <cell r="C744" t="str">
            <v>m</v>
          </cell>
          <cell r="D744" t="str">
            <v>Tubo de concreto armado, classe PA-1, para galerias de aguas pluviais, com diametro de 0,60m, aterro e compactacao ate a geratriz superior do tubo; inclusive fornecimento do material para rejuntamento com argamassa de cimento e areia no traco 1:4.  Fornec</v>
          </cell>
        </row>
        <row r="745">
          <cell r="A745" t="str">
            <v>DR05200200/</v>
          </cell>
          <cell r="B745">
            <v>180.68</v>
          </cell>
          <cell r="C745" t="str">
            <v>m</v>
          </cell>
          <cell r="D745" t="str">
            <v>Tubo de concreto armado, classe PA-1, para galerias de aguas pluviais, com diametro de 0,70m, aterro e compactacao ate a geratriz superior do tubo; inclusive fornecimento do material para rejuntamento com argamassa de cimento e areia no traco 1:4.  Fornec</v>
          </cell>
        </row>
        <row r="746">
          <cell r="A746" t="str">
            <v>DR05200250/</v>
          </cell>
          <cell r="B746">
            <v>165.79</v>
          </cell>
          <cell r="C746" t="str">
            <v>m</v>
          </cell>
          <cell r="D746" t="str">
            <v>Tubo de concreto armado, classe PA-1, para galerias de aguas pluviais, com diametro de 0,80m, aterro e compactacao ate a geratriz superior do tubo; inclusive fornecimento do material para rejuntamento com argamassa de cimento e areia no traco 1:4.  Fornec</v>
          </cell>
        </row>
        <row r="747">
          <cell r="A747" t="str">
            <v>DR05200300/</v>
          </cell>
          <cell r="B747">
            <v>253.82</v>
          </cell>
          <cell r="C747" t="str">
            <v>m</v>
          </cell>
          <cell r="D747" t="str">
            <v>Tubo de concreto armado, classe PA-1, para galerias de aguas pluviais, com diametro de 0,90m, aterro e compactacao ate a geratriz superior do tubo; inclusive fornecimento do material para rejuntamento com argamassa de cimento e areia no traco 1:4.  Fornec</v>
          </cell>
        </row>
        <row r="748">
          <cell r="A748" t="str">
            <v>DR05250050/</v>
          </cell>
          <cell r="B748">
            <v>73.930000000000007</v>
          </cell>
          <cell r="C748" t="str">
            <v>m</v>
          </cell>
          <cell r="D748" t="str">
            <v>Tubo de concreto armado, classe PA-2, para galerias de aguas pluviais, com diametro de 0,40m, aterro e compactacao ate a geratriz superior do tubo; inclusive fornecimento do material para rejuntamento com argamassa de cimento e areia no traco 1:4.  Fornec</v>
          </cell>
        </row>
        <row r="749">
          <cell r="A749" t="str">
            <v>DR05250100/</v>
          </cell>
          <cell r="B749">
            <v>100.89</v>
          </cell>
          <cell r="C749" t="str">
            <v>m</v>
          </cell>
          <cell r="D749" t="str">
            <v>Tubo de concreto armado, classe PA-2, para galerias de aguas pluviais, com diametro de 0,50m, aterro e compactacao ate a geratriz superior do tubo; inclusive fornecimento do material para rejuntamento com argamassa de cimento e areia no traco 1:4.  Fornec</v>
          </cell>
        </row>
        <row r="750">
          <cell r="A750" t="str">
            <v>DR05250150/</v>
          </cell>
          <cell r="B750">
            <v>113.55</v>
          </cell>
          <cell r="C750" t="str">
            <v>m</v>
          </cell>
          <cell r="D750" t="str">
            <v>Tubo de concreto armado, classe PA-2, para galerias de aguas pluviais, com diametro de 0,60m, aterro e compactacao ate a geratriz superior do tubo; inclusive fornecimento do material para rejuntamento com argamassa de cimento e areia no traco 1:4.  Fornec</v>
          </cell>
        </row>
        <row r="751">
          <cell r="A751" t="str">
            <v>DR05300100/</v>
          </cell>
          <cell r="B751">
            <v>24.39</v>
          </cell>
          <cell r="C751" t="str">
            <v>m</v>
          </cell>
          <cell r="D751" t="str">
            <v>Manilha ceramica vidrada, conforme especificacoes da CEDAE, para esgoto sanitario, aterro e compactacao ate a altura da geratriz superior do tubo, com diametro 0,15m, inclusive fornecimento do material para rejuntamento com argamassa de cimento e areia no</v>
          </cell>
        </row>
        <row r="752">
          <cell r="A752" t="str">
            <v>DR05300150/</v>
          </cell>
          <cell r="B752">
            <v>34.26</v>
          </cell>
          <cell r="C752" t="str">
            <v>m</v>
          </cell>
          <cell r="D752" t="str">
            <v>Manilha ceramica vidrada, conforme especificacoes da CEDAE, para esgoto sanitario, aterro e compactacao ate a altura da geratriz superior do tubo, com diametro 0,20m, inclusive fornecimento do material para rejuntamento com argamassa de cimento e areia no</v>
          </cell>
        </row>
        <row r="753">
          <cell r="A753" t="str">
            <v>DR05350100/</v>
          </cell>
          <cell r="B753">
            <v>26.5</v>
          </cell>
          <cell r="C753" t="str">
            <v>un</v>
          </cell>
          <cell r="D753" t="str">
            <v>Juncao de 45o ou 90o de ceramica, vibrada internamente, para esgoto, com diametro de 0,15m, inclusive fornecimento do material para rejuntamento com argamassa de cimento e areia no traco 1:4.  Fornecimento e assentamento.</v>
          </cell>
        </row>
        <row r="754">
          <cell r="A754" t="str">
            <v>DR05350050/</v>
          </cell>
          <cell r="B754">
            <v>19.46</v>
          </cell>
          <cell r="C754" t="str">
            <v>un</v>
          </cell>
          <cell r="D754" t="str">
            <v>Curva ceramica de 45o ou 90o de ceramica, vibrada internamente, para esgoto, com diametro de 0,15m, inclusive fornecimento do material para rejuntamento com argamassa de cimento e areia no traco 1:4.  Fornecimento e assentamento.</v>
          </cell>
        </row>
        <row r="755">
          <cell r="A755" t="str">
            <v>DR20050050/</v>
          </cell>
          <cell r="B755">
            <v>1134.0999999999999</v>
          </cell>
          <cell r="C755" t="str">
            <v>un</v>
          </cell>
          <cell r="D755" t="str">
            <v>Poco de visita de concreto armado de (1,00x1,00x1,40)m, para coletor de aguas pluviais de 0,40m a 0,50m de diametro, com paredes de 0,15m de espessura e base de 0,20m, sendo o concreto dosado para fck=11MPa e sendo a base revestida com argamassa de ciment</v>
          </cell>
        </row>
        <row r="756">
          <cell r="A756" t="str">
            <v>DR30100050/</v>
          </cell>
          <cell r="B756">
            <v>130.6</v>
          </cell>
          <cell r="C756" t="str">
            <v>un</v>
          </cell>
          <cell r="D756" t="str">
            <v>Caixa para registro, de alvenaria de tijolo macico (7x10x20)cm, em paredes de meia vez (0,10m), de (0,28x0,28x0,50)m, com tampa de concreto com 0,10m de espessura minima, utilizando argamassa de cimento e areia, no traco 1:4.</v>
          </cell>
        </row>
        <row r="757">
          <cell r="A757" t="str">
            <v>DR35050253/</v>
          </cell>
          <cell r="B757">
            <v>298.75</v>
          </cell>
          <cell r="C757" t="str">
            <v>un</v>
          </cell>
          <cell r="D757" t="str">
            <v>Tampao de ferro fundido completo, de 0,60m de diametro, com 175Kg, para chamines de caixa de areia ou poco de visita, assentamento com argamassa de cimento e areia no traco 1:4 em volume.  Fornecimento e assentamento.</v>
          </cell>
        </row>
        <row r="758">
          <cell r="A758" t="str">
            <v>DR35050200/</v>
          </cell>
          <cell r="B758">
            <v>278.27999999999997</v>
          </cell>
          <cell r="C758" t="str">
            <v>un</v>
          </cell>
          <cell r="D758" t="str">
            <v>Tampao de ferro fundido completo, tipo medio, com 125Kg, para  poco de visita de esgoto sanitario, assentado com argamassa de cimento e areia no traco 1:4 em volume.  Fornecimento e assentamento.</v>
          </cell>
        </row>
        <row r="759">
          <cell r="A759" t="str">
            <v>DR35100050/</v>
          </cell>
          <cell r="B759">
            <v>261.17</v>
          </cell>
          <cell r="C759" t="str">
            <v>un</v>
          </cell>
          <cell r="D759" t="str">
            <v>Grelha de ferro fundido completa, de (30x90)cm, com 135Kg, para caixa de ralo, assentada com argamassa de cimento e areia no traco 1:4.  Fornecimento e assentamento.</v>
          </cell>
        </row>
        <row r="760">
          <cell r="A760" t="str">
            <v>DR35100100/</v>
          </cell>
          <cell r="B760">
            <v>257.47000000000003</v>
          </cell>
          <cell r="C760" t="str">
            <v>un</v>
          </cell>
          <cell r="D760" t="str">
            <v>Grelha de ferro fundido completa, de (30x90)cm, com 135Kg, para caixa de ralo, articulada, assentada com argamassa de cimento e areia no traco 1:4, padrao Prefeitura-RJ.  Fornecimento e colocacao.</v>
          </cell>
        </row>
        <row r="761">
          <cell r="A761" t="str">
            <v>DR35050250/</v>
          </cell>
          <cell r="B761">
            <v>321.93</v>
          </cell>
          <cell r="C761" t="str">
            <v>un</v>
          </cell>
          <cell r="D761" t="str">
            <v>Tampao de ferro fundido completo, articulado, pesado, de 0,60m de diametro, tipo avenida, assentado com argamassa de cimento e areia no traco 1:4 em volume.  Fornecimento e assentamento.</v>
          </cell>
        </row>
        <row r="762">
          <cell r="A762" t="str">
            <v>DR35050053/</v>
          </cell>
          <cell r="B762">
            <v>191.93</v>
          </cell>
          <cell r="C762" t="str">
            <v>un</v>
          </cell>
          <cell r="D762" t="str">
            <v>Tampao de ferro fundido, articulado, de 0,60m de diametro, padrao RIOLUZ, tipo leve, assentado com argamassa de cimento e areia no traco 1:4 em volume.  Fornecimento e assentamento.</v>
          </cell>
        </row>
        <row r="763">
          <cell r="A763" t="str">
            <v>DR35050056/</v>
          </cell>
          <cell r="B763">
            <v>290.64</v>
          </cell>
          <cell r="C763" t="str">
            <v>un</v>
          </cell>
          <cell r="D763" t="str">
            <v>Tampao de ferro fundido, articulado, de 0,60m de diametro, padrao RIOLUZ, tipo pesado, assentado com argamassa de cimento e areia no traco 1:4 em volume.  Fornecimento e assentamento.</v>
          </cell>
        </row>
        <row r="764">
          <cell r="A764" t="str">
            <v>DR55050300/</v>
          </cell>
          <cell r="B764">
            <v>47.06</v>
          </cell>
          <cell r="C764" t="str">
            <v>m</v>
          </cell>
          <cell r="D764" t="str">
            <v>Dreno de tubos de concreto, sem armadura, de 0,30m de diametro, perfurado ou nao, assentados em drenos de pedra britada, inclusive reaterro e exclusive escavacao.</v>
          </cell>
        </row>
        <row r="765">
          <cell r="A765" t="str">
            <v>DR55050203/</v>
          </cell>
          <cell r="B765">
            <v>10.34</v>
          </cell>
          <cell r="C765" t="str">
            <v>m</v>
          </cell>
          <cell r="D765" t="str">
            <v>Dreno em tubo de PVC rigido, diametro de 3", para viadutos, inclusive fornecimento do tubo, exclusive perfuracao e colagem.</v>
          </cell>
        </row>
        <row r="766">
          <cell r="A766" t="str">
            <v>DR55050206/</v>
          </cell>
          <cell r="B766">
            <v>15.03</v>
          </cell>
          <cell r="C766" t="str">
            <v>m</v>
          </cell>
          <cell r="D766" t="str">
            <v>Dreno em tubo de PVC rigido, diametro de 4", para viadutos, inclusive fornecimento do tubo, exclusive perfuracao e colagem.</v>
          </cell>
        </row>
        <row r="767">
          <cell r="A767" t="str">
            <v>DR55050500/</v>
          </cell>
          <cell r="B767">
            <v>86.29</v>
          </cell>
          <cell r="C767" t="str">
            <v>m3</v>
          </cell>
          <cell r="D767" t="str">
            <v>Enrocamento com  pedra-de-mao jogada, inclusive fornecimento desta.</v>
          </cell>
        </row>
        <row r="768">
          <cell r="A768" t="str">
            <v>DR55050503/</v>
          </cell>
          <cell r="B768">
            <v>102.73</v>
          </cell>
          <cell r="C768" t="str">
            <v>m3</v>
          </cell>
          <cell r="D768" t="str">
            <v>Enrocamento com  pedra-de-mao arrumada, inclusive fornecimento desta.</v>
          </cell>
        </row>
        <row r="769">
          <cell r="A769" t="str">
            <v>DR55100250/</v>
          </cell>
          <cell r="B769">
            <v>4231.2</v>
          </cell>
          <cell r="C769" t="str">
            <v>m</v>
          </cell>
          <cell r="D769" t="str">
            <v>Fornecimento de chapas, parafusos, porcas, e ferramentas necessarias a montagem de  bueiro simples, multi-plate circular, com 3,05m de diametro, sendo a chapa, revestida com Epoxi, com 2,65mm de espessura, Armco ou similar.</v>
          </cell>
        </row>
        <row r="770">
          <cell r="A770" t="str">
            <v>DR55050250/</v>
          </cell>
          <cell r="B770">
            <v>14.01</v>
          </cell>
          <cell r="C770" t="str">
            <v>m</v>
          </cell>
          <cell r="D770" t="str">
            <v>Dreno profundo em tubo plastico perfurado, 2 1/2" de diametro, inclusive tela de nylon e fornecimento dos materiais; exclusive perfuracao do terreno.</v>
          </cell>
        </row>
        <row r="771">
          <cell r="A771" t="str">
            <v>DR55050350/</v>
          </cell>
          <cell r="B771">
            <v>5.85</v>
          </cell>
          <cell r="C771" t="str">
            <v>m2</v>
          </cell>
          <cell r="D771" t="str">
            <v>Dreno vertical no paramento interno de muros de arrimo, executado em prismas de (0,25x0,25)m de secao, cheios de brita no 3, admitindo as Barbacas espacadas de 1,50m verticalmente e 2m horizontalmente, medindo-se o servico pela area do muro.</v>
          </cell>
        </row>
        <row r="772">
          <cell r="A772" t="str">
            <v>DR05050050/</v>
          </cell>
          <cell r="B772">
            <v>20.079999999999998</v>
          </cell>
          <cell r="C772" t="str">
            <v>un</v>
          </cell>
          <cell r="D772" t="str">
            <v>Tampao de ferro fundido, tipo quadrado ate (25x25)cm, assentado com argamassa de cimento e areia no traco 1:4 em volume, exclusive o tampao.  Assentamento.</v>
          </cell>
        </row>
        <row r="773">
          <cell r="A773" t="str">
            <v>DR15150050/</v>
          </cell>
          <cell r="B773">
            <v>45.64</v>
          </cell>
          <cell r="C773" t="str">
            <v>un</v>
          </cell>
          <cell r="D773" t="str">
            <v>Registro de gaveta de ferro fundido com flanges; inclusive fornecimento do material para junta de chumbo e parafusos, com diametro de 50mm.  Assentamento, sem fornecimento.</v>
          </cell>
        </row>
        <row r="774">
          <cell r="A774" t="str">
            <v>DR15150053/</v>
          </cell>
          <cell r="B774">
            <v>63.94</v>
          </cell>
          <cell r="C774" t="str">
            <v>un</v>
          </cell>
          <cell r="D774" t="str">
            <v>Registro de gaveta de ferro fundido com flanges; inclusive fornecimento do material para junta de chumbo e parafusos, com diametro de 75mm.  Assentamento, sem fornecimento.</v>
          </cell>
        </row>
        <row r="775">
          <cell r="A775" t="str">
            <v>DR15150056/</v>
          </cell>
          <cell r="B775">
            <v>93.21</v>
          </cell>
          <cell r="C775" t="str">
            <v>un</v>
          </cell>
          <cell r="D775" t="str">
            <v>Registro de gaveta de ferro fundido com flanges; inclusive fornecimento do material para junta de chumbo e parafusos, com diametro de 100mm.  Assentamento, sem fornecimento.</v>
          </cell>
        </row>
        <row r="776">
          <cell r="A776" t="str">
            <v>DR15150065/</v>
          </cell>
          <cell r="B776">
            <v>193.57</v>
          </cell>
          <cell r="C776" t="str">
            <v>un</v>
          </cell>
          <cell r="D776" t="str">
            <v>Registro de gaveta de ferro fundido com flanges; inclusive fornecimento do material para junta de chumbo e parafusos, com diametro de 300mm.  Assentamento, sem fornecimento.</v>
          </cell>
        </row>
        <row r="777">
          <cell r="A777" t="str">
            <v>DR35050150/</v>
          </cell>
          <cell r="B777">
            <v>270.31</v>
          </cell>
          <cell r="C777" t="str">
            <v>un</v>
          </cell>
          <cell r="D777" t="str">
            <v>Tampao de ferro fundido completo, de 0,40m a 0,60m de diametro, com 125Kg, para caixa de registro, assentamento com argamassa de cimento e areia no traco 1:3 em volume.  Fornecimento e assentamento.</v>
          </cell>
        </row>
        <row r="778">
          <cell r="A778" t="str">
            <v>DR35100153/</v>
          </cell>
          <cell r="B778">
            <v>65.319999999999993</v>
          </cell>
          <cell r="C778" t="str">
            <v>m</v>
          </cell>
          <cell r="D778" t="str">
            <v>Grelha de ferro fundido, para canaleta, com 0,30m de largura.  Fornecimento e colocacao.</v>
          </cell>
        </row>
        <row r="779">
          <cell r="A779" t="str">
            <v>DR55050053/</v>
          </cell>
          <cell r="B779">
            <v>83.71</v>
          </cell>
          <cell r="C779" t="str">
            <v>m3</v>
          </cell>
          <cell r="D779" t="str">
            <v>Camada vertical drenante feita com pedra britada, inclusive fornecimento do material.</v>
          </cell>
        </row>
        <row r="780">
          <cell r="A780" t="str">
            <v>DR35050050/</v>
          </cell>
          <cell r="B780">
            <v>77.180000000000007</v>
          </cell>
          <cell r="C780" t="str">
            <v>un</v>
          </cell>
          <cell r="D780" t="str">
            <v>Tampao de ferro fundido articulado, de 30cm de diametro, padrao RIOLUZ/CET-RIO, assentado com argamassa de cimento e areia no traco 1:4 em volume.  Fornecimento e assentamento.</v>
          </cell>
        </row>
        <row r="781">
          <cell r="A781" t="str">
            <v>DR10150853/</v>
          </cell>
          <cell r="B781">
            <v>189.72</v>
          </cell>
          <cell r="C781" t="str">
            <v>un</v>
          </cell>
          <cell r="D781" t="str">
            <v>Te de ferro fundido ductil, pintado interna e externamente com tinta betuminosa, com 3 bolsas, inclusive fornecimento do material para junta (anel de borracha), com diametro nominal de (80x80)mm.  Fornecimento e assentamento.</v>
          </cell>
        </row>
        <row r="782">
          <cell r="A782" t="str">
            <v>DR10150859/</v>
          </cell>
          <cell r="B782">
            <v>273.77999999999997</v>
          </cell>
          <cell r="C782" t="str">
            <v>un</v>
          </cell>
          <cell r="D782" t="str">
            <v>Te de ferro fundido ductil, pintado interna e externamente com tinta betuminosa, com 3 bolsas, inclusive fornecimento do material para junta (anel de borracha), com diametro nominal de (100x80)mm.  Fornecimento e assentamento.</v>
          </cell>
        </row>
        <row r="783">
          <cell r="A783" t="str">
            <v>DR10150862/</v>
          </cell>
          <cell r="B783">
            <v>278.68</v>
          </cell>
          <cell r="C783" t="str">
            <v>un</v>
          </cell>
          <cell r="D783" t="str">
            <v>Te de ferro fundido ductil, pintado interna e externamente com tinta betuminosa, com 3 bolsas, inclusive fornecimento do material para junta (anel de borracha), com diametro nominal de (100x100)mm.  Fornecimento e assentamento.</v>
          </cell>
        </row>
        <row r="784">
          <cell r="A784" t="str">
            <v>DR10150868/</v>
          </cell>
          <cell r="B784">
            <v>323.27999999999997</v>
          </cell>
          <cell r="C784" t="str">
            <v>un</v>
          </cell>
          <cell r="D784" t="str">
            <v>Te de ferro fundido ductil, pintado interna e externamente com tinta betuminosa, com 3 bolsas, inclusive fornecimento do material para junta (anel de borracha), com diametro nominal de (150x80)mm.  Fornecimento e assentamento.</v>
          </cell>
        </row>
        <row r="785">
          <cell r="A785" t="str">
            <v>DR10150871/</v>
          </cell>
          <cell r="B785">
            <v>338.68</v>
          </cell>
          <cell r="C785" t="str">
            <v>un</v>
          </cell>
          <cell r="D785" t="str">
            <v>Te de ferro fundido ductil, pintado interna e externamente com tinta betuminosa, com 3 bolsas, inclusive fornecimento do material para junta (anel de borracha), com diametro nominal de (150x100)mm.  Fornecimento e assentamento.</v>
          </cell>
        </row>
        <row r="786">
          <cell r="A786" t="str">
            <v>DR10150874/</v>
          </cell>
          <cell r="B786">
            <v>374</v>
          </cell>
          <cell r="C786" t="str">
            <v>un</v>
          </cell>
          <cell r="D786" t="str">
            <v>Te de ferro fundido ductil, pintado interna e externamente com tinta betuminosa, com 3 bolsas, inclusive fornecimento do material para junta (anel de borracha), com diametro nominal de (150x150)mm.  Fornecimento e assentamento.</v>
          </cell>
        </row>
        <row r="787">
          <cell r="A787" t="str">
            <v>DR10150877/</v>
          </cell>
          <cell r="B787">
            <v>600.36</v>
          </cell>
          <cell r="C787" t="str">
            <v>un</v>
          </cell>
          <cell r="D787" t="str">
            <v>Te de ferro fundido ductil, pintado interna e externamente com tinta betuminosa, com 3 bolsas, inclusive fornecimento do material para junta (anel de borracha), com diametro nominal de (200x100)mm.  Fornecimento e assentamento.</v>
          </cell>
        </row>
        <row r="788">
          <cell r="A788" t="str">
            <v>DR10150880/</v>
          </cell>
          <cell r="B788">
            <v>656.02</v>
          </cell>
          <cell r="C788" t="str">
            <v>un</v>
          </cell>
          <cell r="D788" t="str">
            <v>Te de ferro fundido ductil, pintado interna e externamente com tinta betuminosa, com 3 bolsas, inclusive fornecimento do material para junta (anel de borracha), com diametro nominal de (200x200)mm.  Fornecimento e assentamento.</v>
          </cell>
        </row>
        <row r="789">
          <cell r="A789" t="str">
            <v>DR10150883/</v>
          </cell>
          <cell r="B789">
            <v>753.56</v>
          </cell>
          <cell r="C789" t="str">
            <v>un</v>
          </cell>
          <cell r="D789" t="str">
            <v>Te de ferro fundido ductil, pintado interna e externamente com tinta betuminosa, com 3 bolsas, inclusive fornecimento do material para junta (anel de borracha), com diametro nominal de (250x250)mm.  Fornecimento e assentamento.</v>
          </cell>
        </row>
        <row r="790">
          <cell r="A790" t="str">
            <v>DR10150656/</v>
          </cell>
          <cell r="B790">
            <v>118.3</v>
          </cell>
          <cell r="C790" t="str">
            <v>un</v>
          </cell>
          <cell r="D790" t="str">
            <v>Reducao de ferro fundido ductil, pintada interna e externamente com tinta betuminosa, com ponta e bolsa, inclusive fornecimento do material para junta (anel de borracha), com diametro nominal de (100x80)mm.  Fornecimento e assentamento.</v>
          </cell>
        </row>
        <row r="791">
          <cell r="A791" t="str">
            <v>DR10150659/</v>
          </cell>
          <cell r="B791">
            <v>152.53</v>
          </cell>
          <cell r="C791" t="str">
            <v>un</v>
          </cell>
          <cell r="D791" t="str">
            <v>Reducao de ferro fundido ductil, pintada interna e externamente com tinta betuminosa, com ponta e bolsa, inclusive fornecimento do material para junta (anel de borracha), com diametro nominal de (150x80)mm.  Fornecimento e assentamento.</v>
          </cell>
        </row>
        <row r="792">
          <cell r="A792" t="str">
            <v>DR10150662/</v>
          </cell>
          <cell r="B792">
            <v>165.68</v>
          </cell>
          <cell r="C792" t="str">
            <v>un</v>
          </cell>
          <cell r="D792" t="str">
            <v>Reducao de ferro fundido ductil, pintada interna e externamente com tinta betuminosa, com ponta e bolsa, inclusive fornecimento do material para junta (anel de borracha), com diametro nominal de (150x100)mm.  Fornecimento e assentamento.</v>
          </cell>
        </row>
        <row r="793">
          <cell r="A793" t="str">
            <v>DR10150665/</v>
          </cell>
          <cell r="B793">
            <v>348.4</v>
          </cell>
          <cell r="C793" t="str">
            <v>un</v>
          </cell>
          <cell r="D793" t="str">
            <v>Reducao de ferro fundido ductil, pintada interna e externamente com tinta betuminosa, com ponta e bolsa, inclusive fornecimento do material para junta (anel de borracha), com diametro nominal de (200x100)mm.  Fornecimento e assentamento.</v>
          </cell>
        </row>
        <row r="794">
          <cell r="A794" t="str">
            <v>DR10150669/</v>
          </cell>
          <cell r="B794">
            <v>370.9</v>
          </cell>
          <cell r="C794" t="str">
            <v>un</v>
          </cell>
          <cell r="D794" t="str">
            <v>Reducao de ferro fundido ductil, pintada interna e externamente com tinta betuminosa, com ponta e bolsa, inclusive fornecimento do material para junta (anel de borracha), com diametro nominal de (200x150)mm.  Fornecimento e assentamento.</v>
          </cell>
        </row>
        <row r="795">
          <cell r="A795" t="str">
            <v>DR10150050/</v>
          </cell>
          <cell r="B795">
            <v>63.35</v>
          </cell>
          <cell r="C795" t="str">
            <v>un</v>
          </cell>
          <cell r="D795" t="str">
            <v>Cap de ferro fundido ductil, pintado interna e externamente com tinta betuminosa, com uma bolsa, inclusive fornecimento do material para junta (anel de borracha), com diametro de 80mm.  Fornecimento e assentamento.</v>
          </cell>
        </row>
        <row r="796">
          <cell r="A796" t="str">
            <v>DR10150053/</v>
          </cell>
          <cell r="B796">
            <v>75.62</v>
          </cell>
          <cell r="C796" t="str">
            <v>un</v>
          </cell>
          <cell r="D796" t="str">
            <v>Cap de ferro fundido ductil, pintado interna e externamente com tinta betuminosa, com uma bolsa, inclusive fornecimento do material para junta (anel de borracha), com diametro de 100mm.  Fornecimento e assentamento.</v>
          </cell>
        </row>
        <row r="797">
          <cell r="A797" t="str">
            <v>DR10150056/</v>
          </cell>
          <cell r="B797">
            <v>116.18</v>
          </cell>
          <cell r="C797" t="str">
            <v>un</v>
          </cell>
          <cell r="D797" t="str">
            <v>Cap de ferro fundido ductil, pintado interna e externamente com tinta betuminosa, com uma bolsa, inclusive fornecimento do material para junta (anel de borracha), com diametro de 150mm.  Fornecimento e assentamento.</v>
          </cell>
        </row>
        <row r="798">
          <cell r="A798" t="str">
            <v>DR10150303/</v>
          </cell>
          <cell r="B798">
            <v>158.19</v>
          </cell>
          <cell r="C798" t="str">
            <v>un</v>
          </cell>
          <cell r="D798" t="str">
            <v>Extremidade de ferro fundido ductil, pintado internamente e externamente com tinta betuminosa, com 1 flange e 1 bolsa, inclusive fornecimento do material para junta (arruela, parafusos, anel de borracha), com diametro de 80mm.  Fornecimento e assentamento</v>
          </cell>
        </row>
        <row r="799">
          <cell r="A799" t="str">
            <v>DR10150306/</v>
          </cell>
          <cell r="B799">
            <v>182.69</v>
          </cell>
          <cell r="C799" t="str">
            <v>un</v>
          </cell>
          <cell r="D799" t="str">
            <v>Extremidade de ferro fundido ductil, pintado internamente e externamente com tinta betuminosa, com 1 flange e 1 bolsa, inclusive fornecimento do material para junta (arruela, parafusos, anel de borracha), com diametro de 100mm.  Fornecimento e assentament</v>
          </cell>
        </row>
        <row r="800">
          <cell r="A800" t="str">
            <v>DR10150309/</v>
          </cell>
          <cell r="B800">
            <v>314.45</v>
          </cell>
          <cell r="C800" t="str">
            <v>un</v>
          </cell>
          <cell r="D800" t="str">
            <v>Extremidade de ferro fundido ductil, pintado internamente e externamente com tinta betuminosa, com 1 flange e 1 bolsa, inclusive fornecimento do material para junta (arruela, parafusos, anel de borracha), com diametro de 150mm.  Fornecimento e assentament</v>
          </cell>
        </row>
        <row r="801">
          <cell r="A801" t="str">
            <v>DR10150312/</v>
          </cell>
          <cell r="B801">
            <v>386.88</v>
          </cell>
          <cell r="C801" t="str">
            <v>un</v>
          </cell>
          <cell r="D801" t="str">
            <v>Extremidade de ferro fundido ductil, pintado internamente e externamente com tinta betuminosa, com 1 flange e 1bolsa, inclusive fornecimento do material para junta (arruela, parafusos, anel de borracha), com diametro de 200mm.  Fornecimento e assentamento</v>
          </cell>
        </row>
        <row r="802">
          <cell r="A802" t="str">
            <v>DR10150315/</v>
          </cell>
          <cell r="B802">
            <v>478.56</v>
          </cell>
          <cell r="C802" t="str">
            <v>un</v>
          </cell>
          <cell r="D802" t="str">
            <v>Extremidade de ferro fundido ductil, pintado internamente e externamente com tinta betuminosa, com 1 flange e 1 bolsa, inclusive fornecimento do material para junta (arruela, parafusos, anel de borracha), com diametro de 250mm.  Fornecimento e assentament</v>
          </cell>
        </row>
        <row r="803">
          <cell r="A803" t="str">
            <v>DR10150200/</v>
          </cell>
          <cell r="B803">
            <v>113.11</v>
          </cell>
          <cell r="C803" t="str">
            <v>un</v>
          </cell>
          <cell r="D803" t="str">
            <v>Curva de 90o de ferro fundido ductil, pintada interna e externamente com tinta betuminosa, com 2 flanges, inclusive  fornecimento do material para junta (arruela de borracha, parafusos com porca), com diametro de 50mm.  Fornecimento e assentamento.</v>
          </cell>
        </row>
        <row r="804">
          <cell r="A804" t="str">
            <v>DR10150203/</v>
          </cell>
          <cell r="B804">
            <v>196.5</v>
          </cell>
          <cell r="C804" t="str">
            <v>un</v>
          </cell>
          <cell r="D804" t="str">
            <v>Curva de 90o de ferro fundido ductil, pintada interna e externamente com tinta betuminosa, com 2 flanges, inclusive fornecimento do material para junta (arruela de borracha, parafusos com porca), com diametro de 80mm.  Fornecimento e assentamento.</v>
          </cell>
        </row>
        <row r="805">
          <cell r="A805" t="str">
            <v>DR10150206/</v>
          </cell>
          <cell r="B805">
            <v>239.95</v>
          </cell>
          <cell r="C805" t="str">
            <v>un</v>
          </cell>
          <cell r="D805" t="str">
            <v>Curva de 90o de ferro fundido ductil, pintada interna e externamente com tinta betuminosa, com 2 flanges, inclusive  fornecimento do material para junta (arruela de borracha, parafusos com porca), com diametro de 100mm.  Fornecimento e assentamento.</v>
          </cell>
        </row>
        <row r="806">
          <cell r="A806" t="str">
            <v>DR10150209/</v>
          </cell>
          <cell r="B806">
            <v>423.17</v>
          </cell>
          <cell r="C806" t="str">
            <v>un</v>
          </cell>
          <cell r="D806" t="str">
            <v>Curva de 90o de ferro fundido ductil, pintada interna e externamente com tinta betuminosa, com 2 flanges, inclusive fornecimento do material para junta (arruela de borracha, parafusos com porca), com diametro de 150mm.  Fornecimento e assentamento.</v>
          </cell>
        </row>
        <row r="807">
          <cell r="A807" t="str">
            <v>DR10150212/</v>
          </cell>
          <cell r="B807">
            <v>558.33000000000004</v>
          </cell>
          <cell r="C807" t="str">
            <v>un</v>
          </cell>
          <cell r="D807" t="str">
            <v>Curva de 90o de ferro fundido ductil, pintada interna e externamente com tinta betuminosa, com 2 flanges, inclusive fornecimento do material para junta (arruela de borracha, parafusos com porca), com diametro de 200mm.  Fornecimento e assentamento.</v>
          </cell>
        </row>
        <row r="808">
          <cell r="A808" t="str">
            <v>DR10150215/</v>
          </cell>
          <cell r="B808">
            <v>971.43</v>
          </cell>
          <cell r="C808" t="str">
            <v>un</v>
          </cell>
          <cell r="D808" t="str">
            <v>Curva de 90o de ferro fundido ductil, pintada interna e externamente com tinta betuminosa, com 2 flanges, inclusive fornecimento do material para junta (arruela de borracha, parafusos com porca), com diametro de 250mm.  Fornecimento e assentamento.</v>
          </cell>
        </row>
        <row r="809">
          <cell r="A809" t="str">
            <v>DR10150253/</v>
          </cell>
          <cell r="B809">
            <v>176.97</v>
          </cell>
          <cell r="C809" t="str">
            <v>un</v>
          </cell>
          <cell r="D809" t="str">
            <v>Curva de 45o de ferro fundido ductil, pintada interna e externamente com tinta betuminosa, com 2 flanges, inclusive fornecimento do material para junta (arruela de borracha, parafusos com porca), com diametro de 80mm.  Fornecimento e assentamento.</v>
          </cell>
        </row>
        <row r="810">
          <cell r="A810" t="str">
            <v>DR10150256/</v>
          </cell>
          <cell r="B810">
            <v>244.45</v>
          </cell>
          <cell r="C810" t="str">
            <v>un</v>
          </cell>
          <cell r="D810" t="str">
            <v>Curva de 45o de ferro fundido ductil, pintada interna e externamente com tinta betuminosa, com 2 flanges, inclusive fornecimento do material para junta (arruela de borracha, parafusos com porca), com diametro de 100mm.  Fornecimento e assentamento.</v>
          </cell>
        </row>
        <row r="811">
          <cell r="A811" t="str">
            <v>DR10150259/</v>
          </cell>
          <cell r="B811">
            <v>378.84</v>
          </cell>
          <cell r="C811" t="str">
            <v>un</v>
          </cell>
          <cell r="D811" t="str">
            <v>Curva de 45o de ferro fundido ductil, pintada interna e externamente com tinta betuminosa, com 2 flanges, inclusive fornecimento do material para junta (arruela de borracha, parafusos com porca), com diametro de 150mm.  Fornecimento e assentamento.</v>
          </cell>
        </row>
        <row r="812">
          <cell r="A812" t="str">
            <v>DR10150262/</v>
          </cell>
          <cell r="B812">
            <v>503.89</v>
          </cell>
          <cell r="C812" t="str">
            <v>un</v>
          </cell>
          <cell r="D812" t="str">
            <v>Curva de 45o de ferro fundido ductil, pintada interna e externamente com tinta betuminosa, com 2 flanges, inclusive fornecimento do material para junta (arruela de borracha, parafusos com porca), com diametro de 200mm.  Fornecimento e assentamento.</v>
          </cell>
        </row>
        <row r="813">
          <cell r="A813" t="str">
            <v>DR10150265/</v>
          </cell>
          <cell r="B813">
            <v>1047.71</v>
          </cell>
          <cell r="C813" t="str">
            <v>un</v>
          </cell>
          <cell r="D813" t="str">
            <v>Curva de 45o de ferro fundido ductil, pintada interna e externamente com tinta betuminosa, com 2 flanges, inclusive fornecimento do material para junta (arruela de borracha, parafusos com porca), com diametro de 250mm.  Fornecimento e assentamento.</v>
          </cell>
        </row>
        <row r="814">
          <cell r="A814" t="str">
            <v>DR10150268/</v>
          </cell>
          <cell r="B814">
            <v>1457.41</v>
          </cell>
          <cell r="C814" t="str">
            <v>un</v>
          </cell>
          <cell r="D814" t="str">
            <v>Curva de 45o de ferro fundido ductil, pintada interna e externamente com tinta betuminosa, com 2 flanges, inclusive fornecimento do material para junta (arruela de borracha, parafusos com porca), com diametro de 300mm.  Fornecimento e assentamento.</v>
          </cell>
        </row>
        <row r="815">
          <cell r="A815" t="str">
            <v>DR10150900/</v>
          </cell>
          <cell r="B815">
            <v>275.69</v>
          </cell>
          <cell r="C815" t="str">
            <v>un</v>
          </cell>
          <cell r="D815" t="str">
            <v>Te de ferro fundido ductil, pintado interna e externamente com tinta betuminosa, com 3 flanges, inclusive fornecimento do material para junta (arruela de borracha, parafusos com porca), com diametro de (80x50)mm.  Fornecimento e assentamento.</v>
          </cell>
        </row>
        <row r="816">
          <cell r="A816" t="str">
            <v>DR10150903/</v>
          </cell>
          <cell r="B816">
            <v>301.35000000000002</v>
          </cell>
          <cell r="C816" t="str">
            <v>un</v>
          </cell>
          <cell r="D816" t="str">
            <v>Te de ferro fundido ductil, pintado interna e externamente com tinta betuminosa, com 3 flanges, inclusive fornecimento do material para junta (arruela de borracha, parafusos com porca), com diametro de (80x80)mm.  Fornecimento e assentamento.</v>
          </cell>
        </row>
        <row r="817">
          <cell r="A817" t="str">
            <v>DR10150906/</v>
          </cell>
          <cell r="B817">
            <v>358.83</v>
          </cell>
          <cell r="C817" t="str">
            <v>un</v>
          </cell>
          <cell r="D817" t="str">
            <v>Te de ferro fundido ductil, pintado interna e externamente com tinta betuminosa, com 3 flanges, inclusive fornecimento do material para junta (arruela de borracha, parafusos com porca), com diametro de (100x50)mm.  Fornecimento e assentamento.</v>
          </cell>
        </row>
        <row r="818">
          <cell r="A818" t="str">
            <v>DR10150909/</v>
          </cell>
          <cell r="B818">
            <v>496.9</v>
          </cell>
          <cell r="C818" t="str">
            <v>un</v>
          </cell>
          <cell r="D818" t="str">
            <v>Te de ferro fundido ductil, pintado interna e externamente com tinta betuminosa, com 3 flanges, inclusive fornecimento do material para junta (arruela de borracha, parafusos com porca), com diametro de (100x100)mm.  Fornecimento e assentamento.</v>
          </cell>
        </row>
        <row r="819">
          <cell r="A819" t="str">
            <v>DR10150912/</v>
          </cell>
          <cell r="B819">
            <v>786.5</v>
          </cell>
          <cell r="C819" t="str">
            <v>un</v>
          </cell>
          <cell r="D819" t="str">
            <v>Te de ferro fundido ductil, pintado interna e externamente com tinta betuminosa, com 3 flanges, inclusive fornecimento do material para junta (arruela de borracha, parafusos com porca), com diametro de (150x80)mm.  Fornecimento e assentamento.</v>
          </cell>
        </row>
        <row r="820">
          <cell r="A820" t="str">
            <v>DR10150915/</v>
          </cell>
          <cell r="B820">
            <v>736.54</v>
          </cell>
          <cell r="C820" t="str">
            <v>un</v>
          </cell>
          <cell r="D820" t="str">
            <v>Te de ferro fundido ductil, pintado interna e externamente com tinta betuminosa, com 3 flanges, inclusive fornecimento do material para junta (arruela de borracha, parafusos com porca), com diametro de (150x100)mm.  Fornecimento e assentamento.</v>
          </cell>
        </row>
        <row r="821">
          <cell r="A821" t="str">
            <v>DR10150918/</v>
          </cell>
          <cell r="B821">
            <v>770.99</v>
          </cell>
          <cell r="C821" t="str">
            <v>un</v>
          </cell>
          <cell r="D821" t="str">
            <v>Te de ferro fundido ductil, pintado interna e externamente com tinta betuminosa, com 3 flanges, inclusive fornecimento do material para junta (arruela de borracha, parafusos com porca), com diametro de (150x150)mm.  Fornecimento e assentamento.</v>
          </cell>
        </row>
        <row r="822">
          <cell r="A822" t="str">
            <v>DR10150921/</v>
          </cell>
          <cell r="B822">
            <v>1028.3800000000001</v>
          </cell>
          <cell r="C822" t="str">
            <v>un</v>
          </cell>
          <cell r="D822" t="str">
            <v>Te de ferro fundido ductil, pintado interna e externamente com tinta betuminosa, com 3 flanges, inclusive fornecimento do material para junta (arruela de borracha, parafusos com porca), com diametro de (200x80)mm.  Fornecimento e assentamento.</v>
          </cell>
        </row>
        <row r="823">
          <cell r="A823" t="str">
            <v>DR10150924/</v>
          </cell>
          <cell r="B823">
            <v>983.62</v>
          </cell>
          <cell r="C823" t="str">
            <v>un</v>
          </cell>
          <cell r="D823" t="str">
            <v>Te de ferro fundido ductil, pintado interna e externamente com tinta betuminosa, com 3 flanges, inclusive fornecimento do material para junta (arruela de borracha, parafusos com porca), com diametro de (200x100)mm.  Fornecimento e assentamento.</v>
          </cell>
        </row>
        <row r="824">
          <cell r="A824" t="str">
            <v>DR10150927/</v>
          </cell>
          <cell r="B824">
            <v>1140.8499999999999</v>
          </cell>
          <cell r="C824" t="str">
            <v>un</v>
          </cell>
          <cell r="D824" t="str">
            <v>Te de ferro fundido ductil, pintado interna e externamente com tinta betuminosa, com 3 flanges, inclusive fornecimento do material para junta (arruela de borracha, parafusos com porca), com diametro de (200x200)mm.  Fornecimento e assentamento.</v>
          </cell>
        </row>
        <row r="825">
          <cell r="A825" t="str">
            <v>DR10150930/</v>
          </cell>
          <cell r="B825">
            <v>1511.89</v>
          </cell>
          <cell r="C825" t="str">
            <v>un</v>
          </cell>
          <cell r="D825" t="str">
            <v>Te de ferro fundido ductil, pintada interna e externamente com tinta betuminosa, com 3 flanges, inclusive fornecimento do material para junta (arruela de borracha, parafusos com porca), com diametro de (250x250)mm.  Fornecimento e assentamento.</v>
          </cell>
        </row>
        <row r="826">
          <cell r="A826" t="str">
            <v>DR10150700/</v>
          </cell>
          <cell r="B826">
            <v>149.91</v>
          </cell>
          <cell r="C826" t="str">
            <v>un</v>
          </cell>
          <cell r="D826" t="str">
            <v>Reducao de ferro fundido ductil, pintado interna e externamente com tinta betuminosa, com 2 flanges, inclusive fornecimento do material para junta (arruela de borracha, parafusos com porca) com diametro de (80x50)mm.  Fornecimento e assentamento.</v>
          </cell>
        </row>
        <row r="827">
          <cell r="A827" t="str">
            <v>DR10150703/</v>
          </cell>
          <cell r="B827">
            <v>316.08999999999997</v>
          </cell>
          <cell r="C827" t="str">
            <v>un</v>
          </cell>
          <cell r="D827" t="str">
            <v>Reducao de ferro fundido ductil, pintado interna e externamente com tinta betuminosa, com 2 flanges, inclusive fornecimento do material para junta (arruela de borracha, parafusos com porca) com diametro de (100x80)mm.  Fornecimento e assentamento.</v>
          </cell>
        </row>
        <row r="828">
          <cell r="A828" t="str">
            <v>DR10150706/</v>
          </cell>
          <cell r="B828">
            <v>427.02</v>
          </cell>
          <cell r="C828" t="str">
            <v>un</v>
          </cell>
          <cell r="D828" t="str">
            <v>Reducao de ferro fundido ductil, pintado interna e externamente com tinta betuminosa, com 2 flanges, inclusive fornecimento do material para junta (arruela de borracha, parafusos com porca) com diametro de (150x80)mm.  Fornecimento e assentamento.</v>
          </cell>
        </row>
        <row r="829">
          <cell r="A829" t="str">
            <v>DR10150709/</v>
          </cell>
          <cell r="B829">
            <v>455.59</v>
          </cell>
          <cell r="C829" t="str">
            <v>un</v>
          </cell>
          <cell r="D829" t="str">
            <v>Reducao de ferro fundido ductil, pintado interna e externamente com tinta betuminosa, com 2 flanges, inclusive fornecimento do material para junta (arruela de borracha, parafusos com porca) com diametro de (150x100)mm.  Fornecimento e assentamento.</v>
          </cell>
        </row>
        <row r="830">
          <cell r="A830" t="str">
            <v>DR10150712/</v>
          </cell>
          <cell r="B830">
            <v>990.04</v>
          </cell>
          <cell r="C830" t="str">
            <v>un</v>
          </cell>
          <cell r="D830" t="str">
            <v>Reducao de ferro fundido ductil, pintado interna e externamente com tinta betuminosa, com 2 flanges, inclusive fornecimento do material para junta (arruela de borracha, parafusos com porca) com diametro de (200x100)mm.  Fornecimento e assentamento.</v>
          </cell>
        </row>
        <row r="831">
          <cell r="A831" t="str">
            <v>DR10150715/</v>
          </cell>
          <cell r="B831">
            <v>969.88</v>
          </cell>
          <cell r="C831" t="str">
            <v>un</v>
          </cell>
          <cell r="D831" t="str">
            <v>Reducao de ferro fundido ductil, pintado interna e externamente com tinta betuminosa, com 2 flanges, inclusive fornecimento do material para junta (arruela de borracha, parafusos com porca) com diametro de (200x150)mm.  Fornecimento e assentamento.</v>
          </cell>
        </row>
        <row r="832">
          <cell r="A832" t="str">
            <v>DR10150718/</v>
          </cell>
          <cell r="B832">
            <v>1362.26</v>
          </cell>
          <cell r="C832" t="str">
            <v>un</v>
          </cell>
          <cell r="D832" t="str">
            <v>Reducao de ferro fundido ductil, pintado interna e externamente com tinta betuminosa, com 2 flanges, inclusive fornecimento do material para junta (arruela de borracha, parafusos com porca) com diametro de (250x200)mm.  Fornecimento e assentamento.</v>
          </cell>
        </row>
        <row r="833">
          <cell r="A833" t="str">
            <v>DR10150750/</v>
          </cell>
          <cell r="B833">
            <v>145.13999999999999</v>
          </cell>
          <cell r="C833" t="str">
            <v>un</v>
          </cell>
          <cell r="D833" t="str">
            <v>Reducao excentrica de ferro fundido ductil, pintado interna e externamente com tinta betuminosa, com 2 flanges,  inclusive fornecimento do material para junta (arruela de borracha, parafusos com porca) com diametro de (80x50)mm.  Fornecimento e assentamen</v>
          </cell>
        </row>
        <row r="834">
          <cell r="A834" t="str">
            <v>DR10150756/</v>
          </cell>
          <cell r="B834">
            <v>734.82</v>
          </cell>
          <cell r="C834" t="str">
            <v>un</v>
          </cell>
          <cell r="D834" t="str">
            <v>Reducao excentrica de ferro fundido ductil, pintado interna e externamente com tinta betuminosa, com 2 flanges, inclusive fornecimento do material para junta (arruela de borracha, parafusos com porca) com diametro de (100x80)mm.  Fornecimento e assentamen</v>
          </cell>
        </row>
        <row r="835">
          <cell r="A835" t="str">
            <v>DR10150759/</v>
          </cell>
          <cell r="B835">
            <v>556.45000000000005</v>
          </cell>
          <cell r="C835" t="str">
            <v>un</v>
          </cell>
          <cell r="D835" t="str">
            <v>Reducao excentrica de ferro fundido ductil, pintado interna e externamente com tinta betuminosa, com 2 flanges, inclusive fornecimento do material para junta (arruela de borracha, parafusos com porca) com diametro de (150x80)mm.  Fornecimento e assentamen</v>
          </cell>
        </row>
        <row r="836">
          <cell r="A836" t="str">
            <v>DR10150762/</v>
          </cell>
          <cell r="B836">
            <v>500.38</v>
          </cell>
          <cell r="C836" t="str">
            <v>un</v>
          </cell>
          <cell r="D836" t="str">
            <v>Reducao excentrica de ferro fundido ductil, pintado interna e externamente com tinta betuminosa, com 2 flanges, inclusive fornecimento do material para junta (arruela de borracha, parafusos com porca) com diametro de (150x100)mm.  Fornecimento e assentame</v>
          </cell>
        </row>
        <row r="837">
          <cell r="A837" t="str">
            <v>DR10150765/</v>
          </cell>
          <cell r="B837">
            <v>800.05</v>
          </cell>
          <cell r="C837" t="str">
            <v>un</v>
          </cell>
          <cell r="D837" t="str">
            <v>Reducao excentrica de ferro fundido ductil, pintado interna e externamente com tinta betuminosa, com 2 flanges,  inclusive fornecimento do material para junta (arruela de borracha, parafusos com porca) com diametro de (200x100)mm.  Fornecimento e assentam</v>
          </cell>
        </row>
        <row r="838">
          <cell r="A838" t="str">
            <v>DR10151050/</v>
          </cell>
          <cell r="B838">
            <v>333.52</v>
          </cell>
          <cell r="C838" t="str">
            <v>un</v>
          </cell>
          <cell r="D838" t="str">
            <v>Toco de ferro fundido ductil, pintado interna e externamente com tinta betuminosa, com 2 flanges, inclusive fornecimento do material para junta (arruela de borracha, parafusos com porca), comprimento de 0,25m com diametro de 50mm.  Fornecimento e assentam</v>
          </cell>
        </row>
        <row r="839">
          <cell r="A839" t="str">
            <v>DR10151053/</v>
          </cell>
          <cell r="B839">
            <v>274.19</v>
          </cell>
          <cell r="C839" t="str">
            <v>un</v>
          </cell>
          <cell r="D839" t="str">
            <v>Toco de ferro fundido ductil, pintado interna e externamente com tinta betuminosa, com 2 flanges, inclusive fornecimento do material para junta (arruela de borracha, parafusos com porca), comprimento de 0,25m com diametro de 100mm.  Fornecimento e assenta</v>
          </cell>
        </row>
        <row r="840">
          <cell r="A840" t="str">
            <v>DR10151056/</v>
          </cell>
          <cell r="B840">
            <v>398.69</v>
          </cell>
          <cell r="C840" t="str">
            <v>un</v>
          </cell>
          <cell r="D840" t="str">
            <v>Toco de ferro fundido ductil, pintado interna e externamente com tinta betuminosa, com 2 flanges, inclusive fornecimento do material para junta (arruela de borracha, parafusos com porca), comprimento de 0,25m com diametro de 150mm.  Fornecimento e assenta</v>
          </cell>
        </row>
        <row r="841">
          <cell r="A841" t="str">
            <v>DR10151059/</v>
          </cell>
          <cell r="B841">
            <v>646.34</v>
          </cell>
          <cell r="C841" t="str">
            <v>un</v>
          </cell>
          <cell r="D841" t="str">
            <v>Toco de ferro fundido ductil, pintado interna e externamente com tinta betuminosa, com 2 flanges, inclusive fornecimento do material para junta (arruela de borracha, parafusos com porca), comprimento de 0,25m com diametro de 200mm.  Fornecimento e assenta</v>
          </cell>
        </row>
        <row r="842">
          <cell r="A842" t="str">
            <v>DR10151062/</v>
          </cell>
          <cell r="B842">
            <v>969.91</v>
          </cell>
          <cell r="C842" t="str">
            <v>un</v>
          </cell>
          <cell r="D842" t="str">
            <v>Toco de ferro fundido ductil, pintado interna e externamente com tinta betuminosa, com 2 flanges, inclusive fornecimento do material para junta (arruela de borracha, parafusos com porca), comprimento de 0,25m com diametro de 250mm.  Fornecimento e assenta</v>
          </cell>
        </row>
        <row r="843">
          <cell r="A843" t="str">
            <v>DR10151100/</v>
          </cell>
          <cell r="B843">
            <v>406.85</v>
          </cell>
          <cell r="C843" t="str">
            <v>un</v>
          </cell>
          <cell r="D843" t="str">
            <v>Toco de ferro fundido ductil, pintado interna e externamente com tinta betuminosa, com 2 flanges, inclusive fornecimento do material para junta (arruela de borracha, parafusos com porca), comprimento de 0,50m com diametro de 50mm.  Fornecimento e assentam</v>
          </cell>
        </row>
        <row r="844">
          <cell r="A844" t="str">
            <v>DR35100156/</v>
          </cell>
          <cell r="B844">
            <v>109.62</v>
          </cell>
          <cell r="C844" t="str">
            <v>m</v>
          </cell>
          <cell r="D844" t="str">
            <v>Grelha de ferro fundido, para canaleta, com 0,40m de largura.  Fornecimento e colocacao.</v>
          </cell>
        </row>
        <row r="845">
          <cell r="A845" t="str">
            <v>DR05350150/</v>
          </cell>
          <cell r="B845">
            <v>35.630000000000003</v>
          </cell>
          <cell r="C845" t="str">
            <v>un</v>
          </cell>
          <cell r="D845" t="str">
            <v>Juncao de 45o ou 90o, vibrada internamente, para esgoto, com diametro de 0,20m, inclusive fornecimento do material para rejuntamento com argamassa de cimento e areia no traco 1:4. Fornecimento e assentamento.</v>
          </cell>
        </row>
        <row r="846">
          <cell r="A846" t="str">
            <v>DR05300050/</v>
          </cell>
          <cell r="B846">
            <v>15.03</v>
          </cell>
          <cell r="C846" t="str">
            <v>m</v>
          </cell>
          <cell r="D846" t="str">
            <v>Manilha ceramica vidrada, conforme especificacoes da CEDAE, para esgoto sanitario, aterro e compactacao ate a altura da geratriz superior do tubo, com diametro 0,10m, inclusive fornecimento do material para rejuntamento com argamassa de cimento e areia no</v>
          </cell>
        </row>
        <row r="847">
          <cell r="A847" t="str">
            <v>DR10151103/</v>
          </cell>
          <cell r="B847">
            <v>327.19</v>
          </cell>
          <cell r="C847" t="str">
            <v>un</v>
          </cell>
          <cell r="D847" t="str">
            <v>Toco de ferro fundido ductil, pintado interna e externamente com tinta betuminosa, com 2 flanges,  inclusive fornecimento do material para junta (arruela de borracha, parafusos com porca), comprimento de 0,50m com diametro de 100mm.  Fornecimento e assent</v>
          </cell>
        </row>
        <row r="848">
          <cell r="A848" t="str">
            <v>DR10151106/</v>
          </cell>
          <cell r="B848">
            <v>818.44</v>
          </cell>
          <cell r="C848" t="str">
            <v>un</v>
          </cell>
          <cell r="D848" t="str">
            <v>Toco de ferro fundido ductil, pintado interna e externamente com tinta betuminosa, com 2 flanges,  inclusive fornecimento do material para junta (arruela de borracha, parafusos com porca), comprimento de 0,50m com diametro de 150mm.  Fornecimento e assent</v>
          </cell>
        </row>
        <row r="849">
          <cell r="A849" t="str">
            <v>DR10151150/</v>
          </cell>
          <cell r="B849">
            <v>528.66</v>
          </cell>
          <cell r="C849" t="str">
            <v>un</v>
          </cell>
          <cell r="D849" t="str">
            <v>Toco com aba de vedacao ferro fundido ductil, pintado interna e externamente com tinta betuminosa, com 2 flanges,  inclusive fornecimento do material para junta (arruela de borracha, parafusos com porca), comprimento de 0,70m com diametro de 100mm.  Forne</v>
          </cell>
        </row>
        <row r="850">
          <cell r="A850" t="str">
            <v>DR10151153/</v>
          </cell>
          <cell r="B850">
            <v>859.72</v>
          </cell>
          <cell r="C850" t="str">
            <v>un</v>
          </cell>
          <cell r="D850" t="str">
            <v>Toco com aba de vedacao ferro fundido ductil, pintado interna e externamente com tinta betuminosa, com 2 flanges,  inclusive fornecimento do material para junta (arruela de borracha, parafusos com porca), comprimento de 0,70m com diametro de 150mm.  Forne</v>
          </cell>
        </row>
        <row r="851">
          <cell r="A851" t="str">
            <v>DR10150530/</v>
          </cell>
          <cell r="B851">
            <v>455.46</v>
          </cell>
          <cell r="C851" t="str">
            <v>un</v>
          </cell>
          <cell r="D851" t="str">
            <v>Juncao de 45o de ferro fundido ductil, pintado interna e externamente com tinta betuminosa, com 3 flanges, inclusive fornecimento do material para junta (arruela de borracha, parafusos com porca), com diametro de (80x80)mm.  Fornecimento e assentamento.</v>
          </cell>
        </row>
        <row r="852">
          <cell r="A852" t="str">
            <v>DR10150533/</v>
          </cell>
          <cell r="B852">
            <v>493.81</v>
          </cell>
          <cell r="C852" t="str">
            <v>un</v>
          </cell>
          <cell r="D852" t="str">
            <v>Juncao de 45o de ferro fundido ductil, pintado interna e externamente com tinta betuminosa, com 3 flanges, inclusive fornecimento do material para junta (arruela de borracha, parafusos com porca), com diametro de (100x80)mm.  Fornecimento e assentamento.</v>
          </cell>
        </row>
        <row r="853">
          <cell r="A853" t="str">
            <v>DR10150536/</v>
          </cell>
          <cell r="B853">
            <v>540.80999999999995</v>
          </cell>
          <cell r="C853" t="str">
            <v>un</v>
          </cell>
          <cell r="D853" t="str">
            <v>Juncao de 45o de ferro fundido ductil, pintado interna e externamente com tinta betuminosa, com 3 flanges, inclusive fornecimento do material para junta (arruela de borracha, parafusos com porca), com diametro de (100x100)mm.  Fornecimento e assentamento.</v>
          </cell>
        </row>
        <row r="854">
          <cell r="A854" t="str">
            <v>DR10150539/</v>
          </cell>
          <cell r="B854">
            <v>1085.21</v>
          </cell>
          <cell r="C854" t="str">
            <v>un</v>
          </cell>
          <cell r="D854" t="str">
            <v>Juncao de 45o de ferro fundido ductil, pintado interna e externamente com tinta betuminosa, com 3 flanges, inclusive fornecimento do material para junta (arruela de borracha, parafusos com porca), com diametro de (150x150)mm.  Fornecimento e assentamento.</v>
          </cell>
        </row>
        <row r="855">
          <cell r="A855" t="str">
            <v>DR10150542/</v>
          </cell>
          <cell r="B855">
            <v>1916.17</v>
          </cell>
          <cell r="C855" t="str">
            <v>un</v>
          </cell>
          <cell r="D855" t="str">
            <v>Juncao de 45o de ferro fundido ductil, pintado interna e externamente com tinta betuminosa, com 3 flanges, inclusive fornecimento do material para junta (arruela de borracha, parafusos com porca), com diametro de (250x250)mm.  Fornecimento e assentamento.</v>
          </cell>
        </row>
        <row r="856">
          <cell r="A856" t="str">
            <v>DR10150353/</v>
          </cell>
          <cell r="B856">
            <v>157.18</v>
          </cell>
          <cell r="C856" t="str">
            <v>un</v>
          </cell>
          <cell r="D856" t="str">
            <v>Extremidade de ferro fundido ductil, pintado internamente e externamente com tinta betuminosa, com 1 flange e 1ponta, inclusive fornecimento do material para junta (arruela de borracha, parafusos com porca), com diametro de 80mm.  Fornecimento e assentame</v>
          </cell>
        </row>
        <row r="857">
          <cell r="A857" t="str">
            <v>DR10150356/</v>
          </cell>
          <cell r="B857">
            <v>200.29</v>
          </cell>
          <cell r="C857" t="str">
            <v>un</v>
          </cell>
          <cell r="D857" t="str">
            <v>Extremidade de ferro fundido ductil, pintado internamente e externamente com tinta betuminosa, com 1 flange e 1ponta, inclusive fornecimento do material para junta (arruela de borracha, parafusos com porca), com diametro de 100mm.  Fornecimento e assentam</v>
          </cell>
        </row>
        <row r="858">
          <cell r="A858" t="str">
            <v>DR10150359/</v>
          </cell>
          <cell r="B858">
            <v>455.77</v>
          </cell>
          <cell r="C858" t="str">
            <v>un</v>
          </cell>
          <cell r="D858" t="str">
            <v>Extremidade de ferro fundido ductil, pintado internamente e externamente com tinta betuminosa, com 1 flange e 1ponta, inclusive fornecimento do material para junta (arruela de borracha, parafusos com porca), com diametro de 150mm.  Fornecimento e assentam</v>
          </cell>
        </row>
        <row r="859">
          <cell r="A859" t="str">
            <v>DR10150362/</v>
          </cell>
          <cell r="B859">
            <v>849.36</v>
          </cell>
          <cell r="C859" t="str">
            <v>un</v>
          </cell>
          <cell r="D859" t="str">
            <v>Extremidade de ferro fundido ductil, pintado internamente e externamente com tinta betuminosa, com 1 flange e 1ponta, inclusive fornecimento do material para junta (arruela de borracha, parafusos com porca), com diametro de 200mm.  Fornecimento e assentam</v>
          </cell>
        </row>
        <row r="860">
          <cell r="A860" t="str">
            <v>DR10150365/</v>
          </cell>
          <cell r="B860">
            <v>927.86</v>
          </cell>
          <cell r="C860" t="str">
            <v>un</v>
          </cell>
          <cell r="D860" t="str">
            <v>Extremidade de ferro fundido ductil, pintado internamente e externamente com tinta betuminosa, com 1 flange e 1ponta, inclusive fornecimento do material para junta (arruela de borracha, parafusos com porca), com diametro de 250mm.  Fornecimento e assentam</v>
          </cell>
        </row>
        <row r="861">
          <cell r="A861" t="str">
            <v>DR10150368/</v>
          </cell>
          <cell r="B861">
            <v>1214.67</v>
          </cell>
          <cell r="C861" t="str">
            <v>un</v>
          </cell>
          <cell r="D861" t="str">
            <v>Extremidade de ferro fundido ductil, pintado internamente e externamente com tinta betuminosa, com 1 flange e 1ponta, inclusive fornecimento do material para junta (arruela de borracha, parafusos com porca), com diametro de 300mm.  Fornecimento e assentam</v>
          </cell>
        </row>
        <row r="862">
          <cell r="A862" t="str">
            <v>DR10150400/</v>
          </cell>
          <cell r="B862">
            <v>381.66</v>
          </cell>
          <cell r="C862" t="str">
            <v>un</v>
          </cell>
          <cell r="D862" t="str">
            <v>Extremidade com aba de vedacao de ferro fundido ductil, pintada internamente e externamente com tinta betuminosa, com 1 flange e 1 ponta, inclusive fornecimento do material para junta (arruela de borracha, parafusos com porca), com diametro de 100mm.  For</v>
          </cell>
        </row>
        <row r="863">
          <cell r="A863" t="str">
            <v>DR10150403/</v>
          </cell>
          <cell r="B863">
            <v>455.77</v>
          </cell>
          <cell r="C863" t="str">
            <v>un</v>
          </cell>
          <cell r="D863" t="str">
            <v>Extremidade com aba de vedacao de ferro fundido ductil, pintada internamente e externamente com tinta betuminosa, com 1 flange e 1 ponta, inclusive fornecimento do material para junta (arruela de borracha, parafusos com porca), com diametro de 150mm.  For</v>
          </cell>
        </row>
        <row r="864">
          <cell r="A864" t="str">
            <v>DR10150406/</v>
          </cell>
          <cell r="B864">
            <v>849.36</v>
          </cell>
          <cell r="C864" t="str">
            <v>un</v>
          </cell>
          <cell r="D864" t="str">
            <v>Extremidade com aba de vedacao de ferro fundido ductil, pintada internamente e externamente com tinta betuminosa, com 1 flange e 1 ponta, inclusive fornecimento do material para junta (arruela de borracha, parafusos com porca), com diametro de 200mm.  For</v>
          </cell>
        </row>
        <row r="865">
          <cell r="A865" t="str">
            <v>DR10150450/</v>
          </cell>
          <cell r="B865">
            <v>76.709999999999994</v>
          </cell>
          <cell r="C865" t="str">
            <v>un</v>
          </cell>
          <cell r="D865" t="str">
            <v>Flange cego de ferro fundido ductil, pintado interna e externamente com tinta betuminosa, inclusive fornecimento do material para junta (arruela de borracha, parafusos com porca), com diametro de 80mm.  Fornecimento e assentamento.</v>
          </cell>
        </row>
        <row r="866">
          <cell r="A866" t="str">
            <v>DR10150453/</v>
          </cell>
          <cell r="B866">
            <v>98.87</v>
          </cell>
          <cell r="C866" t="str">
            <v>un</v>
          </cell>
          <cell r="D866" t="str">
            <v>Flange cego de ferro fundido ductil, pintado interna e externamente com tinta betuminosa, inclusive fornecimento do material para junta (arruela de borracha, parafusos com porca), com diametro de 100mm.  Fornecimento e assentamento.</v>
          </cell>
        </row>
        <row r="867">
          <cell r="A867" t="str">
            <v>DR10150456/</v>
          </cell>
          <cell r="B867">
            <v>146.72</v>
          </cell>
          <cell r="C867" t="str">
            <v>un</v>
          </cell>
          <cell r="D867" t="str">
            <v>Flange cego de ferro fundido ductil, pintado interna e externamente com tinta betuminosa, inclusive fornecimento do material para junta (arruela de borracha, parafusos com porca), com diametro de 150mm.  Fornecimento e assentamento.</v>
          </cell>
        </row>
        <row r="868">
          <cell r="A868" t="str">
            <v>DR10150459/</v>
          </cell>
          <cell r="B868">
            <v>179.23</v>
          </cell>
          <cell r="C868" t="str">
            <v>un</v>
          </cell>
          <cell r="D868" t="str">
            <v>Flange cego de ferro fundido ductil, pintado interna e externamente com tinta betuminosa, inclusive fornecimento do material para junta (arruela de borracha, parafusos com porca), com diametro de 200mm.  Fornecimento e assentamento.</v>
          </cell>
        </row>
        <row r="869">
          <cell r="A869" t="str">
            <v>DR10150462/</v>
          </cell>
          <cell r="B869">
            <v>218.63</v>
          </cell>
          <cell r="C869" t="str">
            <v>un</v>
          </cell>
          <cell r="D869" t="str">
            <v>Flange cego de ferro fundido ductil, pintado interna e externamente com tinta betuminosa, inclusive fornecimento do material para junta (arruela de borracha, parafusos com porca), com diametro de 250mm.  Fornecimento e assentamento.</v>
          </cell>
        </row>
        <row r="870">
          <cell r="A870" t="str">
            <v>DR10150503/</v>
          </cell>
          <cell r="B870">
            <v>68.099999999999994</v>
          </cell>
          <cell r="C870" t="str">
            <v>un</v>
          </cell>
          <cell r="D870" t="str">
            <v>Flange de ferro fundido ductil, pintado interna e externamente com tinta betuminosa, inclusive fornecimento do material para junta (arruela de borracha, parafusos com porca), com diametro de 75mm (DN 80mm).  Fornecimento e assentamento.</v>
          </cell>
        </row>
        <row r="871">
          <cell r="A871" t="str">
            <v>DR10150506/</v>
          </cell>
          <cell r="B871">
            <v>111.06</v>
          </cell>
          <cell r="C871" t="str">
            <v>un</v>
          </cell>
          <cell r="D871" t="str">
            <v>Flange de ferro fundido ductil, pintado interna e externamente com tinta betuminosa, inclusive fornecimento do material para junta (arruela de borracha, parafusos com porca), com diametro de 100mm.  Fornecimento e assentamento.</v>
          </cell>
        </row>
        <row r="872">
          <cell r="A872" t="str">
            <v>DR10150509/</v>
          </cell>
          <cell r="B872">
            <v>135.62</v>
          </cell>
          <cell r="C872" t="str">
            <v>un</v>
          </cell>
          <cell r="D872" t="str">
            <v>Flange de ferro fundido ductil, pintado interna e externamente com tinta betuminosa, inclusive fornecimento do material para junta (arruela de borracha, parafusos com porca), com diametro de 150mm.  Fornecimento e assentamento.</v>
          </cell>
        </row>
        <row r="873">
          <cell r="A873" t="str">
            <v>DR10150512/</v>
          </cell>
          <cell r="B873">
            <v>169.83</v>
          </cell>
          <cell r="C873" t="str">
            <v>un</v>
          </cell>
          <cell r="D873" t="str">
            <v>Flange de ferro fundido ductil, pintado interna e externamente com tinta betuminosa, inclusive fornecimento do material para junta (arruela de borracha, parafusos com porca), com diametro de 200mm.  Fornecimento e assentamento.</v>
          </cell>
        </row>
        <row r="874">
          <cell r="A874" t="str">
            <v>DR10150515/</v>
          </cell>
          <cell r="B874">
            <v>268.64</v>
          </cell>
          <cell r="C874" t="str">
            <v>un</v>
          </cell>
          <cell r="D874" t="str">
            <v>Flange de ferro fundido ductil, pintado interna e externamente com tinta betuminosa, inclusive fornecimento do material para junta (arruela de borracha, parafusos com porca), com diametro de 250mm.  Fornecimento e assentamento.</v>
          </cell>
        </row>
        <row r="875">
          <cell r="A875" t="str">
            <v>DR10150550/</v>
          </cell>
          <cell r="B875">
            <v>136.09</v>
          </cell>
          <cell r="C875" t="str">
            <v>un</v>
          </cell>
          <cell r="D875" t="str">
            <v>Junta Gibault de ferro fundido ductil, pintado interna e externamente com tinta betuminosa, inclusive fornecimento do material para junta (anel de borracha, luva, contra-flanges e parafusos com porca), com diametro de 50mm.  Fornecimento e assentamento.</v>
          </cell>
        </row>
        <row r="876">
          <cell r="A876" t="str">
            <v>DR10150553/</v>
          </cell>
          <cell r="B876">
            <v>144.81</v>
          </cell>
          <cell r="C876" t="str">
            <v>un</v>
          </cell>
          <cell r="D876" t="str">
            <v>Junta Gibault de ferro fundido ductil, pintado interna e externamente com tinta betuminosa, inclusive fornecimento do material para junta (anel de borracha, luva, contra-flanges e parafusos com porca), com diametro de 75mm.  Fornecimento e assentamento.</v>
          </cell>
        </row>
        <row r="877">
          <cell r="A877" t="str">
            <v>DR10150556/</v>
          </cell>
          <cell r="B877">
            <v>182.84</v>
          </cell>
          <cell r="C877" t="str">
            <v>un</v>
          </cell>
          <cell r="D877" t="str">
            <v>Junta Gibault de ferro fundido ductil, pintado interna e externamente com tinta betuminosa, inclusive fornecimento do material para junta (anel de borracha, luva, contra-flanges e parafusos com porca), com diametro de 100mm.  Fornecimento e assentamento.</v>
          </cell>
        </row>
        <row r="878">
          <cell r="A878" t="str">
            <v>DR10150559/</v>
          </cell>
          <cell r="B878">
            <v>303.64</v>
          </cell>
          <cell r="C878" t="str">
            <v>un</v>
          </cell>
          <cell r="D878" t="str">
            <v>Junta Gibault de ferro fundido ductil, pintado interna e externamente com tinta betuminosa, inclusive fornecimento do material para junta (anel de borracha, luva, contra-flanges e parafusos com porca), com diametro de 150mm.  Fornecimento e assentamento.</v>
          </cell>
        </row>
        <row r="879">
          <cell r="A879" t="str">
            <v>DR10150562/</v>
          </cell>
          <cell r="B879">
            <v>349.35</v>
          </cell>
          <cell r="C879" t="str">
            <v>un</v>
          </cell>
          <cell r="D879" t="str">
            <v>Junta Gibault de ferro fundido ductil, pintado interna e externamente com tinta betuminosa, inclusive fornecimento do material para junta (anel de borracha, luva, contra-flanges e parafusos com porca), com diametro de 200mm.  Fornecimento e assentamento.</v>
          </cell>
        </row>
        <row r="880">
          <cell r="A880" t="str">
            <v>DR10150565/</v>
          </cell>
          <cell r="B880">
            <v>488.21</v>
          </cell>
          <cell r="C880" t="str">
            <v>un</v>
          </cell>
          <cell r="D880" t="str">
            <v>Junta Gibault de ferro fundido ductil, pintado interna e externamente com tinta betuminosa, inclusive fornecimento do material para junta (anel de borracha, luva, contra-flanges e parafusos com porca), com diametro de 250mm.  Fornecimento e assentamento.</v>
          </cell>
        </row>
        <row r="881">
          <cell r="A881" t="str">
            <v>DR10150600/</v>
          </cell>
          <cell r="B881">
            <v>167.35</v>
          </cell>
          <cell r="C881" t="str">
            <v>un</v>
          </cell>
          <cell r="D881" t="str">
            <v>Luva de ferro fundido ductil, pintado interna e externamente com tinta betuminosa, com 2 bolsas, inclusive fornecimento do material para junta (anel de borracha), com diametro de 100mm.  Fornecimento e assentamento.</v>
          </cell>
        </row>
        <row r="882">
          <cell r="A882" t="str">
            <v>DR10150603/</v>
          </cell>
          <cell r="B882">
            <v>248.07</v>
          </cell>
          <cell r="C882" t="str">
            <v>un</v>
          </cell>
          <cell r="D882" t="str">
            <v>Luva de ferro fundido ductil, pintado interna e externamente com tinta betuminosa, com 2 bolsas, inclusive fornecimento do material para junta (anel de borracha), com diametro de 150mm.  Fornecimento e assentamento.</v>
          </cell>
        </row>
        <row r="883">
          <cell r="A883" t="str">
            <v>DR10150606/</v>
          </cell>
          <cell r="B883">
            <v>336.95</v>
          </cell>
          <cell r="C883" t="str">
            <v>un</v>
          </cell>
          <cell r="D883" t="str">
            <v>Luva de ferro fundido ductil, pintado interna e externamente com tinta betuminosa, com 2 bolsas, inclusive fornecimento do material para junta (anel de borracha), com diametro de 200mm.  Fornecimento e assentamento.</v>
          </cell>
        </row>
        <row r="884">
          <cell r="A884" t="str">
            <v>DR15100100/</v>
          </cell>
          <cell r="B884">
            <v>36870.86</v>
          </cell>
          <cell r="C884" t="str">
            <v>un</v>
          </cell>
          <cell r="D884" t="str">
            <v>Registro de gaveta oval com "by pass" de ferro fundido ductil classe 1,60MPa pintado interna e externamente com tinta betuminosa, com 2 flanges, inclusive fornecimento do material para junta (arruela de borracha, parafusos com porca) com diametro de 400mm</v>
          </cell>
        </row>
        <row r="885">
          <cell r="A885" t="str">
            <v>DR15500050/</v>
          </cell>
          <cell r="B885">
            <v>35.97</v>
          </cell>
          <cell r="C885" t="str">
            <v>un</v>
          </cell>
          <cell r="D885" t="str">
            <v>Volante de ferro fundido ductil para registros e valvulas com diametro de 50mm, referencia no 34, Barbara ou similar.  Fornecimento e assentamento.</v>
          </cell>
        </row>
        <row r="886">
          <cell r="A886" t="str">
            <v>DR15500053/</v>
          </cell>
          <cell r="B886">
            <v>57.87</v>
          </cell>
          <cell r="C886" t="str">
            <v>un</v>
          </cell>
          <cell r="D886" t="str">
            <v>Volante de ferro fundido ductil para registros e valvulas com diametro de 75mm, referencia no 35, Barbara ou similar.  Fornecimento e assentamento.</v>
          </cell>
        </row>
        <row r="887">
          <cell r="A887" t="str">
            <v>DR15500056/</v>
          </cell>
          <cell r="B887">
            <v>99.13</v>
          </cell>
          <cell r="C887" t="str">
            <v>un</v>
          </cell>
          <cell r="D887" t="str">
            <v>Volante de ferro fundido ductil para registros e valvulas com diametro de 100mm, referencia  no 36, Barbara ou similar.  Fornecimento e assentamento.</v>
          </cell>
        </row>
        <row r="888">
          <cell r="A888" t="str">
            <v>DR15500059/</v>
          </cell>
          <cell r="B888">
            <v>220.64</v>
          </cell>
          <cell r="C888" t="str">
            <v>un</v>
          </cell>
          <cell r="D888" t="str">
            <v>Volante de ferro fundido ductil para registros e valvulas com diametro de 150mm e 200mm referencia no 36, Barbara ou similar.  Fornecimento e assentamento.</v>
          </cell>
        </row>
        <row r="889">
          <cell r="A889" t="str">
            <v>DR15500062/</v>
          </cell>
          <cell r="B889">
            <v>310.62</v>
          </cell>
          <cell r="C889" t="str">
            <v>un</v>
          </cell>
          <cell r="D889" t="str">
            <v>Volante de ferro fundido ductil para registros e valvulas com diametro de 250mm e 300mm referencia no 21, Barbara ou similar.  Fornecimento e assentamento.</v>
          </cell>
        </row>
        <row r="890">
          <cell r="A890" t="str">
            <v>DR15250050/</v>
          </cell>
          <cell r="B890">
            <v>4136.01</v>
          </cell>
          <cell r="C890" t="str">
            <v>un</v>
          </cell>
          <cell r="D890" t="str">
            <v>Valvula borboleta com flanges, de ferro fundido ductil, serie AWWA, classe 1MPa, pintada interna e externamente com tinta Epoxi poliamida, com 2 flanges, inclusive fornecimento do material para junta (arruela de borracha, parafusos com porca), com diametr</v>
          </cell>
        </row>
        <row r="891">
          <cell r="A891" t="str">
            <v>DR15250053/</v>
          </cell>
          <cell r="B891">
            <v>2963.45</v>
          </cell>
          <cell r="C891" t="str">
            <v>un</v>
          </cell>
          <cell r="D891" t="str">
            <v>Valvula borboleta com flanges, de ferro fundido ductil, serie AWWA, classe 1MPa, pintada interna e externamente com tinta Epoxi poliamida, com 2 flanges, inclusive fornecimento do material para junta (arruela de borracha, parafusos com porca), com diametr</v>
          </cell>
        </row>
        <row r="892">
          <cell r="A892" t="str">
            <v>DR15250056/</v>
          </cell>
          <cell r="B892">
            <v>5069.18</v>
          </cell>
          <cell r="C892" t="str">
            <v>un</v>
          </cell>
          <cell r="D892" t="str">
            <v>Valvula borboleta com flanges, de ferro fundido ductil, serie AWWA, classe 1MPa, pintada interna e externamente com tinta Epoxi poliamida, com 2 flanges, inclusive fornecimento do material para junta (arruela de borracha, parafusos com porca), com diametr</v>
          </cell>
        </row>
        <row r="893">
          <cell r="A893" t="str">
            <v>DR15250059/</v>
          </cell>
          <cell r="B893">
            <v>6704.85</v>
          </cell>
          <cell r="C893" t="str">
            <v>un</v>
          </cell>
          <cell r="D893" t="str">
            <v>Valvula borboleta com flanges, de ferro fundido ductil, serie AWWA, classe 1MPa, pintada interna e externamente com tinta Epoxi poliamida, com 2 flanges, inclusive fornecimento do material para junta (arruela de borracha, parafusos com porca), com diametr</v>
          </cell>
        </row>
        <row r="894">
          <cell r="A894" t="str">
            <v>DR15250062/</v>
          </cell>
          <cell r="B894">
            <v>7397.28</v>
          </cell>
          <cell r="C894" t="str">
            <v>un</v>
          </cell>
          <cell r="D894" t="str">
            <v>Valvula borboleta com flanges, de ferro fundido ductil, serie AWWA, classe 1MPa, pintada interna e externamente com tinta Epoxi poliamida, com 2 flanges, inclusive fornecimento do material para junta (arruela de borracha, parafusos com porca), com diametr</v>
          </cell>
        </row>
        <row r="895">
          <cell r="A895" t="str">
            <v>DR15450050/</v>
          </cell>
          <cell r="B895">
            <v>1642.25</v>
          </cell>
          <cell r="C895" t="str">
            <v>un</v>
          </cell>
          <cell r="D895" t="str">
            <v>Ventosa triplice com flange, de ferro fundido ductil, classe 1MPa, pintada interna e externamente com tinta Epoxi poliamida, inclusive fornecimento do material para junta (arruela de borracha, parafusos com porca), com diametro de 50mm.  Fornecimento e as</v>
          </cell>
        </row>
        <row r="896">
          <cell r="A896" t="str">
            <v>DR15450059/</v>
          </cell>
          <cell r="B896">
            <v>3383.84</v>
          </cell>
          <cell r="C896" t="str">
            <v>un</v>
          </cell>
          <cell r="D896" t="str">
            <v>Ventosa triplice com flange, de ferro fundido ductil, classe 1MPa, pintada interna e externamente com tinta Epoxi poliamida, inclusive fornecimento do material para junta (arruela de borracha, parafusos com porca), com diametro de 150mm.  Fornecimento e a</v>
          </cell>
        </row>
        <row r="897">
          <cell r="A897" t="str">
            <v>DR15450062/</v>
          </cell>
          <cell r="B897">
            <v>5161.5200000000004</v>
          </cell>
          <cell r="C897" t="str">
            <v>un</v>
          </cell>
          <cell r="D897" t="str">
            <v>Ventosa triplice com flange, de ferro fundido ductil, classe 1MPa, pintada interna e externamente com tinta Epoxi poliamida, inclusive fornecimento do material para junta (arruela de borracha, parafusos com porca), com diametro de 200mm.  Fornecimento e a</v>
          </cell>
        </row>
        <row r="898">
          <cell r="A898" t="str">
            <v>DR05500350/</v>
          </cell>
          <cell r="B898">
            <v>13.27</v>
          </cell>
          <cell r="C898" t="str">
            <v>un</v>
          </cell>
          <cell r="D898" t="str">
            <v>Curva de 45o de PVC rigido - PBA com 1 ponta e 1 bolsa, classe 12, inclusive fornecimento do material para junta (anel de borracha e lubrificante) diametro de 50mm.  Fornecimento e assentamento.</v>
          </cell>
        </row>
        <row r="899">
          <cell r="A899" t="str">
            <v>DR05500353/</v>
          </cell>
          <cell r="B899">
            <v>19.54</v>
          </cell>
          <cell r="C899" t="str">
            <v>un</v>
          </cell>
          <cell r="D899" t="str">
            <v>Curva de 45o de PVC rigido - PBA com 1 ponta e 1 bolsa, classe 12, inclusive fornecimento do material para junta (anel de borracha e lubrificante) diametro de 75mm.  Fornecimento e assentamento.</v>
          </cell>
        </row>
        <row r="900">
          <cell r="A900" t="str">
            <v>DR05500356/</v>
          </cell>
          <cell r="B900">
            <v>51.03</v>
          </cell>
          <cell r="C900" t="str">
            <v>un</v>
          </cell>
          <cell r="D900" t="str">
            <v>Curva de 45o de PVC rigido - PBA com 1 ponta e 1 bolsa, classe 12, inclusive fornecimento do material para junta (anel de borracha e lubrificante) diametro de 100mm.  Fornecimento e assentamento.</v>
          </cell>
        </row>
        <row r="901">
          <cell r="A901" t="str">
            <v>DR05500450/</v>
          </cell>
          <cell r="B901">
            <v>12.44</v>
          </cell>
          <cell r="C901" t="str">
            <v>un</v>
          </cell>
          <cell r="D901" t="str">
            <v>Curva de 90o de PVC rigido - PBA com 1 ponta e 1 bolsa, classe 12, inclusive fornecimento do material para junta (anel de borracha e lubrificante) diametro de 50mm.  Fornecimento e assentamento.</v>
          </cell>
        </row>
        <row r="902">
          <cell r="A902" t="str">
            <v>DR05500453/</v>
          </cell>
          <cell r="B902">
            <v>23.28</v>
          </cell>
          <cell r="C902" t="str">
            <v>un</v>
          </cell>
          <cell r="D902" t="str">
            <v>Curva de 90o de PVC rigido - PBA com 1 ponta e 1 bolsa, classe 12, inclusive fornecimento do material para junta (anel de borracha e lubrificante) diametro de 75mm.  Fornecimento e assentamento.</v>
          </cell>
        </row>
        <row r="903">
          <cell r="A903" t="str">
            <v>DR05500456/</v>
          </cell>
          <cell r="B903">
            <v>57.91</v>
          </cell>
          <cell r="C903" t="str">
            <v>un</v>
          </cell>
          <cell r="D903" t="str">
            <v>Curva de 90o de PVC rigido - PBA com 1 ponta e 1 bolsa, classe 12, inclusive fornecimento do material para junta (anel de borracha e lubrificante) diametro de 100mm.  Fornecimento e assentamento.</v>
          </cell>
        </row>
        <row r="904">
          <cell r="A904" t="str">
            <v>DR05500750/</v>
          </cell>
          <cell r="B904">
            <v>40.020000000000003</v>
          </cell>
          <cell r="C904" t="str">
            <v>un</v>
          </cell>
          <cell r="D904" t="str">
            <v>Extremidade de PVC rigido - PBA com 1 flange e 1bolsa, classe 12 , inclusive fornecimento do material para junta ( anel e arruela de borracha, parafusos com porca e lubrificante) diametro de 50mm.  Fornecimento e assentamento.</v>
          </cell>
        </row>
        <row r="905">
          <cell r="A905" t="str">
            <v>DR15300050/</v>
          </cell>
          <cell r="B905">
            <v>645.35</v>
          </cell>
          <cell r="C905" t="str">
            <v>un</v>
          </cell>
          <cell r="D905" t="str">
            <v>Valvula redutora de pressao com roscas de ferro fundido ductil, classe 1MPa, com diametro de 1".  Fornecimento e assentamento.</v>
          </cell>
        </row>
        <row r="906">
          <cell r="A906" t="str">
            <v>DR15300056/</v>
          </cell>
          <cell r="B906">
            <v>990.93</v>
          </cell>
          <cell r="C906" t="str">
            <v>un</v>
          </cell>
          <cell r="D906" t="str">
            <v>Valvula redutora de pressao com roscas de ferro fundido ductil, classe 1MPa, com diametro de 1 1/2".  Fornecimento e assentamento.</v>
          </cell>
        </row>
        <row r="907">
          <cell r="A907" t="str">
            <v>DR15300059/</v>
          </cell>
          <cell r="B907">
            <v>1303.8900000000001</v>
          </cell>
          <cell r="C907" t="str">
            <v>un</v>
          </cell>
          <cell r="D907" t="str">
            <v>Valvula redutora de pressao com roscas de ferro fundido ductil, classe 1MPa, com diametro de 2".  Fornecimento e assentamento.</v>
          </cell>
        </row>
        <row r="908">
          <cell r="A908" t="str">
            <v>DR15300062/</v>
          </cell>
          <cell r="B908">
            <v>907.75</v>
          </cell>
          <cell r="C908" t="str">
            <v>un</v>
          </cell>
          <cell r="D908" t="str">
            <v>Valvula redutora de pressao com roscas de ferro fundido ductil, classe 1MPa, com diametro de 3".  Fornecimento e assentamento.</v>
          </cell>
        </row>
        <row r="909">
          <cell r="A909" t="str">
            <v>DR05500050/</v>
          </cell>
          <cell r="B909">
            <v>8.6</v>
          </cell>
          <cell r="C909" t="str">
            <v>un</v>
          </cell>
          <cell r="D909" t="str">
            <v>Adaptador de PVC rigido - PBA com 1 bolsa e rosca, classe 12, inclusive fornecimento do material para junta (anel de borracha e lubrificante) com diametro de 50mm.  Fornecimento e assentamento.</v>
          </cell>
        </row>
        <row r="910">
          <cell r="A910" t="str">
            <v>DR05500053/</v>
          </cell>
          <cell r="B910">
            <v>17.579999999999998</v>
          </cell>
          <cell r="C910" t="str">
            <v>un</v>
          </cell>
          <cell r="D910" t="str">
            <v>Adaptador de PVC rigido - PBA com 1 bolsa e rosca, classe 12, inclusive fornecimento do material para junta (anel de borracha e lubrificante) com diametro de 75mm.  Fornecimento e assentamento.</v>
          </cell>
        </row>
        <row r="911">
          <cell r="A911" t="str">
            <v>DR05500056/</v>
          </cell>
          <cell r="B911">
            <v>29.33</v>
          </cell>
          <cell r="C911" t="str">
            <v>un</v>
          </cell>
          <cell r="D911" t="str">
            <v>Adaptador de PVC rigido - PBA com 1 bolsa e rosca, classe 12, inclusive fornecimento do material para junta (anel de borracha e lubrificante) com diametro de 100mm.  Fornecimento e assentamento.</v>
          </cell>
        </row>
        <row r="912">
          <cell r="A912" t="str">
            <v>DR05500100/</v>
          </cell>
          <cell r="B912">
            <v>7.07</v>
          </cell>
          <cell r="C912" t="str">
            <v>un</v>
          </cell>
          <cell r="D912" t="str">
            <v>Adaptador de PVC rigido - PBA com 1 bolsa e rosca, classe 12, diametro de 50mm.  Fornecimento e assentamento.</v>
          </cell>
        </row>
        <row r="913">
          <cell r="A913" t="str">
            <v>DR05500103/</v>
          </cell>
          <cell r="B913">
            <v>14.12</v>
          </cell>
          <cell r="C913" t="str">
            <v>un</v>
          </cell>
          <cell r="D913" t="str">
            <v>Adaptador de PVC rigido - PBA com 1 bolsa e rosca, classe 12, diametro de 75mm.  Fornecimento e assentamento.</v>
          </cell>
        </row>
        <row r="914">
          <cell r="A914" t="str">
            <v>DR05500150/</v>
          </cell>
          <cell r="B914">
            <v>9.48</v>
          </cell>
          <cell r="C914" t="str">
            <v>un</v>
          </cell>
          <cell r="D914" t="str">
            <v>Adaptador de PVC rigido - PBA a  bolsa de ferro fundido junta elastica com 1 ponta e 1 bolsa, classe 12, diametro de 50mm.  Fornecimento e assentamento.</v>
          </cell>
        </row>
        <row r="915">
          <cell r="A915" t="str">
            <v>DR05500153/</v>
          </cell>
          <cell r="B915">
            <v>20.21</v>
          </cell>
          <cell r="C915" t="str">
            <v>un</v>
          </cell>
          <cell r="D915" t="str">
            <v>Adaptador de PVC rigido - PBA a  bolsa de ferro fundido junta elastica com 1 ponta e 1 bolsa, classe 12, diametro de 75mm.  Fornecimento e assentamento.</v>
          </cell>
        </row>
        <row r="916">
          <cell r="A916" t="str">
            <v>DR05500156/</v>
          </cell>
          <cell r="B916">
            <v>24.2</v>
          </cell>
          <cell r="C916" t="str">
            <v>un</v>
          </cell>
          <cell r="D916" t="str">
            <v>Adaptador de PVC rigido - PBA a  bolsa de ferro fundido junta elastica com 1 ponta e 1 bolsa, classe 12, diametro de 100mm.  Fornecimento e assentamento.</v>
          </cell>
        </row>
        <row r="917">
          <cell r="A917" t="str">
            <v>DR05500250/</v>
          </cell>
          <cell r="B917">
            <v>6.64</v>
          </cell>
          <cell r="C917" t="str">
            <v>un</v>
          </cell>
          <cell r="D917" t="str">
            <v>Cap de PVC rigido - PBA com 1 bolsa, classe 12, diametro de 50mm.  Fornecimento e assentamento.</v>
          </cell>
        </row>
        <row r="918">
          <cell r="A918" t="str">
            <v>DR05500253/</v>
          </cell>
          <cell r="B918">
            <v>11.72</v>
          </cell>
          <cell r="C918" t="str">
            <v>un</v>
          </cell>
          <cell r="D918" t="str">
            <v>Cap de PVC rigido - PBA com 1 bolsa, classe 12, diametro de 75mm.  Fornecimento e assentamento.</v>
          </cell>
        </row>
        <row r="919">
          <cell r="A919" t="str">
            <v>DR05500256/</v>
          </cell>
          <cell r="B919">
            <v>15.39</v>
          </cell>
          <cell r="C919" t="str">
            <v>un</v>
          </cell>
          <cell r="D919" t="str">
            <v>Cap de PVC rigido - PBA com 1 bolsa, classe 12, diametro de 100mm.  Fornecimento e assentamento.</v>
          </cell>
        </row>
        <row r="920">
          <cell r="A920" t="str">
            <v>DR05500300/</v>
          </cell>
          <cell r="B920">
            <v>13.85</v>
          </cell>
          <cell r="C920" t="str">
            <v>un</v>
          </cell>
          <cell r="D920" t="str">
            <v>Curva de 22o 30' de  PVC rigido - PBA com 1 ponta e 1 bolsa, classe 12, diametro de 50mm. Fornecimento e assentamento.</v>
          </cell>
        </row>
        <row r="921">
          <cell r="A921" t="str">
            <v>DR05500303/</v>
          </cell>
          <cell r="B921">
            <v>19.54</v>
          </cell>
          <cell r="C921" t="str">
            <v>un</v>
          </cell>
          <cell r="D921" t="str">
            <v>Curva de 22o30' de  PVC rigido - PBA com 1 ponta e 1 bolsa, classe 12, diametro de 75mm.  Fornecimento e assentamento.</v>
          </cell>
        </row>
        <row r="922">
          <cell r="A922" t="str">
            <v>DR05500306/</v>
          </cell>
          <cell r="B922">
            <v>51.03</v>
          </cell>
          <cell r="C922" t="str">
            <v>un</v>
          </cell>
          <cell r="D922" t="str">
            <v>Curva de 22o30' de  PVC rigido - PBA com 1 ponta e 1 bolsa, classe 12, diametro de 100mm.  Fornecimento e assentamento.</v>
          </cell>
        </row>
        <row r="923">
          <cell r="A923" t="str">
            <v>DR05500756/</v>
          </cell>
          <cell r="B923">
            <v>62.6</v>
          </cell>
          <cell r="C923" t="str">
            <v>un</v>
          </cell>
          <cell r="D923" t="str">
            <v>Extremidade de PVC rigido - PBA com 1 flange e 1 bolsa, classe 12 , inclusive fornecimento do material para junta (anel e arruela de borracha, parafusos com porca e lubrificante) diametro de 75mm.  Fornecimento e assentamento.</v>
          </cell>
        </row>
        <row r="924">
          <cell r="A924" t="str">
            <v>DR05500759/</v>
          </cell>
          <cell r="B924">
            <v>92.79</v>
          </cell>
          <cell r="C924" t="str">
            <v>un</v>
          </cell>
          <cell r="D924" t="str">
            <v>Extremidade de PVC rigido - PBA com 1 flange e 1 bolsa, classe 12 , inclusive fornecimento do material para junta (anel e arruela de borracha, parafusos com porca e lubrificante) diametro de 100mm.  Fornecimento e assentamento.</v>
          </cell>
        </row>
        <row r="925">
          <cell r="A925" t="str">
            <v>DR05500800/</v>
          </cell>
          <cell r="B925">
            <v>35.68</v>
          </cell>
          <cell r="C925" t="str">
            <v>un</v>
          </cell>
          <cell r="D925" t="str">
            <v>Extremidade de PVC rigido - PBA com 1 flange e 1 ponta, classe 12 , inclusive fornecimento do material para junta (arruela de borracha, parafusos com porca) diametro de 50mm.  Fornecimento e assentamento.</v>
          </cell>
        </row>
        <row r="926">
          <cell r="A926" t="str">
            <v>DR05500803/</v>
          </cell>
          <cell r="B926">
            <v>50.38</v>
          </cell>
          <cell r="C926" t="str">
            <v>un</v>
          </cell>
          <cell r="D926" t="str">
            <v>Extremidade de PVC rigido - PBA com 1 flange e 1 ponta, classe 12 , inclusive fornecimento do material para junta (arruela de borracha, parafusos com porca) diametro de 75mm.  Fornecimento e assentamento.</v>
          </cell>
        </row>
        <row r="927">
          <cell r="A927" t="str">
            <v>DR05500806/</v>
          </cell>
          <cell r="B927">
            <v>74.5</v>
          </cell>
          <cell r="C927" t="str">
            <v>un</v>
          </cell>
          <cell r="D927" t="str">
            <v>Extremidade de PVC rigido - PBA com 1 flange e 1 ponta, classe 12 , inclusive fornecimento do material para junta (arruela de borracha, parafusos com porca) diametro de 100mm.  Fornecimento e assentamento.</v>
          </cell>
        </row>
        <row r="928">
          <cell r="A928" t="str">
            <v>DR05500850/</v>
          </cell>
          <cell r="B928">
            <v>21.97</v>
          </cell>
          <cell r="C928" t="str">
            <v>un</v>
          </cell>
          <cell r="D928" t="str">
            <v>Juncao de 45o de PVC rigido, PBA com 3 bolsas, classe 12, inclusive fornecimento do material para junta (anel de borracha, lubrificante) diametro de 50mm.  Fornecimento e assentamento.</v>
          </cell>
        </row>
        <row r="929">
          <cell r="A929" t="str">
            <v>DR05501150/</v>
          </cell>
          <cell r="B929">
            <v>11.14</v>
          </cell>
          <cell r="C929" t="str">
            <v>un</v>
          </cell>
          <cell r="D929" t="str">
            <v>Reducao de PVC rigido - PBA com 1 ponta e 1 bolsa, classe 12, inclusive fornecimento do material para junta (anel de borracha, lubrificante) diametro de (75x50)mm.  Fornecimento e assentamento.</v>
          </cell>
        </row>
        <row r="930">
          <cell r="A930" t="str">
            <v>DR05501200/</v>
          </cell>
          <cell r="B930">
            <v>12.5</v>
          </cell>
          <cell r="C930" t="str">
            <v>un</v>
          </cell>
          <cell r="D930" t="str">
            <v>Reducao de PVC rigido - PBA com 1 ponta e 1 bolsa, classe 12, inclusive fornecimento do material para junta (anel de borracha, lubrificante) diametro de (100x50)mm.  Fornecimento e assentamento.</v>
          </cell>
        </row>
        <row r="931">
          <cell r="A931" t="str">
            <v>DR05501203/</v>
          </cell>
          <cell r="B931">
            <v>17.350000000000001</v>
          </cell>
          <cell r="C931" t="str">
            <v>un</v>
          </cell>
          <cell r="D931" t="str">
            <v>Reducao de PVC rigido - PBA com 1 ponta e 1 bolsa, classe 12, inclusive fornecimento do material para junta (anel de borracha, lubrificante) diametro de (100x75)mm.  Fornecimento e assentamento.</v>
          </cell>
        </row>
        <row r="932">
          <cell r="A932" t="str">
            <v>DR05501450/</v>
          </cell>
          <cell r="B932">
            <v>17.170000000000002</v>
          </cell>
          <cell r="C932" t="str">
            <v>un</v>
          </cell>
          <cell r="D932" t="str">
            <v>Te de PVC rigido - PBA com 3 bolsas, classe 12, inclusive fornecimento do material para junta (anel de borracha, lubrificante) diametro de 50mm.  Fornecimento e assentamento.</v>
          </cell>
        </row>
        <row r="933">
          <cell r="A933" t="str">
            <v>DR05501453/</v>
          </cell>
          <cell r="B933">
            <v>38</v>
          </cell>
          <cell r="C933" t="str">
            <v>un</v>
          </cell>
          <cell r="D933" t="str">
            <v>Te de PVC rigido - PBA com 3 bolsas, classe 12, inclusive fornecimento do material para junta (anel de borracha, lubrificante) diametro de 75mm.  Fornecimento e assentamento.</v>
          </cell>
        </row>
        <row r="934">
          <cell r="A934" t="str">
            <v>DR05501456/</v>
          </cell>
          <cell r="B934">
            <v>48.2</v>
          </cell>
          <cell r="C934" t="str">
            <v>un</v>
          </cell>
          <cell r="D934" t="str">
            <v>Te de PVC rigido - PBA com 3 bolsas, classe 12, inclusive fornecimento do material para junta (anel de borracha, lubrificante) diametro de 100mm.  Fornecimento e assentamento.</v>
          </cell>
        </row>
        <row r="935">
          <cell r="A935" t="str">
            <v>DR05501500/</v>
          </cell>
          <cell r="B935">
            <v>27.18</v>
          </cell>
          <cell r="C935" t="str">
            <v>un</v>
          </cell>
          <cell r="D935" t="str">
            <v>Te de reducao de PVC rigido - PBA com 3 bolsas, classe 12, inclusive fornecimento do material para junta (anel de borracha, lubrificante), diametro de (75x50)mm.  Fornecimento e assentamento.</v>
          </cell>
        </row>
        <row r="936">
          <cell r="A936" t="str">
            <v>DR05501503/</v>
          </cell>
          <cell r="B936">
            <v>49.79</v>
          </cell>
          <cell r="C936" t="str">
            <v>un</v>
          </cell>
          <cell r="D936" t="str">
            <v>Te de reducao de PVC rigido - PBA com 3 bolsas, classe 12, inclusive fornecimento do material para junta (anel de borracha, lubrificante), diametro de (100x50)mm.  Fornecimento e assentamento.</v>
          </cell>
        </row>
        <row r="937">
          <cell r="A937" t="str">
            <v>DR05501506/</v>
          </cell>
          <cell r="B937">
            <v>42.62</v>
          </cell>
          <cell r="C937" t="str">
            <v>un</v>
          </cell>
          <cell r="D937" t="str">
            <v>Te de reducao de PVC rigido - PBA com 3 bolsas, classe 12, inclusive fornecimento do material para junta (anel de borracha, lubrificante), diametro de (100x75)mm.  Fornecimento e assentamento.</v>
          </cell>
        </row>
        <row r="938">
          <cell r="A938" t="str">
            <v>DR05500700/</v>
          </cell>
          <cell r="B938">
            <v>39.24</v>
          </cell>
          <cell r="C938" t="str">
            <v>un</v>
          </cell>
          <cell r="D938" t="str">
            <v>Cruzeta de reducao de PVC rigido - PBA com 4 bolsas, classe 12, inclusive fornecimento do material para junta (anel de borracha, lubrificante) diametro de (75x50)mm.  Fornecimento e assentamento.</v>
          </cell>
        </row>
        <row r="939">
          <cell r="A939" t="str">
            <v>DR05500200/</v>
          </cell>
          <cell r="B939">
            <v>13.04</v>
          </cell>
          <cell r="C939" t="str">
            <v>un</v>
          </cell>
          <cell r="D939" t="str">
            <v>Adaptador de PVC rigido, Vinilfort, com 1 ponta e 1 bolsa, para tubo ceramico, diametro de (100x100)mm.  Fornecimento e assentamento.</v>
          </cell>
        </row>
        <row r="940">
          <cell r="A940" t="str">
            <v>DR05500900/</v>
          </cell>
          <cell r="B940">
            <v>22.28</v>
          </cell>
          <cell r="C940" t="str">
            <v>un</v>
          </cell>
          <cell r="D940" t="str">
            <v>Juncao de 45o de PVC rigido, Vinilfort com 3 bolsas, inclusive fornecimento do material para junta (anel de borracha e lubrificante) diametro de 100mm.  Fornecimento e assentamento.</v>
          </cell>
        </row>
        <row r="941">
          <cell r="A941" t="str">
            <v>DR05500600/</v>
          </cell>
          <cell r="B941">
            <v>12.77</v>
          </cell>
          <cell r="C941" t="str">
            <v>un</v>
          </cell>
          <cell r="D941" t="str">
            <v>Curva curta de 90o de PVC rigido para esgoto predial com 1 ponta e 1 bolsa, inclusive fornecimento do material para junta (anel de borracha e lubrificante) diametro de 100mm.  Fornecimento e assentamento.</v>
          </cell>
        </row>
        <row r="942">
          <cell r="A942" t="str">
            <v>DR05500500/</v>
          </cell>
          <cell r="B942">
            <v>14.18</v>
          </cell>
          <cell r="C942" t="str">
            <v>un</v>
          </cell>
          <cell r="D942" t="str">
            <v>Curva curta de 90o de PVC rigido, Vinilfort, com 1 ponta e 1 bolsa, inclusive fornecimento do material para junta (anel de borracha e lubrificante) diametro de 100mm.  Fornecimento e assentamento.</v>
          </cell>
        </row>
        <row r="943">
          <cell r="A943" t="str">
            <v>DR05501400/</v>
          </cell>
          <cell r="B943">
            <v>18.12</v>
          </cell>
          <cell r="C943" t="str">
            <v>un</v>
          </cell>
          <cell r="D943" t="str">
            <v>Selim de 90o elastico de PVC rigido, Vinilfort, com 1 bolsa, inclusive fornecimento do material para junta (anel de borracha e lubrificante) diametro de (150x100)mm.  Fornecimento e assentamento.</v>
          </cell>
        </row>
        <row r="944">
          <cell r="A944" t="str">
            <v>DR05501403/</v>
          </cell>
          <cell r="B944">
            <v>19.12</v>
          </cell>
          <cell r="C944" t="str">
            <v>un</v>
          </cell>
          <cell r="D944" t="str">
            <v>Selim de 90o elastico de PVC rigido, Vinilfort, com 1 bolsa, inclusive fornecimento do material para junta (anel de borracha e lubrificante) diametro de (200x100)mm.  Fornecimento e assentamento.</v>
          </cell>
        </row>
        <row r="945">
          <cell r="A945" t="str">
            <v>DR05501406/</v>
          </cell>
          <cell r="B945">
            <v>30.62</v>
          </cell>
          <cell r="C945" t="str">
            <v>un</v>
          </cell>
          <cell r="D945" t="str">
            <v>Selim de 90o elastico de PVC rigido, Vinilfort, com 1 bolsa, inclusive fornecimento do material para junta (anel de borracha e lubrificante) diametro de (250x100)mm.  Fornecimento e assentamento.</v>
          </cell>
        </row>
        <row r="946">
          <cell r="A946" t="str">
            <v>DR05501409/</v>
          </cell>
          <cell r="B946">
            <v>41.62</v>
          </cell>
          <cell r="C946" t="str">
            <v>un</v>
          </cell>
          <cell r="D946" t="str">
            <v>Selim de 90o elastico de PVC rigido, Vinilfort, com 1 bolsa, inclusive fornecimento do material para junta (anel de borracha e lubrificante) diametro de (300x100)mm.  Fornecimento e assentamento.</v>
          </cell>
        </row>
        <row r="947">
          <cell r="A947" t="str">
            <v>DR15200050/</v>
          </cell>
          <cell r="B947">
            <v>181.9</v>
          </cell>
          <cell r="C947" t="str">
            <v>un</v>
          </cell>
          <cell r="D947" t="str">
            <v>Valvula angular de 90o em bronze para hidradante, modelo 207-A ou equivalente com adaptador Storz (cap e tampao) diametro 2 1/2" com rosca interna na entrada com 11 fios e externa na saida com 5 fios, inclusive conexoes e pecas.  Fabricacao Niagara ou sim</v>
          </cell>
        </row>
        <row r="948">
          <cell r="A948" t="str">
            <v>DR05300200/</v>
          </cell>
          <cell r="B948">
            <v>51.05</v>
          </cell>
          <cell r="C948" t="str">
            <v>m</v>
          </cell>
          <cell r="D948" t="str">
            <v>Manilha ceramica vidrada, conforme especificacoes da CEDAE, para esgoto sanitario, aterro e compactacao ate a altura da geratriz superior do tubo, com diametro 0,25m, inclusive fornecimento do material para rejuntamento com argamassa de cimento e areia no</v>
          </cell>
        </row>
        <row r="949">
          <cell r="A949" t="str">
            <v>DR05300250/</v>
          </cell>
          <cell r="B949">
            <v>90.91</v>
          </cell>
          <cell r="C949" t="str">
            <v>m</v>
          </cell>
          <cell r="D949" t="str">
            <v>Manilha ceramica vidrada, conforme especificacoes da CEDAE, para esgoto sanitario, aterro e compactacao ate a altura da geratriz superior do tubo, com diametro 0,30m, inclusive fornecimento do material para rejuntamento com argamassa de cimento e areia no</v>
          </cell>
        </row>
        <row r="950">
          <cell r="A950" t="str">
            <v>DR30100056/</v>
          </cell>
          <cell r="B950">
            <v>288.83999999999997</v>
          </cell>
          <cell r="C950" t="str">
            <v>un</v>
          </cell>
          <cell r="D950" t="str">
            <v>Caixa para registro, de alvenaria de tijolo macico (7x10x20)cm, em paredes de meia vez (0,10m), de (0,50x0,50x0,70)m, com tampa de concreto com 0,10m de espessura minima, utilizando argamassa de cimento e areia no traco 1:4 em volume, sendo as paredes rev</v>
          </cell>
        </row>
        <row r="951">
          <cell r="A951" t="str">
            <v>DR30100059/</v>
          </cell>
          <cell r="B951">
            <v>172.41</v>
          </cell>
          <cell r="C951" t="str">
            <v>un</v>
          </cell>
          <cell r="D951" t="str">
            <v>Caixa para registro, de alvenaria de tijolo macico (7x10x20)cm, em paredes de meia vez (0,10m), de (0,40x0,40x0,50)m, com tampa de concreto com 0,10m de espessura minima, utilizando argamassa de cimento e areia no traco 1:4 em volume, sendo as paredes rev</v>
          </cell>
        </row>
        <row r="952">
          <cell r="A952" t="str">
            <v>DR30100053/</v>
          </cell>
          <cell r="B952">
            <v>137.82</v>
          </cell>
          <cell r="C952" t="str">
            <v>un</v>
          </cell>
          <cell r="D952" t="str">
            <v>Caixa para registro, de alvenaria de tijolo macico (7x10x20)cm, em paredes de meia vez (0,10m), de (0,30x0,30x0,50)m, com tampa de concreto com 0,10m de espessura minima, utilizando argamassa de cimento e areia no traco 1:4 em volume, sendo as paredes rev</v>
          </cell>
        </row>
        <row r="953">
          <cell r="A953" t="str">
            <v>DR30100100/</v>
          </cell>
          <cell r="B953">
            <v>61</v>
          </cell>
          <cell r="C953" t="str">
            <v>un</v>
          </cell>
          <cell r="D953" t="str">
            <v>Caixa de concreto pre-moldado, medindo (30x30x20)cm com tampao para registro de incendio de (30x40)cm.  Fornecimento.</v>
          </cell>
        </row>
        <row r="954">
          <cell r="A954" t="str">
            <v>DR05450106/</v>
          </cell>
          <cell r="B954">
            <v>23.27</v>
          </cell>
          <cell r="C954" t="str">
            <v>m</v>
          </cell>
          <cell r="D954" t="str">
            <v>Tubo de PVC rigido - PBA, classe 15, (EB-183), para aducao e distribuicao de aguas, com diametro nominal de 100mm, compreendendo carga e descarga, colocacao na vala, montagem e reaterro ate a geratriz superior do tubo, inclusive anel de borracha.  Forneci</v>
          </cell>
        </row>
        <row r="955">
          <cell r="A955" t="str">
            <v>DR60100050/</v>
          </cell>
          <cell r="B955">
            <v>67.19</v>
          </cell>
          <cell r="C955" t="str">
            <v>m2</v>
          </cell>
          <cell r="D955" t="str">
            <v>Gabiao manta com espessura de 0,30m, malha de 6x8, fio de 2mm, revestido de PVC, inclusive o fornecimento de todos os materiais e colocacao.</v>
          </cell>
        </row>
        <row r="956">
          <cell r="A956" t="str">
            <v>DR35050100/</v>
          </cell>
          <cell r="B956">
            <v>95.08</v>
          </cell>
          <cell r="C956" t="str">
            <v>un</v>
          </cell>
          <cell r="D956" t="str">
            <v>Tampao de ferro fundido completo, para caixa de inspecao ou semelhante, com 25Kg, assentado com argamassa de cimento e areia no traco 1:4 em volume.  Fornecimento e assentamento.</v>
          </cell>
        </row>
        <row r="957">
          <cell r="A957" t="str">
            <v>DR45050050/</v>
          </cell>
          <cell r="B957">
            <v>284.89999999999998</v>
          </cell>
          <cell r="C957" t="str">
            <v>un</v>
          </cell>
          <cell r="D957" t="str">
            <v>Tampao misto (ferro fundido e concreto), pesado, de 0,60m de diametro, peso total de 106Kg, conforme projeto CEDAE, assentado com argamassa de cimento e areia no traco 1:4 em volume.  Fornecimento e assentamento.</v>
          </cell>
        </row>
        <row r="958">
          <cell r="A958" t="str">
            <v>DR35100150/</v>
          </cell>
          <cell r="B958">
            <v>43.32</v>
          </cell>
          <cell r="C958" t="str">
            <v>m</v>
          </cell>
          <cell r="D958" t="str">
            <v>Grelha de ferro fundido, para canaleta, com 0,15m de largura.  Fornecimento e colocacao.</v>
          </cell>
        </row>
        <row r="959">
          <cell r="A959" t="str">
            <v>DR55050050/</v>
          </cell>
          <cell r="B959">
            <v>81.41</v>
          </cell>
          <cell r="C959" t="str">
            <v>m3</v>
          </cell>
          <cell r="D959" t="str">
            <v>Camada horizontal de brita, inclusive fornecimento e espalhamento.</v>
          </cell>
        </row>
        <row r="960">
          <cell r="A960" t="str">
            <v>DR45050100/</v>
          </cell>
          <cell r="B960">
            <v>122.99</v>
          </cell>
          <cell r="C960" t="str">
            <v>un</v>
          </cell>
          <cell r="D960" t="str">
            <v>Tampao misto (ferro fundido e concreto), leve, de 0,60m de diametro, conforme projeto CEDAE, assentado com argamassa de cimento e areia no traco 1:4 em volume.  Fornecimento e assentamento.</v>
          </cell>
        </row>
        <row r="961">
          <cell r="A961" t="str">
            <v>DR55050400/</v>
          </cell>
          <cell r="B961">
            <v>44.3</v>
          </cell>
          <cell r="C961" t="str">
            <v>m</v>
          </cell>
          <cell r="D961" t="str">
            <v>Valeta drenante de 0,5m de largura e 0,7m de profundidade, preenchida ate 0,3m com pedra britada, incluindo reaterro.</v>
          </cell>
        </row>
        <row r="962">
          <cell r="A962" t="str">
            <v>DR05200550/</v>
          </cell>
          <cell r="B962">
            <v>1174.0999999999999</v>
          </cell>
          <cell r="C962" t="str">
            <v>m</v>
          </cell>
          <cell r="D962" t="str">
            <v>Tubo de concreto armado, classe PA-1, para galerias de aguas pluviais, com diametro de 2,00m, aterro e compactacao ate a geratriz superior do tubo; inclusive fornecimento do material para rejuntamento com argamassa de cimento e areia no traco 1:4.  Fornec</v>
          </cell>
        </row>
        <row r="963">
          <cell r="A963" t="str">
            <v>DR35100200/</v>
          </cell>
          <cell r="B963">
            <v>90.43</v>
          </cell>
          <cell r="C963" t="str">
            <v>un</v>
          </cell>
          <cell r="D963" t="str">
            <v>Grelha de ferro fundido completa, articulada, 30Kg, para drenagem de viaduto, com (17x20)cm, com saida para tubo de ferro fundido de diametro de 10mm.  Fornecimento e colocacao.</v>
          </cell>
        </row>
        <row r="964">
          <cell r="A964" t="str">
            <v>DR05200350/</v>
          </cell>
          <cell r="B964">
            <v>258.22000000000003</v>
          </cell>
          <cell r="C964" t="str">
            <v>m</v>
          </cell>
          <cell r="D964" t="str">
            <v>Tubo de concreto armado, classe PA-1, para galerias de aguas pluviais, com diametro de 1,00m, aterro e compactacao ate a geratriz superior do tubo; inclusive fornecimento do material para rejuntamento com argamassa de cimento e areia no traco 1:4.  Fornec</v>
          </cell>
        </row>
        <row r="965">
          <cell r="A965" t="str">
            <v>DR05200400/</v>
          </cell>
          <cell r="B965">
            <v>278.67</v>
          </cell>
          <cell r="C965" t="str">
            <v>m</v>
          </cell>
          <cell r="D965" t="str">
            <v>Tubo de concreto armado, classe PA-1, para galerias de aguas pluviais, com diametro de 1,10m, aterro e compactacao ate a geratriz superior do tubo; inclusive fornecimento do material para rejuntamento com argamassa de cimento e areia no traco 1:4.  Fornec</v>
          </cell>
        </row>
        <row r="966">
          <cell r="A966" t="str">
            <v>DR05200450/</v>
          </cell>
          <cell r="B966">
            <v>346.21</v>
          </cell>
          <cell r="C966" t="str">
            <v>m</v>
          </cell>
          <cell r="D966" t="str">
            <v>Tubo de concreto armado, classe PA-1, para galerias de aguas pluviais, com diametro de 1,20m, aterro e compactacao ate a geratriz superior do tubo; inclusive fornecimento do material para rejuntamento com argamassa de cimento e areia no traco 1:4.  Fornec</v>
          </cell>
        </row>
        <row r="967">
          <cell r="A967" t="str">
            <v>DR05200500/</v>
          </cell>
          <cell r="B967">
            <v>501.65</v>
          </cell>
          <cell r="C967" t="str">
            <v>m</v>
          </cell>
          <cell r="D967" t="str">
            <v>Tubo de concreto armado, classe PA-1, para galerias de aguas pluviais, com diametro de 1,50m, aterro e compactacao ate a geratriz superior do tubo; inclusive fornecimento do material para rejuntamento com argamassa de cimento e areia no traco 1:4.  Fornec</v>
          </cell>
        </row>
        <row r="968">
          <cell r="A968" t="str">
            <v>DR05250200/</v>
          </cell>
          <cell r="B968">
            <v>272.32</v>
          </cell>
          <cell r="C968" t="str">
            <v>m</v>
          </cell>
          <cell r="D968" t="str">
            <v>Tubo de concreto armado, classe PA-2, para galerias de aguas pluviais, com diametro de 1,00m, aterro e compactacao ate a geratriz superior do tubo; inclusive fornecimento do material para rejuntamento com argamassa de cimento e areia no traco 1:4.  Fornec</v>
          </cell>
        </row>
        <row r="969">
          <cell r="A969" t="str">
            <v>DR05500550/</v>
          </cell>
          <cell r="B969">
            <v>40.770000000000003</v>
          </cell>
          <cell r="C969" t="str">
            <v>un</v>
          </cell>
          <cell r="D969" t="str">
            <v>Curva longa de 90o de PVC rigido, Vinilfort, com 1 ponta e 1 bolsa, inclusive fornecimento do material para junta (lubrificante) diametro de 150mm.  Fornecimento e assentamento.</v>
          </cell>
        </row>
        <row r="970">
          <cell r="A970" t="str">
            <v>DR35150050/</v>
          </cell>
          <cell r="B970">
            <v>206.38</v>
          </cell>
          <cell r="C970" t="str">
            <v>un</v>
          </cell>
          <cell r="D970" t="str">
            <v>Caixa de rua completa de ferro fundido, para protecao de registro, com peso total de 59Kg, padrao CEDAE, assentada com argamassa de cimento e areia no traco 1:4 em volume.  Fornecimento e assentamento.</v>
          </cell>
        </row>
        <row r="971">
          <cell r="A971" t="str">
            <v>DR35200050/</v>
          </cell>
          <cell r="B971">
            <v>131.35</v>
          </cell>
          <cell r="C971" t="str">
            <v>un</v>
          </cell>
          <cell r="D971" t="str">
            <v>Caixa de passeio de ferro fundido, para protecao de registro, com peso total de 28Kg, padrao CEDAE, assentada com argamassa de cimento e areia no traco 1:4 em volume.  Fornecimento e assentamento.</v>
          </cell>
        </row>
        <row r="972">
          <cell r="A972" t="str">
            <v>DR15100150/</v>
          </cell>
          <cell r="B972">
            <v>437.64</v>
          </cell>
          <cell r="C972" t="str">
            <v>un</v>
          </cell>
          <cell r="D972" t="str">
            <v>Registro de gaveta chato de ferro fundido ductil, pintado interna e externamente com tinta betuminosa, com 2 bolsas, inclusive anel de borracha para tubos de PVC para agua, com diametro de 100mm.  Fornecimento e assentamento.</v>
          </cell>
        </row>
        <row r="973">
          <cell r="A973" t="str">
            <v>DR10150953/</v>
          </cell>
          <cell r="B973">
            <v>541.6</v>
          </cell>
          <cell r="C973" t="str">
            <v>un</v>
          </cell>
          <cell r="D973" t="str">
            <v>Te de ferro fundido ductil, pintado interna e externamente com tinta betuminosa, com 3 flanges, inclusive fornecimento do material para junta (arruela de borracha, parafusos com porca), com diametro de (100x80)mm.  Fornecimento e assentamento.</v>
          </cell>
        </row>
        <row r="974">
          <cell r="A974" t="str">
            <v>DR10150956/</v>
          </cell>
          <cell r="B974">
            <v>591.37</v>
          </cell>
          <cell r="C974" t="str">
            <v>un</v>
          </cell>
          <cell r="D974" t="str">
            <v>Te de ferro fundido ductil, pintado interna e externamente com tinta betuminosa, com 3 flanges, inclusive fornecimento do material para junta (arruela de borracha, parafusos com porca), com diametro de (150x50)mm.  Fornecimento e assentamento.</v>
          </cell>
        </row>
        <row r="975">
          <cell r="A975" t="str">
            <v>DR10150959/</v>
          </cell>
          <cell r="B975">
            <v>1228.55</v>
          </cell>
          <cell r="C975" t="str">
            <v>un</v>
          </cell>
          <cell r="D975" t="str">
            <v>Te de ferro fundido ductil, pintada interna e externamente com tinta betuminosa, com 3 flanges, inclusive fornecimento do material para junta (arruela de borracha, parafusos com porca), com diametro de (250x50)mm.  Fornecimento e assentamento.</v>
          </cell>
        </row>
        <row r="976">
          <cell r="A976" t="str">
            <v>DR15100056/</v>
          </cell>
          <cell r="B976">
            <v>458.15</v>
          </cell>
          <cell r="C976" t="str">
            <v>un</v>
          </cell>
          <cell r="D976" t="str">
            <v>Registro de gaveta chato de ferro fundido ductil, pintado interna e externamente com tinta betuminosa, com 2 flanges, inclusive fornecimento do material para junta (arruela de borracha, parafusos com porca) com diametro de 100mm.  Fornecimento e assentame</v>
          </cell>
        </row>
        <row r="977">
          <cell r="A977" t="str">
            <v>DR15100059/</v>
          </cell>
          <cell r="B977">
            <v>720.05</v>
          </cell>
          <cell r="C977" t="str">
            <v>un</v>
          </cell>
          <cell r="D977" t="str">
            <v>Registro de gaveta chato de ferro fundido ductil, pintado interna e externamente com tinta betuminosa, com 2 flanges, inclusive fornecimento do material para junta (arruela de borracha, parafusos com porca) com diametro de 150mm.  Fornecimento e assentame</v>
          </cell>
        </row>
        <row r="978">
          <cell r="A978" t="str">
            <v>DR15100062/</v>
          </cell>
          <cell r="B978">
            <v>1237.01</v>
          </cell>
          <cell r="C978" t="str">
            <v>un</v>
          </cell>
          <cell r="D978" t="str">
            <v>Registro de gaveta chato de ferro fundido ductil, pintado interna e externamente com tinta betuminosa, com 2 flanges, inclusive fornecimento do material para junta (arruela de borracha, parafusos com porca) com diametro de 200mm.  Fornecimento e assentame</v>
          </cell>
        </row>
        <row r="979">
          <cell r="A979" t="str">
            <v>DR15100068/</v>
          </cell>
          <cell r="B979">
            <v>3280.59</v>
          </cell>
          <cell r="C979" t="str">
            <v>un</v>
          </cell>
          <cell r="D979" t="str">
            <v>Registro de gaveta chato de ferro fundido ductil, pintado interna e externamente com tinta betuminosa, com 2 flanges, inclusive fornecimento do material para junta (arruela de borracha, parafusos com porca) com diametro de 300mm.  Fornecimento e assentame</v>
          </cell>
        </row>
        <row r="980">
          <cell r="A980" t="str">
            <v>DR15450056/</v>
          </cell>
          <cell r="B980">
            <v>1886.34</v>
          </cell>
          <cell r="C980" t="str">
            <v>un</v>
          </cell>
          <cell r="D980" t="str">
            <v>Ventosa triplice com flange, de ferro fundido ductil, classe 1MPa, pintada interna e externamente com tinta Epoxi poliamida, inclusive fornecimento do material para junta (arruela de borracha, parafusos com porca), com diametro de 100mm.  Fornecimento e a</v>
          </cell>
        </row>
        <row r="981">
          <cell r="A981" t="str">
            <v>DR05050150/</v>
          </cell>
          <cell r="B981">
            <v>31.93</v>
          </cell>
          <cell r="C981" t="str">
            <v>un</v>
          </cell>
          <cell r="D981" t="str">
            <v>Tampao de ferro fundido completo, articulado, de 0,60m de diametro, padrao RIOLUZ, tipo leve, assentado com argamassa de cimento e areia no traco 1:4 em volume, exclusive o tampao.  Assentamento.</v>
          </cell>
        </row>
        <row r="982">
          <cell r="A982" t="str">
            <v>DR40100200/</v>
          </cell>
          <cell r="B982">
            <v>92</v>
          </cell>
          <cell r="C982" t="str">
            <v>un</v>
          </cell>
          <cell r="D982" t="str">
            <v>Anel de concreto pre-moldado de (150x40x5)cm.  Fornecimento.</v>
          </cell>
        </row>
        <row r="983">
          <cell r="A983" t="str">
            <v>DR15300109/</v>
          </cell>
          <cell r="B983">
            <v>3410.21</v>
          </cell>
          <cell r="C983" t="str">
            <v>un</v>
          </cell>
          <cell r="D983" t="str">
            <v xml:space="preserve">Valvula redutora de pressao d'agua potavel, de 3", corpo e embolo em bronze ASTM-B62, fabricacao Pronil D'Inox, modelo CL-10, com pressao de entrada ate 10Kgf/cm2, conexoes roqueadas de 3", pressao de saida ajustavel externamente de 0,5 ate 5Kgf/cm2, com </v>
          </cell>
        </row>
        <row r="984">
          <cell r="A984" t="str">
            <v>DR15300103/</v>
          </cell>
          <cell r="B984">
            <v>2308.4299999999998</v>
          </cell>
          <cell r="C984" t="str">
            <v>un</v>
          </cell>
          <cell r="D984" t="str">
            <v xml:space="preserve">Valvula redutora de pressao d'agua potavel, de 2", corpo e embolo em bronze ASTM-B62, fabricacao Pronil D'Inox, modelo CL-10, com pressao de entrada ate 10Kgf/cm2, conexoes roqueadas de 2", pressao de saida ajustavel externamente de 0,5 ate 5Kgf/cm2, com </v>
          </cell>
        </row>
        <row r="985">
          <cell r="A985" t="str">
            <v>DR15300100/</v>
          </cell>
          <cell r="B985">
            <v>1492.2</v>
          </cell>
          <cell r="C985" t="str">
            <v>un</v>
          </cell>
          <cell r="D985" t="str">
            <v>Valvula redutora de pressao d'agua potavel, de 1 1/2", corpo e embolo em bronze ASTM-B62, fabricacao Pronil D'Inox, modelo CL-10, com pressao de entrada ate 10Kgf/cm2, conexoes roqueadas de 1 1/2", pressao de saida ajustavel externamente de 0,5 ate 5Kgf/c</v>
          </cell>
        </row>
        <row r="986">
          <cell r="A986" t="str">
            <v>DR05050200/</v>
          </cell>
          <cell r="B986">
            <v>39.9</v>
          </cell>
          <cell r="C986" t="str">
            <v>un</v>
          </cell>
          <cell r="D986" t="str">
            <v>Tampao de ferro fundido, circular, de 0,60m de diametro, pesando 175Kg, assentado com argamassa de cimento e areia no traco 1:4 em volume, exclusive o tampao.  Assentamento.</v>
          </cell>
        </row>
        <row r="987">
          <cell r="A987" t="str">
            <v>DR05450153/</v>
          </cell>
          <cell r="B987">
            <v>18.149999999999999</v>
          </cell>
          <cell r="C987" t="str">
            <v>m</v>
          </cell>
          <cell r="D987" t="str">
            <v>Tubo de PVC rigido - PBA, classe 20, para aducao e distibuicao de aguas, com diametro nominal de 75mm, compreendendo carga e descarga, colocacao na vala, montagem e reaterro ate a geratriz superior do tubo, inclusive anel de borracha.  Fornecimento e asse</v>
          </cell>
        </row>
        <row r="988">
          <cell r="A988" t="str">
            <v>DR05450156/</v>
          </cell>
          <cell r="B988">
            <v>28.32</v>
          </cell>
          <cell r="C988" t="str">
            <v>m</v>
          </cell>
          <cell r="D988" t="str">
            <v>Tubo de PVC rigido - PBA, classe 20, para aducao e distibuicao de aguas, com diametro nominal de 100mm, compreendendo carga e descarga, colocacao na vala, montagem e reaterro ate a geratriz superior do tubo, inclusive anel de borracha.  Fornecimento e ass</v>
          </cell>
        </row>
        <row r="989">
          <cell r="A989" t="str">
            <v>DR05500650/</v>
          </cell>
          <cell r="B989">
            <v>43.22</v>
          </cell>
          <cell r="C989" t="str">
            <v>un</v>
          </cell>
          <cell r="D989" t="str">
            <v>Cruzeta de PVC rigido - PBA com 4 bolsas, classe 12, inclusive fornecimento do material para junta (anel de borracha e lubrificante) diametro de 75mm.  Fornecimento e assentamento.</v>
          </cell>
        </row>
        <row r="990">
          <cell r="A990" t="str">
            <v>DR05500400/</v>
          </cell>
          <cell r="B990">
            <v>16.399999999999999</v>
          </cell>
          <cell r="C990" t="str">
            <v>un</v>
          </cell>
          <cell r="D990" t="str">
            <v>Curva longa de 45o de PVC rigido, Vinilfort, com 1 ponta e 1 bolsa, inclusive fornecimento do material para junta (anel de borracha e lubrificante) diametro de 100mm.  Fornecimento e assentamento.</v>
          </cell>
        </row>
        <row r="991">
          <cell r="A991" t="str">
            <v>DR05500403/</v>
          </cell>
          <cell r="B991">
            <v>12.52</v>
          </cell>
          <cell r="C991" t="str">
            <v>un</v>
          </cell>
          <cell r="D991" t="str">
            <v>Curva curta de 45o de PVC rigido, Vinilfort, com 1 ponta e 1 bolsa, inclusive fornecimento do material para junta (anel de borracha e lubrificante) diametro de 100mm.  Fornecimento e assentamento.</v>
          </cell>
        </row>
        <row r="992">
          <cell r="A992" t="str">
            <v>DR05501550/</v>
          </cell>
          <cell r="B992">
            <v>27.81</v>
          </cell>
          <cell r="C992" t="str">
            <v>un</v>
          </cell>
          <cell r="D992" t="str">
            <v>Te de PVC rigido, Vinilfort, com 3 bolsas, classe 12, inclusive fornecimento do material para junta (anel de borracha e lubrificante) diametro nominal de 100mm.  Fornecimento e assentamento.</v>
          </cell>
        </row>
        <row r="993">
          <cell r="A993" t="str">
            <v>DR05501350/</v>
          </cell>
          <cell r="B993">
            <v>13.4</v>
          </cell>
          <cell r="C993" t="str">
            <v>un</v>
          </cell>
          <cell r="D993" t="str">
            <v>Reducao excentrica de PVC rigido, Vinilfort, classe 12, com 1 ponta e 1 bolsa, inclusive fornecimento do material para junta (anel de borracha e lubrificante) com diametro de (150x100)mm.  Fornecimento e assentamento.</v>
          </cell>
        </row>
        <row r="994">
          <cell r="A994" t="str">
            <v>DR05500406/</v>
          </cell>
          <cell r="B994">
            <v>27.77</v>
          </cell>
          <cell r="C994" t="str">
            <v>un</v>
          </cell>
          <cell r="D994" t="str">
            <v>Curva de 45o de PVC rigido, Vinilfort, com 1 ponta e 1 bolsa, inclusive fornecimento do material para junta (anel de borracha e lubrificante) diametro de 150mm.  Fornecimento e assentamento.</v>
          </cell>
        </row>
        <row r="995">
          <cell r="A995" t="str">
            <v>DR05500409/</v>
          </cell>
          <cell r="B995">
            <v>48.45</v>
          </cell>
          <cell r="C995" t="str">
            <v>un</v>
          </cell>
          <cell r="D995" t="str">
            <v>Curva de 45o de PVC rigido, Vinilfort, com 1 ponta e 1 bolsa, inclusive fornecimento do material para junta (anel de borracha e lubrificante) diametro de 200mm.  Fornecimento e assentamento.</v>
          </cell>
        </row>
        <row r="996">
          <cell r="A996" t="str">
            <v>DR05500412/</v>
          </cell>
          <cell r="B996">
            <v>69.23</v>
          </cell>
          <cell r="C996" t="str">
            <v>un</v>
          </cell>
          <cell r="D996" t="str">
            <v>Curva de 45o de PVC rigido, Vinilfort ou similar, ponta e bolsa, inclusive fornecimento do material para junta (anel de borracha e lubrificante) diametro de 250mm.  Fornecimento e assentamento.</v>
          </cell>
        </row>
        <row r="997">
          <cell r="A997" t="str">
            <v>DR05500415/</v>
          </cell>
          <cell r="B997">
            <v>166.3</v>
          </cell>
          <cell r="C997" t="str">
            <v>un</v>
          </cell>
          <cell r="D997" t="str">
            <v>Curva de 45o de PVC rigido, Vinilfort, com 1 ponta e 1 bolsa, inclusive fornecimento do material para junta (anel de borracha e lubrificante) diametro de 300mm.  Fornecimento e assentamento.</v>
          </cell>
        </row>
        <row r="998">
          <cell r="A998" t="str">
            <v>DR05501553/</v>
          </cell>
          <cell r="B998">
            <v>46.99</v>
          </cell>
          <cell r="C998" t="str">
            <v>un</v>
          </cell>
          <cell r="D998" t="str">
            <v>Te de PVC rigido, Vinilfort, com 3 bolsas, classe 12, inclusive fornecimento do material para junta (anel de borracha e lubrificante) diametro nominal de 150mm.  Fornecimento e assentamento.</v>
          </cell>
        </row>
        <row r="999">
          <cell r="A999" t="str">
            <v>DR05501556/</v>
          </cell>
          <cell r="B999">
            <v>78.489999999999995</v>
          </cell>
          <cell r="C999" t="str">
            <v>un</v>
          </cell>
          <cell r="D999" t="str">
            <v>Te de PVC rigido, Vinilfort, com 3 bolsas, classe 12, inclusive fornecimento do material para junta (anel de borracha e lubrificante) diametro nominal de 200mm.  Fornecimento e assentamento.</v>
          </cell>
        </row>
        <row r="1000">
          <cell r="A1000" t="str">
            <v>DR05501559/</v>
          </cell>
          <cell r="B1000">
            <v>115.57</v>
          </cell>
          <cell r="C1000" t="str">
            <v>un</v>
          </cell>
          <cell r="D1000" t="str">
            <v>Te de PVC rigido, Vinilfort, com 3 bolsas, classe 12, inclusive fornecimento do material para junta (anel de borracha e lubrificante) diametro nominal de 250mm.  Fornecimento e assentamento.</v>
          </cell>
        </row>
        <row r="1001">
          <cell r="A1001" t="str">
            <v>DR05501562/</v>
          </cell>
          <cell r="B1001">
            <v>219.55</v>
          </cell>
          <cell r="C1001" t="str">
            <v>un</v>
          </cell>
          <cell r="D1001" t="str">
            <v>Te de PVC rigido, Vinilfort, com 3 bolsas, classe 12, inclusive fornecimento do material para junta (anel de borracha e lubrificante) diametro nominal de 300mm.  Fornecimento e assentamento.</v>
          </cell>
        </row>
        <row r="1002">
          <cell r="A1002" t="str">
            <v>DR05501353/</v>
          </cell>
          <cell r="B1002">
            <v>21.48</v>
          </cell>
          <cell r="C1002" t="str">
            <v>un</v>
          </cell>
          <cell r="D1002" t="str">
            <v>Reducao excentrica de PVC rigido, Vinilfort, classe 12, com 1 ponta e 1 bolsa, inclusive fornecimento do material para junta (anel de borracha e lubrificante) com diametro de (200x150)mm.  Fornecimento e assentamento.</v>
          </cell>
        </row>
        <row r="1003">
          <cell r="A1003" t="str">
            <v>DR05501356/</v>
          </cell>
          <cell r="B1003">
            <v>34.39</v>
          </cell>
          <cell r="C1003" t="str">
            <v>un</v>
          </cell>
          <cell r="D1003" t="str">
            <v>Reducao excentrica de PVC rigido, Vinilfort, classe 12, com 1 ponta e 1 bolsa, inclusive fornecimento do material para junta (anel de borracha e lubrificante) com diametro de (250x200)mm.  Fornecimento e assentamento.</v>
          </cell>
        </row>
        <row r="1004">
          <cell r="A1004" t="str">
            <v>DR05501359/</v>
          </cell>
          <cell r="B1004">
            <v>59.39</v>
          </cell>
          <cell r="C1004" t="str">
            <v>un</v>
          </cell>
          <cell r="D1004" t="str">
            <v>Reducao excentrica de PVC rigido, Vinilfort, classe 12, com 1 ponta e 1 bolsa, inclusive fornecimento do material para junta (anel de borracha e lubrificante) com diametro de (300x250)mm.  Fornecimento e assentamento.</v>
          </cell>
        </row>
        <row r="1005">
          <cell r="A1005" t="str">
            <v>DR05501100/</v>
          </cell>
          <cell r="B1005">
            <v>19.989999999999998</v>
          </cell>
          <cell r="C1005" t="str">
            <v>un</v>
          </cell>
          <cell r="D1005" t="str">
            <v>Luva de correr de PVC rigido, Vinilfort, classe 12, inclusive fornecimento do material para junta (anel de borracha) com diametro nominal de 100mm.  Fornecimento e assentamento.</v>
          </cell>
        </row>
        <row r="1006">
          <cell r="A1006" t="str">
            <v>DR05501103/</v>
          </cell>
          <cell r="B1006">
            <v>31.74</v>
          </cell>
          <cell r="C1006" t="str">
            <v>un</v>
          </cell>
          <cell r="D1006" t="str">
            <v>Luva de correr de PVC rigido, Vinilfort, classe 12, inclusive fornecimento do material para junta (anel de borracha) com diametro nominal de 150mm.  Fornecimento e assentamento.</v>
          </cell>
        </row>
        <row r="1007">
          <cell r="A1007" t="str">
            <v>DR05501106/</v>
          </cell>
          <cell r="B1007">
            <v>50.48</v>
          </cell>
          <cell r="C1007" t="str">
            <v>un</v>
          </cell>
          <cell r="D1007" t="str">
            <v>Luva de correr de PVC rigido, Vinilfort, classe 12, inclusive fornecimento do material para junta (anel de borracha) com diametro nominal de 200mm.  Fornecimento e assentamento.</v>
          </cell>
        </row>
        <row r="1008">
          <cell r="A1008" t="str">
            <v>DR05501109/</v>
          </cell>
          <cell r="B1008">
            <v>66.36</v>
          </cell>
          <cell r="C1008" t="str">
            <v>un</v>
          </cell>
          <cell r="D1008" t="str">
            <v>Luva de correr de PVC rigido, Vinilfort, classe 12, inclusive fornecimento do material para junta (anel de borracha) com diametro nominal de 250mm.  Fornecimento e assentamento.</v>
          </cell>
        </row>
        <row r="1009">
          <cell r="A1009" t="str">
            <v>DR05501112/</v>
          </cell>
          <cell r="B1009">
            <v>107.56</v>
          </cell>
          <cell r="C1009" t="str">
            <v>un</v>
          </cell>
          <cell r="D1009" t="str">
            <v>Luva de correr de PVC rigido, Vinilfort, classe 12, inclusive fornecimento do material para junta (anel de borracha) com diametro nominal de 300mm.  Fornecimento e assentamento.</v>
          </cell>
        </row>
        <row r="1010">
          <cell r="A1010" t="str">
            <v>DR05501000/</v>
          </cell>
          <cell r="B1010">
            <v>21.15</v>
          </cell>
          <cell r="C1010" t="str">
            <v>un</v>
          </cell>
          <cell r="D1010" t="str">
            <v>Luva de correr de PVC rigido - PBA, classe 12, inclusive fornecimento do material para junta (anel de borracha) com diametro nominal de 50mm.  Fornecimento e assentamento.</v>
          </cell>
        </row>
        <row r="1011">
          <cell r="A1011" t="str">
            <v>DR05501003/</v>
          </cell>
          <cell r="B1011">
            <v>23.24</v>
          </cell>
          <cell r="C1011" t="str">
            <v>un</v>
          </cell>
          <cell r="D1011" t="str">
            <v>Luva de correr de PVC rigido - PBA, classe 12, inclusive fornecimento do material para junta (anel de borracha) com diametro nominal de 75mm.  Fornecimento e assentamento.</v>
          </cell>
        </row>
        <row r="1012">
          <cell r="A1012" t="str">
            <v>DR05501006/</v>
          </cell>
          <cell r="B1012">
            <v>30.03</v>
          </cell>
          <cell r="C1012" t="str">
            <v>un</v>
          </cell>
          <cell r="D1012" t="str">
            <v>Luva de correr de PVC rigido - PBA, classe 12, inclusive fornecimento do material para junta (anel de borracha) com diametro nominal de 100mm.  Fornecimento e assentamento.</v>
          </cell>
        </row>
        <row r="1013">
          <cell r="A1013" t="str">
            <v>DR05501050/</v>
          </cell>
          <cell r="B1013">
            <v>29.96</v>
          </cell>
          <cell r="C1013" t="str">
            <v>un</v>
          </cell>
          <cell r="D1013" t="str">
            <v>Luva de correr de PVC rigido - DEFoFo, Vinilfler, classe 12, inclusive fornecimento do material para junta elastica (anel de borracha) com diametro nominal de 100mm.  Fornecimento e assentamento.</v>
          </cell>
        </row>
        <row r="1014">
          <cell r="A1014" t="str">
            <v>DR05501053/</v>
          </cell>
          <cell r="B1014">
            <v>58.56</v>
          </cell>
          <cell r="C1014" t="str">
            <v>un</v>
          </cell>
          <cell r="D1014" t="str">
            <v>Luva de correr de PVC rigido - DEFoFo, Vinilfler, classe 12, inclusive fornecimento do material para junta elastica (anel de borracha) com diametro nominal de 150mm.  Fornecimento e assentamento.</v>
          </cell>
        </row>
        <row r="1015">
          <cell r="A1015" t="str">
            <v>DR05501056/</v>
          </cell>
          <cell r="B1015">
            <v>104.37</v>
          </cell>
          <cell r="C1015" t="str">
            <v>un</v>
          </cell>
          <cell r="D1015" t="str">
            <v>Luva de correr de PVC rigido - DEFoFo, Vinilfler, classe 12, inclusive fornecimento do material para junta elastica (anel de borracha) com diametro nominal de 200mm.  Fornecimento e assentamento.</v>
          </cell>
        </row>
        <row r="1016">
          <cell r="A1016" t="str">
            <v>DR05501059/</v>
          </cell>
          <cell r="B1016">
            <v>197.12</v>
          </cell>
          <cell r="C1016" t="str">
            <v>un</v>
          </cell>
          <cell r="D1016" t="str">
            <v>Luva de correr de PVC rigido - DEFoFo, Vinilfler, classe 12, inclusive fornecimento do material para junta elastica (anel de borracha) com diametro nominal de 250mm.  Fornecimento e assentamento.</v>
          </cell>
        </row>
        <row r="1017">
          <cell r="A1017" t="str">
            <v>DR05501062/</v>
          </cell>
          <cell r="B1017">
            <v>279.39999999999998</v>
          </cell>
          <cell r="C1017" t="str">
            <v>un</v>
          </cell>
          <cell r="D1017" t="str">
            <v>Luva de correr de PVC rigido - DEFoFo, Vinilfler, classe 12, inclusive fornecimento do material para junta elastica (anel de borracha) com diametro nominal de 300mm.  Fornecimento e assentamento.</v>
          </cell>
        </row>
        <row r="1018">
          <cell r="A1018" t="str">
            <v>DR05500950/</v>
          </cell>
          <cell r="B1018">
            <v>17.510000000000002</v>
          </cell>
          <cell r="C1018" t="str">
            <v>un</v>
          </cell>
          <cell r="D1018" t="str">
            <v>Luva simples de PVC rigido - PBA, classe 12, inclusive fornecimento do material para junta (anel de borracha) com diametro nominal de 50mm.  Fornecimento e assentamento.</v>
          </cell>
        </row>
        <row r="1019">
          <cell r="A1019" t="str">
            <v>DR05500953/</v>
          </cell>
          <cell r="B1019">
            <v>17.940000000000001</v>
          </cell>
          <cell r="C1019" t="str">
            <v>un</v>
          </cell>
          <cell r="D1019" t="str">
            <v>Luva simples de PVC rigido - PBA, classe 12, inclusive fornecimento do material para junta (anel de borracha) com diametro nominal de 75mm.  Fornecimento e assentamento.</v>
          </cell>
        </row>
        <row r="1020">
          <cell r="A1020" t="str">
            <v>DR05500956/</v>
          </cell>
          <cell r="B1020">
            <v>28.43</v>
          </cell>
          <cell r="C1020" t="str">
            <v>un</v>
          </cell>
          <cell r="D1020" t="str">
            <v>Luva simples de PVC rigido - PBA, classe 12, inclusive fornecimento do material para junta (anel de borracha) com diametro nominal de 100mm.  Fornecimento e assentamento.</v>
          </cell>
        </row>
        <row r="1021">
          <cell r="A1021" t="str">
            <v>DR65050103/</v>
          </cell>
          <cell r="B1021">
            <v>5.13</v>
          </cell>
          <cell r="C1021" t="str">
            <v>m2</v>
          </cell>
          <cell r="D1021" t="str">
            <v>Manta Bidim ou similar tipo OP-40 em drenos subterraneos, gabioes, filtros de transicao, drenos profundos ou valetas.  Fornecimento e colocacao.</v>
          </cell>
        </row>
        <row r="1022">
          <cell r="A1022" t="str">
            <v>DR65050106/</v>
          </cell>
          <cell r="B1022">
            <v>7.25</v>
          </cell>
          <cell r="C1022" t="str">
            <v>m2</v>
          </cell>
          <cell r="D1022" t="str">
            <v>Manta Bidim ou similar tipo OP-60 em drenos subterraneos, gabioes, filtros de transicao, drenos profundos ou valetas.  Fornecimento e colocacao.</v>
          </cell>
        </row>
        <row r="1023">
          <cell r="A1023" t="str">
            <v>DR65050250/</v>
          </cell>
          <cell r="B1023">
            <v>113.58</v>
          </cell>
          <cell r="C1023" t="str">
            <v>m2</v>
          </cell>
          <cell r="D1023" t="str">
            <v>Sistema de Confinamento Celular de polietileno texturizado, medindo (2,4x6)m, tipo GW 8204, GEOWEB ou similar.  Fornecimento.</v>
          </cell>
        </row>
        <row r="1024">
          <cell r="A1024" t="str">
            <v>DR65050253/</v>
          </cell>
          <cell r="B1024">
            <v>49.62</v>
          </cell>
          <cell r="C1024" t="str">
            <v>m2</v>
          </cell>
          <cell r="D1024" t="str">
            <v>Sistema de Confinamento Celular de polietileno texturizado, medindo (2,4x12)m, tipo GW 8404, GEOWEB ou similar.  Fornecimento.</v>
          </cell>
        </row>
        <row r="1025">
          <cell r="A1025" t="str">
            <v>DR65050150/</v>
          </cell>
          <cell r="B1025">
            <v>9.85</v>
          </cell>
          <cell r="C1025" t="str">
            <v>m2</v>
          </cell>
          <cell r="D1025" t="str">
            <v>Manta de Geogrelha flexivel, em fios multifilamentos de poliester de alta tenacidade, revestidos de PVC, em forma de grelha com abertura de malha de (20x20)mm, do tipo 20/13-20, Fortrac ou similar.  Fornecimento.</v>
          </cell>
        </row>
        <row r="1026">
          <cell r="A1026" t="str">
            <v>DR65050153/</v>
          </cell>
          <cell r="B1026">
            <v>13.52</v>
          </cell>
          <cell r="C1026" t="str">
            <v>m2</v>
          </cell>
          <cell r="D1026" t="str">
            <v>Manta de Geogrelha flexivel, em fios multifilamentos de poliester de alta tenacidade, revestidos de PVC, em forma de grelha com abertura de malha de (20x20)mm, do tipo 35/20-20, Fortrac ou similar.  Fornecimento.</v>
          </cell>
        </row>
        <row r="1027">
          <cell r="A1027" t="str">
            <v>DR65050159/</v>
          </cell>
          <cell r="B1027">
            <v>22.13</v>
          </cell>
          <cell r="C1027" t="str">
            <v>m2</v>
          </cell>
          <cell r="D1027" t="str">
            <v>Manta de Geogrelha flexivel, em fios multifilamentos de poliester de alta tenacidade, revestidos de PVC, em forma de grelha com abertura de malha de (20x20)mm, do tipo 80/30-20, Fortrac ou similar.  Fornecimento.</v>
          </cell>
        </row>
        <row r="1028">
          <cell r="A1028" t="str">
            <v>DR05501606/</v>
          </cell>
          <cell r="B1028">
            <v>146.37</v>
          </cell>
          <cell r="C1028" t="str">
            <v>un</v>
          </cell>
          <cell r="D1028" t="str">
            <v>Te de reducao de PVC rigido, Vinilfort, com 3 bolsas, classe 12, inclusive fornecimento do material para junta (anel de borracha), diametro de (300x150)mm.  Fornecimento e assentamento.</v>
          </cell>
        </row>
        <row r="1029">
          <cell r="A1029" t="str">
            <v>DR05501603/</v>
          </cell>
          <cell r="B1029">
            <v>105.33</v>
          </cell>
          <cell r="C1029" t="str">
            <v>un</v>
          </cell>
          <cell r="D1029" t="str">
            <v>Te de reducao de PVC rigido, Vinilfort, com 3 bolsas, classe 12, inclusive fornecimento do material para junta (anel de borracha), diametro de (250x150)mm.  Fornecimento e assentamento.</v>
          </cell>
        </row>
        <row r="1030">
          <cell r="A1030" t="str">
            <v>DR05501600/</v>
          </cell>
          <cell r="B1030">
            <v>81.78</v>
          </cell>
          <cell r="C1030" t="str">
            <v>un</v>
          </cell>
          <cell r="D1030" t="str">
            <v>Te de reducao de PVC rigido, Vinilfort, com 3 bolsas, classe 12, inclusive fornecimento do material para junta (anel de borracha) diametro de (200x150)mm.  Fornecimento e assentamento.</v>
          </cell>
        </row>
        <row r="1031">
          <cell r="A1031" t="str">
            <v>DR50050050/</v>
          </cell>
          <cell r="B1031">
            <v>117.02</v>
          </cell>
          <cell r="C1031" t="str">
            <v>m</v>
          </cell>
          <cell r="D1031" t="str">
            <v>Conjunto de calha modular com grelha, para trafego leve.  Fornecimento e assentamento.</v>
          </cell>
        </row>
        <row r="1032">
          <cell r="A1032" t="str">
            <v>DR50050100/</v>
          </cell>
          <cell r="B1032">
            <v>117.02</v>
          </cell>
          <cell r="C1032" t="str">
            <v>m</v>
          </cell>
          <cell r="D1032" t="str">
            <v>Conjunto de calha modular com grelha, para trafego pesado.  Fornecimento e assentamento.</v>
          </cell>
        </row>
        <row r="1033">
          <cell r="A1033" t="str">
            <v>DR75050050/</v>
          </cell>
          <cell r="B1033">
            <v>45.24</v>
          </cell>
          <cell r="C1033" t="str">
            <v>m</v>
          </cell>
          <cell r="D1033" t="str">
            <v>Levantamento, limpeza e reassentamento de tubos de concreto para galerias de aguas pluviais, com diametro de 0,40m.</v>
          </cell>
        </row>
        <row r="1034">
          <cell r="A1034" t="str">
            <v>DR75050053/</v>
          </cell>
          <cell r="B1034">
            <v>58.91</v>
          </cell>
          <cell r="C1034" t="str">
            <v>m</v>
          </cell>
          <cell r="D1034" t="str">
            <v>Levantamento, limpeza e reassentamento de tubos de concreto para galerias de aguas pluviais, com diametro de 0,50m.</v>
          </cell>
        </row>
        <row r="1035">
          <cell r="A1035" t="str">
            <v>DR55050056/</v>
          </cell>
          <cell r="B1035">
            <v>72.8</v>
          </cell>
          <cell r="C1035" t="str">
            <v>m3</v>
          </cell>
          <cell r="D1035" t="str">
            <v>Camada vertical drenante feita com areia, inclusive fornecimento do material.</v>
          </cell>
        </row>
        <row r="1036">
          <cell r="A1036" t="str">
            <v>DR75050056/</v>
          </cell>
          <cell r="B1036">
            <v>69.45</v>
          </cell>
          <cell r="C1036" t="str">
            <v>m</v>
          </cell>
          <cell r="D1036" t="str">
            <v>Levantamento, limpeza e reassentamento de tubos de concreto para galerias de aguas pluviais, com diametro de 0,60m.</v>
          </cell>
        </row>
        <row r="1037">
          <cell r="A1037" t="str">
            <v>DR75050059/</v>
          </cell>
          <cell r="B1037">
            <v>81.66</v>
          </cell>
          <cell r="C1037" t="str">
            <v>m</v>
          </cell>
          <cell r="D1037" t="str">
            <v>Levantamento, limpeza e reassentamento de tubos de concreto para galerias de aguas pluviais, com diametro de 0,70m.</v>
          </cell>
        </row>
        <row r="1038">
          <cell r="A1038" t="str">
            <v>DR75050062/</v>
          </cell>
          <cell r="B1038">
            <v>93.62</v>
          </cell>
          <cell r="C1038" t="str">
            <v>m</v>
          </cell>
          <cell r="D1038" t="str">
            <v>Levantamento, limpeza e reassentamento de tubos de concreto para galerias de aguas pluviais, com diametro de 0,80m.</v>
          </cell>
        </row>
        <row r="1039">
          <cell r="A1039" t="str">
            <v>DR75050065/</v>
          </cell>
          <cell r="B1039">
            <v>123.75</v>
          </cell>
          <cell r="C1039" t="str">
            <v>m</v>
          </cell>
          <cell r="D1039" t="str">
            <v>Levantamento, limpeza e reassentamento de tubos de concreto para galerias de aguas pluviais, com diametro de 0,90m.</v>
          </cell>
        </row>
        <row r="1040">
          <cell r="A1040" t="str">
            <v>DR75050068/</v>
          </cell>
          <cell r="B1040">
            <v>149.71</v>
          </cell>
          <cell r="C1040" t="str">
            <v>m</v>
          </cell>
          <cell r="D1040" t="str">
            <v>Levantamento, limpeza e reassentamento de tubos de concreto para galerias de aguas pluviais, com diametro de 1,00m.</v>
          </cell>
        </row>
        <row r="1041">
          <cell r="A1041" t="str">
            <v>DR75050071/</v>
          </cell>
          <cell r="B1041">
            <v>177.28</v>
          </cell>
          <cell r="C1041" t="str">
            <v>m</v>
          </cell>
          <cell r="D1041" t="str">
            <v>Levantamento, limpeza e reassentamento de tubos de concreto para galerias de aguas pluviais, com diametro de 1,10m.</v>
          </cell>
        </row>
        <row r="1042">
          <cell r="A1042" t="str">
            <v>DR75050074/</v>
          </cell>
          <cell r="B1042">
            <v>193.87</v>
          </cell>
          <cell r="C1042" t="str">
            <v>m</v>
          </cell>
          <cell r="D1042" t="str">
            <v>Levantamento, limpeza e reassentamento de tubos de concreto para galerias de aguas pluviais, com diametro de 1,20m.</v>
          </cell>
        </row>
        <row r="1043">
          <cell r="A1043" t="str">
            <v>DR75050077/</v>
          </cell>
          <cell r="B1043">
            <v>233.58</v>
          </cell>
          <cell r="C1043" t="str">
            <v>m</v>
          </cell>
          <cell r="D1043" t="str">
            <v>Levantamento, limpeza e reassentamento de tubos de concreto para galerias de aguas pluviais, com diametro de 1,50m.</v>
          </cell>
        </row>
        <row r="1044">
          <cell r="A1044" t="str">
            <v>DR75050080/</v>
          </cell>
          <cell r="B1044">
            <v>325.27</v>
          </cell>
          <cell r="C1044" t="str">
            <v>m</v>
          </cell>
          <cell r="D1044" t="str">
            <v>Levantamento, limpeza e reassentamento de tubos de concreto para galerias de aguas pluviais, com diametro de 2,00m.</v>
          </cell>
        </row>
        <row r="1045">
          <cell r="A1045" t="str">
            <v>DR05400150/</v>
          </cell>
          <cell r="B1045">
            <v>36.25</v>
          </cell>
          <cell r="C1045" t="str">
            <v>m</v>
          </cell>
          <cell r="D1045" t="str">
            <v xml:space="preserve">Tubo de PVC rigido (NBR-7362), tipo Vinilfort ou similar, para coletor de esgoto sanitario, com diametro nominal de 200mm, compreendendo carga e descarga, colocacao na vala, montagem e reaterro ate a geratriz superior do tubo, inclusive anel de borracha. </v>
          </cell>
        </row>
        <row r="1046">
          <cell r="A1046" t="str">
            <v>DR05400200/</v>
          </cell>
          <cell r="B1046">
            <v>57.36</v>
          </cell>
          <cell r="C1046" t="str">
            <v>m</v>
          </cell>
          <cell r="D1046" t="str">
            <v xml:space="preserve">Tubo de PVC rigido (NBR-7362), tipo Vinilfort ou similar, para coletor de esgoto sanitario, com diametro nominal de 250mm, compreendendo carga e descarga, colocacao na vala, montagem e reaterro ate a geratriz superior do tubo, inclusive anel de borracha. </v>
          </cell>
        </row>
        <row r="1047">
          <cell r="A1047" t="str">
            <v>DR05400250/</v>
          </cell>
          <cell r="B1047">
            <v>81.56</v>
          </cell>
          <cell r="C1047" t="str">
            <v>m</v>
          </cell>
          <cell r="D1047" t="str">
            <v xml:space="preserve">Tubo de PVC rigido (NBR-7362), tipo Vinilfort ou similar, para coletor de esgoto sanitario, com diametro nominal de 300mm, compreendendo carga e descarga, colocacao na vala, montagem e reaterro ate a geratriz superior do tubo, inclusive anel de borracha. </v>
          </cell>
        </row>
        <row r="1048">
          <cell r="A1048" t="str">
            <v>DR05400100/</v>
          </cell>
          <cell r="B1048">
            <v>25.58</v>
          </cell>
          <cell r="C1048" t="str">
            <v>m</v>
          </cell>
          <cell r="D1048" t="str">
            <v xml:space="preserve">Tubo de PVC rigido (NBR-7362), tipo Vinilfort ou similar, para coletor de esgoto sanitario, com diametro nominal de 150mm, compreendendo carga e descarga, colocacao na vala, montagem e reaterro ate a geratriz superior do tubo, inclusive anel de borracha. </v>
          </cell>
        </row>
        <row r="1049">
          <cell r="A1049" t="str">
            <v>DR05400050/</v>
          </cell>
          <cell r="B1049">
            <v>15.09</v>
          </cell>
          <cell r="C1049" t="str">
            <v>m</v>
          </cell>
          <cell r="D1049" t="str">
            <v xml:space="preserve">Tubo de PVC rigido (NBR-7362), tipo Vinilfort ou similar, para coletor de esgoto sanitario, com diametro nominal de 100mm, compreendendo carga e descarga, colocacao na vala, montagem e reaterro ate a geratriz superior do tubo, inclusive anel de borracha. </v>
          </cell>
        </row>
        <row r="1050">
          <cell r="A1050" t="str">
            <v>DR65050156/</v>
          </cell>
          <cell r="B1050">
            <v>17.59</v>
          </cell>
          <cell r="C1050" t="str">
            <v>m2</v>
          </cell>
          <cell r="D1050" t="str">
            <v>Manta de Geogrelha flexivel, em fios multifilamentos de poliester de alta tenacidade, revestidos de PVC, em forma de grelha com abertura de malha de (20x20)mm, do tipo 55/30-20, Fortrac ou similar.  Fornecimento.</v>
          </cell>
        </row>
        <row r="1051">
          <cell r="A1051" t="str">
            <v>DR05500359/</v>
          </cell>
          <cell r="B1051">
            <v>125.08</v>
          </cell>
          <cell r="C1051" t="str">
            <v>un</v>
          </cell>
          <cell r="D1051" t="str">
            <v>Curva de 45o de PVC rigido - PBA com 1 ponta e 1 bolsa, classe 12, diametro de 160mm, inclusive fornecimento do material para junta (anel de borracha elubrificante).  Fornecimento e assentamento.</v>
          </cell>
        </row>
        <row r="1052">
          <cell r="A1052" t="str">
            <v>DR05500462/</v>
          </cell>
          <cell r="B1052">
            <v>267.29000000000002</v>
          </cell>
          <cell r="C1052" t="str">
            <v>un</v>
          </cell>
          <cell r="D1052" t="str">
            <v>Curva de 90o de PVC rigido - PBA com 1 ponta e 1 bolsa, classe 12, diametro de 200mm, inclusive fornecimento do material para junta (anel de borracha elubrificante).  Fornecimento e assentamento.</v>
          </cell>
        </row>
        <row r="1053">
          <cell r="A1053" t="str">
            <v>DR05501250/</v>
          </cell>
          <cell r="B1053">
            <v>56.46</v>
          </cell>
          <cell r="C1053" t="str">
            <v>un</v>
          </cell>
          <cell r="D1053" t="str">
            <v>Reducao de PVC rigido - PBA com 1 ponta e 1 bolsa, classe 12, inclusive fornecimento do material para junta (anel de borracha, lubrificante), diametro de (160x110)mm.  Fornecimento e assentamento.</v>
          </cell>
        </row>
        <row r="1054">
          <cell r="A1054" t="str">
            <v>DR05501300/</v>
          </cell>
          <cell r="B1054">
            <v>65.81</v>
          </cell>
          <cell r="C1054" t="str">
            <v>un</v>
          </cell>
          <cell r="D1054" t="str">
            <v>Reducao de PVC rigido - PBA com 1 ponta e 1 bolsa, classe 12, inclusive fornecimento do material para junta (anel de borracha, lubrificante), diametro de (200x160)mm.  Fornecimento e assentamento.</v>
          </cell>
        </row>
        <row r="1055">
          <cell r="A1055" t="str">
            <v>DR05501512/</v>
          </cell>
          <cell r="B1055">
            <v>105.35</v>
          </cell>
          <cell r="C1055" t="str">
            <v>un</v>
          </cell>
          <cell r="D1055" t="str">
            <v>Te de reducao de PVC rigido - PBA com 3 bolsas, classe 12, inclusive fornecimento do material para junta (anel de borracha, lubrificante), diametro de (160x110)mm.  Fornecimento e assentamento.</v>
          </cell>
        </row>
        <row r="1056">
          <cell r="A1056" t="str">
            <v>DR05501509/</v>
          </cell>
          <cell r="B1056">
            <v>102.51</v>
          </cell>
          <cell r="C1056" t="str">
            <v>un</v>
          </cell>
          <cell r="D1056" t="str">
            <v>Te de reducao de PVC rigido - PBA com 3 bolsas, classe 12, inclusive fornecimento do material para junta (anel de borracha, lubrificante), diametro de (160x85)mm.  Fornecimento e assentamento.</v>
          </cell>
        </row>
        <row r="1057">
          <cell r="A1057" t="str">
            <v>DR05501515/</v>
          </cell>
          <cell r="B1057">
            <v>138.29</v>
          </cell>
          <cell r="C1057" t="str">
            <v>un</v>
          </cell>
          <cell r="D1057" t="str">
            <v>Te de reducao de PVC rigido - PBA com 3 bolsas, classe 12, inclusive fornecimento do material para junta (anel de borracha, lubrificante), diametro de (200x60)mm.  Fornecimento e assentamento.</v>
          </cell>
        </row>
        <row r="1058">
          <cell r="A1058" t="str">
            <v>DR05501459/</v>
          </cell>
          <cell r="B1058">
            <v>168.79</v>
          </cell>
          <cell r="C1058" t="str">
            <v>un</v>
          </cell>
          <cell r="D1058" t="str">
            <v>Te de PVC rigido - PBA com 3 bolsas, classe 12, inclusive fornecimento do material para junta (anel de borracha, lubrificante), diametro de 160mm.  Fornecimento e assentamento.</v>
          </cell>
        </row>
        <row r="1059">
          <cell r="A1059" t="str">
            <v>DR35100300/</v>
          </cell>
          <cell r="B1059">
            <v>59.08</v>
          </cell>
          <cell r="C1059" t="str">
            <v>un</v>
          </cell>
          <cell r="D1059" t="str">
            <v>Grelha articulada de (30x30x1,5)cm, pesando 13Kg em ferro fundido, inclusive caixilho de (34x34x3,5)cm, assentado com argamassa de cimento e areia no traco 1:4.  Fornecimento e assentamento.</v>
          </cell>
        </row>
        <row r="1060">
          <cell r="A1060" t="str">
            <v>DR40100100/</v>
          </cell>
          <cell r="B1060">
            <v>66</v>
          </cell>
          <cell r="C1060" t="str">
            <v>un</v>
          </cell>
          <cell r="D1060" t="str">
            <v>Anel de concreto armado, pre-moldado, para poco de visita de esgoto sanitario com diametro nominal de (110x30x8)cm.  Fornecimento.</v>
          </cell>
        </row>
        <row r="1061">
          <cell r="A1061" t="str">
            <v>DR40100050/</v>
          </cell>
          <cell r="B1061">
            <v>21.15</v>
          </cell>
          <cell r="C1061" t="str">
            <v>un</v>
          </cell>
          <cell r="D1061" t="str">
            <v>Anel de concreto armado, pre-moldado, para caixa de inspecao, com diametro de (60x30x5)cm.  Fornecimento.</v>
          </cell>
        </row>
        <row r="1062">
          <cell r="A1062" t="str">
            <v>DR40100150/</v>
          </cell>
          <cell r="B1062">
            <v>91.85</v>
          </cell>
          <cell r="C1062" t="str">
            <v>un</v>
          </cell>
          <cell r="D1062" t="str">
            <v>Anel de concreto armado, pre-moldado, com diametro de (120x50x5)cm.  Fornecimento.</v>
          </cell>
        </row>
        <row r="1063">
          <cell r="A1063" t="str">
            <v>DR60050103/</v>
          </cell>
          <cell r="B1063">
            <v>229.41</v>
          </cell>
          <cell r="C1063" t="str">
            <v>m3</v>
          </cell>
          <cell r="D1063" t="str">
            <v>Gabiao caixa, em malha de (8x10)cm, com fio 2,7mm de diametro, em aco galvanizado.  Fornecimento e colocacao de todos os materiais.</v>
          </cell>
        </row>
        <row r="1064">
          <cell r="A1064" t="str">
            <v>DR05550077/</v>
          </cell>
          <cell r="B1064">
            <v>1223.0899999999999</v>
          </cell>
          <cell r="C1064" t="str">
            <v>m</v>
          </cell>
          <cell r="D1064" t="str">
            <v>Tubo flexivel estruturado de PVC, diametro de 1200mm, assentado sobre berco flexivel, inclusive emendas, aterro e compactacao ate a geratriz superior do tubo, exclusive material de reaterro.  Fornecimento e assentamento.</v>
          </cell>
        </row>
        <row r="1065">
          <cell r="A1065" t="str">
            <v>DR05550074/</v>
          </cell>
          <cell r="B1065">
            <v>1114.73</v>
          </cell>
          <cell r="C1065" t="str">
            <v>m</v>
          </cell>
          <cell r="D1065" t="str">
            <v>Tubo flexivel estruturado de PVC, diametro de 1100mm, assentado sobre berco flexivel, inclusive emendas, aterro e compactacao ate a geratriz superior do tubo, exclusive material de reaterro.  Fornecimento e assentamento.</v>
          </cell>
        </row>
        <row r="1066">
          <cell r="A1066" t="str">
            <v>DR05550071/</v>
          </cell>
          <cell r="B1066">
            <v>1004.07</v>
          </cell>
          <cell r="C1066" t="str">
            <v>m</v>
          </cell>
          <cell r="D1066" t="str">
            <v>Tubo flexivel estruturado de PVC, diametro de 1000mm, assentado sobre berco flexivel, inclusive emendas, aterro e compactacao ate a geratriz superior do tubo, exclusive material de reaterro.  Fornecimento e assentamento.</v>
          </cell>
        </row>
        <row r="1067">
          <cell r="A1067" t="str">
            <v>DR05550068/</v>
          </cell>
          <cell r="B1067">
            <v>878.9</v>
          </cell>
          <cell r="C1067" t="str">
            <v>m</v>
          </cell>
          <cell r="D1067" t="str">
            <v>Tubo flexivel estruturado de PVC, diametro de 900mm, assentado sobre berco flexivel, inclusive emendas, aterro e compactacao ate a geratriz superior do tubo, exclusive material de reaterro.  Fornecimento e assentamento.</v>
          </cell>
        </row>
        <row r="1068">
          <cell r="A1068" t="str">
            <v>DR05550065/</v>
          </cell>
          <cell r="B1068">
            <v>609.58000000000004</v>
          </cell>
          <cell r="C1068" t="str">
            <v>m</v>
          </cell>
          <cell r="D1068" t="str">
            <v>Tubo flexivel estruturado de PVC, diametro de 800mm, assentado sobre berco flexivel, inclusive emendas, aterro e compactacao ate a geratriz superior do tubo, exclusive material de reaterro.  Fornecimento e assentamento.</v>
          </cell>
        </row>
        <row r="1069">
          <cell r="A1069" t="str">
            <v>DR05550062/</v>
          </cell>
          <cell r="B1069">
            <v>515.30999999999995</v>
          </cell>
          <cell r="C1069" t="str">
            <v>m</v>
          </cell>
          <cell r="D1069" t="str">
            <v>Tubo flexivel estruturado de PVC, diametro de 700mm, assentado sobre berco flexivel, inclusive emendas, aterro e compactacao ate a geratriz superior do tubo, exclusive material de reaterro.  Fornecimento e assentamento.</v>
          </cell>
        </row>
        <row r="1070">
          <cell r="A1070" t="str">
            <v>DR05550059/</v>
          </cell>
          <cell r="B1070">
            <v>324.45999999999998</v>
          </cell>
          <cell r="C1070" t="str">
            <v>m</v>
          </cell>
          <cell r="D1070" t="str">
            <v>Tubo flexivel estruturado de PVC, diametro de 600mm, assentado sobre berco flexivel, inclusive emendas, aterro e compactacao ate a geratriz superior do tubo, exclusive material de reaterro.  Fornecimento e assentamento.</v>
          </cell>
        </row>
        <row r="1071">
          <cell r="A1071" t="str">
            <v>DR05550056/</v>
          </cell>
          <cell r="B1071">
            <v>270.73</v>
          </cell>
          <cell r="C1071" t="str">
            <v>m</v>
          </cell>
          <cell r="D1071" t="str">
            <v>Tubo flexivel estruturado de PVC, diametro de 500mm, assentado sobre berco flexivel, inclusive emendas, aterro e compactacao ate a geratriz superior do tubo, exclusive material de reaterro.  Fornecimento e assentamento.</v>
          </cell>
        </row>
        <row r="1072">
          <cell r="A1072" t="str">
            <v>DR05550053/</v>
          </cell>
          <cell r="B1072">
            <v>167.12</v>
          </cell>
          <cell r="C1072" t="str">
            <v>m</v>
          </cell>
          <cell r="D1072" t="str">
            <v>Tubo flexivel estruturado de PVC, diametro de 400mm, assentado sobre berco flexivel, inclusive emendas, aterro e compactacao ate a geratriz superior do tubo, exclusive material de reaterro.  Fornecimento e assentamento.</v>
          </cell>
        </row>
        <row r="1073">
          <cell r="A1073" t="str">
            <v>DR05550050/</v>
          </cell>
          <cell r="B1073">
            <v>135.61000000000001</v>
          </cell>
          <cell r="C1073" t="str">
            <v>m</v>
          </cell>
          <cell r="D1073" t="str">
            <v>Tubo flexivel estruturado de PVC, diametro de 300mm, assentado sobre berco flexivel, inclusive emendas, aterro e compactacao ate a geratriz superior do tubo, exclusive material de reaterro.  Fornecimento e assentamento.</v>
          </cell>
        </row>
        <row r="1074">
          <cell r="A1074" t="str">
            <v>DR05100050/</v>
          </cell>
          <cell r="B1074">
            <v>26.88</v>
          </cell>
          <cell r="C1074" t="str">
            <v>m</v>
          </cell>
          <cell r="D1074" t="str">
            <v>Calhas meio-tubo circulares de concreto vibrado, diametro interno de 0,30m.  Fornecimento e assentamento.</v>
          </cell>
        </row>
        <row r="1075">
          <cell r="A1075" t="str">
            <v>DR05100100/</v>
          </cell>
          <cell r="B1075">
            <v>37.090000000000003</v>
          </cell>
          <cell r="C1075" t="str">
            <v>m</v>
          </cell>
          <cell r="D1075" t="str">
            <v>Calhas meio-tubo circulares de concreto vibrado, diametro interno de 0,40m.  Fornecimento e assentamento.</v>
          </cell>
        </row>
        <row r="1076">
          <cell r="A1076" t="str">
            <v>DR05100200/</v>
          </cell>
          <cell r="B1076">
            <v>76.62</v>
          </cell>
          <cell r="C1076" t="str">
            <v>m</v>
          </cell>
          <cell r="D1076" t="str">
            <v>Calhas meio-tubo circulares de concreto vibrado, diametro interno de 0,60m.  Fornecimento e assentamento.</v>
          </cell>
        </row>
        <row r="1077">
          <cell r="A1077" t="str">
            <v>DR05050100/</v>
          </cell>
          <cell r="B1077">
            <v>41.2</v>
          </cell>
          <cell r="C1077" t="str">
            <v>un</v>
          </cell>
          <cell r="D1077" t="str">
            <v>Tampao de ferro fundido, tipo quadrado de (50x50)cm ate (1x1)m, assentamento com argamassa de cimento e areia no traco 1:4 em volume, exclusive o tampao.</v>
          </cell>
        </row>
        <row r="1078">
          <cell r="A1078" t="str">
            <v>DR05450100/</v>
          </cell>
          <cell r="B1078">
            <v>8.9700000000000006</v>
          </cell>
          <cell r="C1078" t="str">
            <v>m</v>
          </cell>
          <cell r="D1078" t="str">
            <v>Tubo de PVC rigido - PBA, classe 15 (EB-183), para aducao e distribuicao de aguas, com diametro nominal de 50mm, compreendendo carga e descarga, colocacao na vala, montagem e reaterro ate a geratriz superior do tubo, inclusive anel de borracha.  Fornecime</v>
          </cell>
        </row>
        <row r="1079">
          <cell r="A1079" t="str">
            <v>DR05450103/</v>
          </cell>
          <cell r="B1079">
            <v>16.41</v>
          </cell>
          <cell r="C1079" t="str">
            <v>m</v>
          </cell>
          <cell r="D1079" t="str">
            <v>Tubo de PVC rigido - PBA, classe 15 (EB-183), para aducao e distribuicao de aguas, com diametro nominal de 75mm, compreendendo carga e descarga, colocacao na vala, montagem e reaterro ate a geratriz superior do tubo, inclusive anel de borracha.  Fornecime</v>
          </cell>
        </row>
        <row r="1080">
          <cell r="A1080" t="str">
            <v>DR55100150/</v>
          </cell>
          <cell r="B1080">
            <v>1746.75</v>
          </cell>
          <cell r="C1080" t="str">
            <v>m</v>
          </cell>
          <cell r="D1080" t="str">
            <v>Bueiro circular, em chapa galvanizada com revestimento Epoxi, espessura de 2mm, diametro de 2,10m, recobrimento minimo de 0,50m e maximo de 7,10m.</v>
          </cell>
        </row>
        <row r="1081">
          <cell r="A1081" t="str">
            <v>DR55100100/</v>
          </cell>
          <cell r="B1081">
            <v>1591.42</v>
          </cell>
          <cell r="C1081" t="str">
            <v>m</v>
          </cell>
          <cell r="D1081" t="str">
            <v>Bueiro circular, em chapa galvanizada com revestimento Epoxi, espessura de 2mm, diametro de 1,90m, recobrimento minimo de 0,40m e maximo de 7,90m.</v>
          </cell>
        </row>
        <row r="1082">
          <cell r="A1082" t="str">
            <v>DR55100200/</v>
          </cell>
          <cell r="B1082">
            <v>4860.13</v>
          </cell>
          <cell r="C1082" t="str">
            <v>m</v>
          </cell>
          <cell r="D1082" t="str">
            <v>Bueiro circular, em chapa galvanizada com revestimento Epoxi, espessura de 2,7mm, diametro de 3,80m, recobrimento minimo de 0,60m e maximo de 10,50m.</v>
          </cell>
        </row>
        <row r="1083">
          <cell r="A1083" t="str">
            <v>DR65050100/</v>
          </cell>
          <cell r="B1083">
            <v>3.79</v>
          </cell>
          <cell r="C1083" t="str">
            <v>m2</v>
          </cell>
          <cell r="D1083" t="str">
            <v>Manta Bidim ou similar tipo OP-30 em drenos subterraneos, gabioes, filtros de transicao, drenos profundos ou valetas.  Fornecimento e colocacao.</v>
          </cell>
        </row>
        <row r="1084">
          <cell r="A1084" t="str">
            <v>DR65050050/</v>
          </cell>
          <cell r="B1084">
            <v>30.52</v>
          </cell>
          <cell r="C1084" t="str">
            <v>m2</v>
          </cell>
          <cell r="D1084" t="str">
            <v>Colchao drenante com camada de 30cm de pedra britada no 3 e filtro de transicao de manta Bidim, tipo OP-30 ou similar.</v>
          </cell>
        </row>
        <row r="1085">
          <cell r="A1085" t="str">
            <v>DR30050050/</v>
          </cell>
          <cell r="B1085">
            <v>138.41999999999999</v>
          </cell>
          <cell r="C1085" t="str">
            <v>un</v>
          </cell>
          <cell r="D1085" t="str">
            <v xml:space="preserve">Caixa de passagem de alvenaria de tijolo macico (5,5x9,5x19,5)cm, em paredes de meia vez (0,10m), de (0,40x0,40x0,60)m, sem tampa em concreto armado, utilizando argamassa de cimento e areia no traco 1:4 em volume, com fundo em concreto simples provido de </v>
          </cell>
        </row>
        <row r="1086">
          <cell r="A1086" t="str">
            <v>DR30050100/</v>
          </cell>
          <cell r="B1086">
            <v>275.8</v>
          </cell>
          <cell r="C1086" t="str">
            <v>un</v>
          </cell>
          <cell r="D1086" t="str">
            <v>Caixa de passagem de alvenaria de bloco de concreto prensado (15x20x40)cm, com vazios preenchidos de concreto simples para camadas preparatorias (180kg de cimento/m3), em paredes de meia vez (0,15m), de (0,60x0,60x0,80)m, sem tampa utilizando argamassa de</v>
          </cell>
        </row>
        <row r="1087">
          <cell r="A1087" t="str">
            <v>DR60050100/</v>
          </cell>
          <cell r="B1087">
            <v>143.04</v>
          </cell>
          <cell r="C1087" t="str">
            <v>m3</v>
          </cell>
          <cell r="D1087" t="str">
            <v>Gabiao caixa, malha haxagonal de (8x10)cm, fio com 2,7mm de diametro, de aco galvanizado, inclusive materiais e montagem; exclusive fornecimento de pedra de mao.</v>
          </cell>
        </row>
        <row r="1088">
          <cell r="A1088" t="str">
            <v>DR60050106/</v>
          </cell>
          <cell r="B1088">
            <v>219.24</v>
          </cell>
          <cell r="C1088" t="str">
            <v>m3</v>
          </cell>
          <cell r="D1088" t="str">
            <v>Gabiao caixa, malha haxagonal de (8x10)cm, fio com 2,7mm de diametro, de aco galvanizado, inclusive materiais e montagem.</v>
          </cell>
        </row>
        <row r="1089">
          <cell r="A1089" t="str">
            <v>DR60050053/</v>
          </cell>
          <cell r="B1089">
            <v>236.82</v>
          </cell>
          <cell r="C1089" t="str">
            <v>m3</v>
          </cell>
          <cell r="D1089" t="str">
            <v>Gabiao caixa, malha hexagonal de (8x10)cm, fio com  2,4mm de diametro, revestido de PVC rigido, inclusive materias e montagem.</v>
          </cell>
        </row>
        <row r="1090">
          <cell r="A1090" t="str">
            <v>DR60050050/</v>
          </cell>
          <cell r="B1090">
            <v>160.62</v>
          </cell>
          <cell r="C1090" t="str">
            <v>m3</v>
          </cell>
          <cell r="D1090" t="str">
            <v>Gabiao caixa, malha hexagonal de (8x10)cm, fio com 2,4mm de diametro, revestido de PVC rigido, inclusive materiais e montagem; exclusive fornecimento de pedra de mao.</v>
          </cell>
        </row>
        <row r="1091">
          <cell r="A1091" t="str">
            <v>DR05410100/</v>
          </cell>
          <cell r="B1091">
            <v>15.26</v>
          </cell>
          <cell r="C1091" t="str">
            <v>m</v>
          </cell>
          <cell r="D1091" t="str">
            <v xml:space="preserve">Tubo corrugado de polietileno de alta densidade, fabricado com materia prima virgem, dupla  parede, para redes coletoras de esgotos, linha Kanasan da Kanaflex ou similar, cor ocre (de acordo com a NBR 7362), diametro nominal de 100mm (diametro interno de </v>
          </cell>
        </row>
        <row r="1092">
          <cell r="A1092" t="str">
            <v>DR05410150/</v>
          </cell>
          <cell r="B1092">
            <v>23.84</v>
          </cell>
          <cell r="C1092" t="str">
            <v>m</v>
          </cell>
          <cell r="D1092" t="str">
            <v xml:space="preserve">Tubo corrugado de polietileno de alta densidade, fabricado com materia prima virgem, dupla  parede, para redes coletoras de esgotos, linha Kanasan da Kanaflex ou similar, cor ocre (de acordo com a NBR 7362), diametro nominal de 150mm (diametro interno de </v>
          </cell>
        </row>
        <row r="1093">
          <cell r="A1093" t="str">
            <v>DR05450050A</v>
          </cell>
          <cell r="B1093">
            <v>8.06</v>
          </cell>
          <cell r="C1093" t="str">
            <v>m</v>
          </cell>
          <cell r="D1093" t="str">
            <v>Tubo de PVC rigido - PBA, classe 12, para aducao e distibuicao de aguas, com diametro nominal de 50mm, compreendendo carga e descarga, colocacao na vala, montagem e reaterro ate a geratriz superior do tubo, inclusive anel de borracha.  Fornecimento e asse</v>
          </cell>
        </row>
        <row r="1094">
          <cell r="A1094" t="str">
            <v>DR05450053A</v>
          </cell>
          <cell r="B1094">
            <v>13.68</v>
          </cell>
          <cell r="C1094" t="str">
            <v>m</v>
          </cell>
          <cell r="D1094" t="str">
            <v>Tubo de PVC rigido - PBA, classe 12, para aducao e distribuicao de aguas, com diametro nominal de 75mm, compreendendo carga e descarga, colocacao na vala, montagem e reaterro ate a geratriz superior do tubo, inclusive anel de borracha.  Fornecimento e ass</v>
          </cell>
        </row>
        <row r="1095">
          <cell r="A1095" t="str">
            <v>DR05450056A</v>
          </cell>
          <cell r="B1095">
            <v>20.34</v>
          </cell>
          <cell r="C1095" t="str">
            <v>m</v>
          </cell>
          <cell r="D1095" t="str">
            <v>Tubo de PVC rigido - PBA, classe 12, para aducao e distibuicao de aguas, com diametro nominal de 100mm, compreendendo carga e descarga, colocacao na vala, montagem e reaterro ate a geratriz superior do tubo, inclusive anel de borracha.  Fornecimento e ass</v>
          </cell>
        </row>
        <row r="1096">
          <cell r="A1096" t="str">
            <v>DR05450109A</v>
          </cell>
          <cell r="B1096">
            <v>81.34</v>
          </cell>
          <cell r="C1096" t="str">
            <v>m</v>
          </cell>
          <cell r="D1096" t="str">
            <v>Tubo de PVC rigido - PBA, classe 15, para aducao e distribuicao de aguas, com diametro nominal de 160mm, compreendendo carga e descarga, colocacao na vala, montagem e reaterro ate a geratriz superior do tubo, inclusive anel de borracha.  Fornecimento e as</v>
          </cell>
        </row>
        <row r="1097">
          <cell r="A1097" t="str">
            <v>DR05450112A</v>
          </cell>
          <cell r="B1097">
            <v>128.19</v>
          </cell>
          <cell r="C1097" t="str">
            <v>m</v>
          </cell>
          <cell r="D1097" t="str">
            <v>Tubo de PVC rigido - PBA, classe 15, para aducao e distribuicao de aguas, com diametro nominal de 200mm, compreendendo carga e descarga, colocacao na vala, montagem e reaterro ate a geratriz superior do tubo, inclusive anel de borracha.  Fornecimento e as</v>
          </cell>
        </row>
        <row r="1098">
          <cell r="A1098" t="str">
            <v>DR05450150A</v>
          </cell>
          <cell r="B1098">
            <v>10.52</v>
          </cell>
          <cell r="C1098" t="str">
            <v>m</v>
          </cell>
          <cell r="D1098" t="str">
            <v>Tubo de PVC rigido - PBA, classe 20, para aducao e distibuicao de aguas, com diametro nominal de 50mm, compreendendo carga e descarga, colocacao na vala, montagem e reaterro ate a geratriz superior do tubo, inclusive anel de borracha.  Fornecimento e asse</v>
          </cell>
        </row>
        <row r="1099">
          <cell r="A1099" t="str">
            <v>DR05450200A</v>
          </cell>
          <cell r="B1099">
            <v>21.61</v>
          </cell>
          <cell r="C1099" t="str">
            <v>m</v>
          </cell>
          <cell r="D1099" t="str">
            <v>Tubo de PVC rigido - DEFoFo, para aducao e distribuicao de aguas, com diametro nominal de 100mm, compreendendo carga e descarga, colocacao na vala, montagem e reaterro ate a geratriz superior do tubo, inclusive anel de borracha.  Fornecimento e assentamen</v>
          </cell>
        </row>
        <row r="1100">
          <cell r="A1100" t="str">
            <v>DR05450203A</v>
          </cell>
          <cell r="B1100">
            <v>42.1</v>
          </cell>
          <cell r="C1100" t="str">
            <v>m</v>
          </cell>
          <cell r="D1100" t="str">
            <v>Tubo de PVC rigido - DEFoFo, para aducao e distribuicao de aguas, com diametro nominal de 150mm, compreendendo carga e descarga, colocacao na vala, montagem e reaterro ate a geratriz superior do tubo, inclusive anel de borracha.  Fornecimento e assentamen</v>
          </cell>
        </row>
        <row r="1101">
          <cell r="A1101" t="str">
            <v>DR05450206A</v>
          </cell>
          <cell r="B1101">
            <v>86.82</v>
          </cell>
          <cell r="C1101" t="str">
            <v>m</v>
          </cell>
          <cell r="D1101" t="str">
            <v>Tubo de PVC rigido - DEFoFo, para aducao e distribuicao de aguas, com diametro nominal de 200mm, compreendendo carga e descarga, colocacao na vala, montagem e reaterro ate a geratriz superior do tubo, inclusive  anel de borracha.  Fornecimento e assentame</v>
          </cell>
        </row>
        <row r="1102">
          <cell r="A1102" t="str">
            <v>DR05450209A</v>
          </cell>
          <cell r="B1102">
            <v>131.88</v>
          </cell>
          <cell r="C1102" t="str">
            <v>m</v>
          </cell>
          <cell r="D1102" t="str">
            <v>Tubo de PVC rigido - DEFoFo, para aducao e distribuicao de aguas, com diametro nominal de 250mm, compreendendo carga e descarga, colocacao na vala, montagem e reaterro ate a geratriz superior do tubo, inclusive anel de borracha.  Fornecimento e assentamen</v>
          </cell>
        </row>
        <row r="1103">
          <cell r="A1103" t="str">
            <v>DR05450212A</v>
          </cell>
          <cell r="B1103">
            <v>186.57</v>
          </cell>
          <cell r="C1103" t="str">
            <v>m</v>
          </cell>
          <cell r="D1103" t="str">
            <v>Tubo de PVC rigido - DEFoFo, para aducao e distribuicao de aguas, com diametro nominal de 300mm, compreendendo carga e descarga, colocacao na vala, montagem e reaterro ate a geratriz superior do tubo, inclusive anel de borracha.  Fornecimento e assentamen</v>
          </cell>
        </row>
        <row r="1104">
          <cell r="A1104" t="str">
            <v>DR20150050A</v>
          </cell>
          <cell r="B1104">
            <v>175.79</v>
          </cell>
          <cell r="C1104" t="str">
            <v>un</v>
          </cell>
          <cell r="D1104" t="str">
            <v>Poco de visita para coletor de esgoto sanitario, em aneis de concreto pre-moldado, diametro 600mm, profundidade util de 0,80m, conforme as especificacoes da CEDAE; exclusive tampao de ferro fundido.</v>
          </cell>
        </row>
        <row r="1105">
          <cell r="A1105" t="str">
            <v>DR20150053A</v>
          </cell>
          <cell r="B1105">
            <v>204.88</v>
          </cell>
          <cell r="C1105" t="str">
            <v>un</v>
          </cell>
          <cell r="D1105" t="str">
            <v>Poco de visita para coletor de esgoto sanitario, em aneis de concreto pre-moldado, diametro 600mm, profundidade util de 1,00m, conforme as especificacoes da CEDAE, inclusive o fornecimento de degraus de ferro fundido; exclusive o tampao de ferro fundido.</v>
          </cell>
        </row>
        <row r="1106">
          <cell r="A1106" t="str">
            <v>DR20150062B</v>
          </cell>
          <cell r="B1106">
            <v>649.13</v>
          </cell>
          <cell r="C1106" t="str">
            <v>un</v>
          </cell>
          <cell r="D1106" t="str">
            <v>Poco de visita para coletor de esgoto sanitario, em aneis de concreto pre-moldado, diametro 1100mm, sem chamine, profundidade util de 1,40m, conforme as especificacoes da CEDAE, inclusive degraus de ferro fundido; exclusive tampao de ferro fundido.</v>
          </cell>
        </row>
        <row r="1107">
          <cell r="A1107" t="str">
            <v>DR20150071A</v>
          </cell>
          <cell r="B1107">
            <v>757.06</v>
          </cell>
          <cell r="C1107" t="str">
            <v>un</v>
          </cell>
          <cell r="D1107" t="str">
            <v>Poco de visita para coletor de esgoto sanitario, em aneis de concreto pre-moldado, diametro 1100mm, sem chamine, profundidade util de 1,70m, conforme as especificacoes da CEDAE, inclusive degraus de ferro fundido; exclusive tampao de ferro fundido.</v>
          </cell>
        </row>
        <row r="1108">
          <cell r="A1108" t="str">
            <v>DR20150200A</v>
          </cell>
          <cell r="B1108">
            <v>27.65</v>
          </cell>
          <cell r="C1108" t="str">
            <v>un</v>
          </cell>
          <cell r="D1108" t="str">
            <v>Fornecimento e assentamento de anel de concreto armado pre-moldado para pocos de visita de esgotos sanitarios, segundo especificacoes da CEDAE, medindo (0,60x0,15x0,05)m, com argamassa de cimento e areia no traco 1:4, inclusive degraus de ferro fundido; e</v>
          </cell>
        </row>
        <row r="1109">
          <cell r="A1109" t="str">
            <v>DR20150203A</v>
          </cell>
          <cell r="B1109">
            <v>48.51</v>
          </cell>
          <cell r="C1109" t="str">
            <v>un</v>
          </cell>
          <cell r="D1109" t="str">
            <v>Fornecimento e assentamento de anel de concreto armado pre-moldado para pocos de visita de esgotos sanitarios, segundo especificacoes da CEDAE, medindo (0,60x0,30x0,05)m, com argamassa de cimento e areia no traco 1:4, inclusive degraus de ferro fundido; e</v>
          </cell>
        </row>
        <row r="1110">
          <cell r="A1110" t="str">
            <v>DR20150209A</v>
          </cell>
          <cell r="B1110">
            <v>24.54</v>
          </cell>
          <cell r="C1110" t="str">
            <v>un</v>
          </cell>
          <cell r="D1110" t="str">
            <v xml:space="preserve">Fornecimento e assentamento de anel de concreto armado pre-moldado para pocos de visita de esgotos sanitarios, segundo especificacoes da CEDAE, medindo (0,60x0,075x0,05)m, com argamassa de cimento e areia no traco 1:4, inclusive degraus de ferro fundido; </v>
          </cell>
        </row>
        <row r="1111">
          <cell r="A1111" t="str">
            <v>DR55050506B</v>
          </cell>
          <cell r="B1111">
            <v>82.89</v>
          </cell>
          <cell r="C1111" t="str">
            <v>m3</v>
          </cell>
          <cell r="D1111" t="str">
            <v>Enrocamento com pedra ate 1000Kg, inclusive fornecimento, carga, descarga e colocacao com equipamentos pesados, exclusive transporte.</v>
          </cell>
        </row>
        <row r="1112">
          <cell r="A1112" t="str">
            <v>DR55050509B</v>
          </cell>
          <cell r="B1112">
            <v>89.87</v>
          </cell>
          <cell r="C1112" t="str">
            <v>m3</v>
          </cell>
          <cell r="D1112" t="str">
            <v>Enrocamento com pedra ate 1000Kg a 3000Kg, inclusive fornecimento, carga, descarga e colocacao com equipamentos pesados, exclusive transporte.</v>
          </cell>
        </row>
        <row r="1113">
          <cell r="A1113" t="str">
            <v>DR55050512B</v>
          </cell>
          <cell r="B1113">
            <v>81.819999999999993</v>
          </cell>
          <cell r="C1113" t="str">
            <v>m3</v>
          </cell>
          <cell r="D1113" t="str">
            <v>Enrocamento com pedra ate 4000Kg a 7000Kg, inclusive fornecimento, carga, descarga e colocacao com equipamentos pesados, exclusive transporte.</v>
          </cell>
        </row>
        <row r="1114">
          <cell r="A1114" t="str">
            <v>DR40150050A</v>
          </cell>
          <cell r="B1114">
            <v>186.25</v>
          </cell>
          <cell r="C1114" t="str">
            <v>un</v>
          </cell>
          <cell r="D1114" t="str">
            <v>Grelha e caixilho de concreto armado, sendo as dimensoes externas da grelha de (0,30x0,90)m e do caixilho de (1,00x0,40)m, para caixa de ralo, utilizando argamassa de cimento e areia no traco 1:4.  Fornecimento e assentamento.</v>
          </cell>
        </row>
        <row r="1115">
          <cell r="A1115" t="str">
            <v>DR40050050A</v>
          </cell>
          <cell r="B1115">
            <v>19.73</v>
          </cell>
          <cell r="C1115" t="str">
            <v>un</v>
          </cell>
          <cell r="D1115" t="str">
            <v>Tampao de concreto armado 15MPa, com 4cm de espessura, diametro de 0,60m, moldado no local, aco CA-60, 4,2mm.</v>
          </cell>
        </row>
        <row r="1116">
          <cell r="A1116" t="str">
            <v>DR40150100A</v>
          </cell>
          <cell r="B1116">
            <v>246.94</v>
          </cell>
          <cell r="C1116" t="str">
            <v>un</v>
          </cell>
          <cell r="D1116" t="str">
            <v>Grelha e caixilho de concreto armado, sendo as dimensoes externas da grelha de (0,40x0,90)m e do caixilho de (1,10x0,54)m.  Fornecimento e assentamento.</v>
          </cell>
        </row>
        <row r="1117">
          <cell r="A1117" t="str">
            <v>DR20100050A</v>
          </cell>
          <cell r="B1117">
            <v>1140.6600000000001</v>
          </cell>
          <cell r="C1117" t="str">
            <v>un</v>
          </cell>
          <cell r="D1117" t="str">
            <v>Poco de visita de blocos de concreto de (20x20x40)cm, com paredes de 0,20m de espessura, medindo internamente (1,20x1,20x1,40)m, utilizando no preenchimento dos vazios dos blocos, concreto para camada preparatoria, revestimento interno das paredes com arg</v>
          </cell>
        </row>
        <row r="1118">
          <cell r="A1118" t="str">
            <v>DR20100053A</v>
          </cell>
          <cell r="B1118">
            <v>1208.08</v>
          </cell>
          <cell r="C1118" t="str">
            <v>un</v>
          </cell>
          <cell r="D1118" t="str">
            <v>Poco de visita de blocos de concreto de (20x20x40)cm, com paredes de 0,20m de espessura, medindo internamente (1,30x1,30x1,40)m, utilizando no preenchimento dos vazios dos blocos, concreto para camada preparatoria, revestimento interno das paredes com arg</v>
          </cell>
        </row>
        <row r="1119">
          <cell r="A1119" t="str">
            <v>DR20100056A</v>
          </cell>
          <cell r="B1119">
            <v>1356.77</v>
          </cell>
          <cell r="C1119" t="str">
            <v>un</v>
          </cell>
          <cell r="D1119" t="str">
            <v>Poco de visita de blocos de concreto de (20x20x40)cm, com paredes de 0,20m de espessura, medindo internamente (1,40x1,40x1,50)m, utilizando no preenchimento dos vazios dos blocos, concreto para camada preparatoria, revestimento interno das paredes com arg</v>
          </cell>
        </row>
        <row r="1120">
          <cell r="A1120" t="str">
            <v>DR20100065A</v>
          </cell>
          <cell r="B1120">
            <v>1849.43</v>
          </cell>
          <cell r="C1120" t="str">
            <v>un</v>
          </cell>
          <cell r="D1120" t="str">
            <v>Poco de visita de blocos de concreto de (20x20x40)cm, com parede de 0,20m de espessura, medindo internamente (1,70x1,70x1,80)m, utilizando no preenchimento dos vazios dos blocos, concreto para camada preparatoria, revestimento interno das paredes com arga</v>
          </cell>
        </row>
        <row r="1121">
          <cell r="A1121" t="str">
            <v>DR20100068A</v>
          </cell>
          <cell r="B1121">
            <v>2373.21</v>
          </cell>
          <cell r="C1121" t="str">
            <v>un</v>
          </cell>
          <cell r="D1121" t="str">
            <v>Poco de visita de blocos de concreto de (20x20x40)cm, com parede de 0,20m de espessura, medindo internamente (2,00x2,00x2,10)m, utilizando no preenchimento dos vazios dos blocos, concreto para camada preparatoria, revestimento interno das paredes com arga</v>
          </cell>
        </row>
        <row r="1122">
          <cell r="A1122" t="str">
            <v>DR70050050A</v>
          </cell>
          <cell r="B1122">
            <v>87.58</v>
          </cell>
          <cell r="C1122" t="str">
            <v>m2</v>
          </cell>
          <cell r="D1122" t="str">
            <v>Revestimento de canal, utilizando Sistema de Confinamento Celular, GEOWEB ou similar, tipo GWLC 8404 (celula larga), sendo as celulas preenchidas com concreto fck=11MPa, inclusive o fornecimento de todos os materiais e Geotextil Bidim OP-30, exclusive pre</v>
          </cell>
        </row>
        <row r="1123">
          <cell r="A1123" t="str">
            <v>DR30150050A</v>
          </cell>
          <cell r="B1123">
            <v>847.3</v>
          </cell>
          <cell r="C1123" t="str">
            <v>un</v>
          </cell>
          <cell r="D1123" t="str">
            <v>Caixa de ralo, de alvenaria de tijolo macico (7x10x20)cm em paredes de uma vez (0,20m), de (0,40x1,00x1,00)m, utilizando argamassa de cimento e areia no traco 1:4 em volume, sendo as paredes revestidas internamente com a mesma argamassa, com base de 0,20m</v>
          </cell>
        </row>
        <row r="1124">
          <cell r="A1124" t="str">
            <v>DR30150053A</v>
          </cell>
          <cell r="B1124">
            <v>874.24</v>
          </cell>
          <cell r="C1124" t="str">
            <v>un</v>
          </cell>
          <cell r="D1124" t="str">
            <v>Caixa de ralo, de alvenaria de tijolo macico (7x10x20)cm, em paredes de uma vez (0,20m), de (0,90x1,20x1,50) (medidas externas), utilizando argamassa de cimento e areia no traco 1:4 em volume, sendo as paredes revestidas internamente com a mesma argamassa</v>
          </cell>
        </row>
        <row r="1125">
          <cell r="A1125" t="str">
            <v>DR30150100A</v>
          </cell>
          <cell r="B1125">
            <v>504.02</v>
          </cell>
          <cell r="C1125" t="str">
            <v>un</v>
          </cell>
          <cell r="D1125" t="str">
            <v>Caixa de ralo, de blocos de concreto prensado (15x20x40)cm, com vazios preenchidos de concreto simples para camadas preparatorias (180Kg de cimento/m3),  em paredes de 1/2 vez (0,15m), de (0,30x0,90x0,90)m, para aguas pluviais, utilizando argamassa de cim</v>
          </cell>
        </row>
        <row r="1126">
          <cell r="A1126" t="str">
            <v>DR30150103A</v>
          </cell>
          <cell r="B1126">
            <v>744.02</v>
          </cell>
          <cell r="C1126" t="str">
            <v>un</v>
          </cell>
          <cell r="D1126" t="str">
            <v>Caixa de ralo, de blocos de concreto prensado (15x20x40)cm, com vazios preenchidos de concreto simples para camadas preparatorias (180kg de cimento/m3), em paredes de meia vez (0,15m), de (0,30x0,90x0,90)m, para aguas pluviais, utilizando argamassa de cim</v>
          </cell>
        </row>
        <row r="1127">
          <cell r="A1127" t="str">
            <v>DR30150200A</v>
          </cell>
          <cell r="B1127">
            <v>436.52</v>
          </cell>
          <cell r="C1127" t="str">
            <v>un</v>
          </cell>
          <cell r="D1127" t="str">
            <v>Caixa de ralo em concreto pre-moldado, com parede de 0,06m, nas dimensoes internas de (0,30x0,90x0,90)m, para aguas pluviais, com base em concreto simples (fck=11 Mpa), preenchimento da periferia da grelha em concreto simples (fck=15 Mpa), rejunte da bols</v>
          </cell>
        </row>
        <row r="1128">
          <cell r="A1128" t="str">
            <v>DR30200050A</v>
          </cell>
          <cell r="B1128">
            <v>378.23</v>
          </cell>
          <cell r="C1128" t="str">
            <v>un</v>
          </cell>
          <cell r="D1128" t="str">
            <v>Caixa de inspecao para coletor de esgoto sanitario em aneis de concreto pre-moldado de 0,70m de profundidade, conforme especificacoes da CEDAE, inclusive fornecimento de tampao completo de ferro fundido de 0,60m de diametro, degraus de ferro fundido, reju</v>
          </cell>
        </row>
        <row r="1129">
          <cell r="A1129" t="str">
            <v>DR30200053A</v>
          </cell>
          <cell r="B1129">
            <v>383.11</v>
          </cell>
          <cell r="C1129" t="str">
            <v>un</v>
          </cell>
          <cell r="D1129" t="str">
            <v>Caixa de inspecao para coletor de esgoto sanitario em aneis de concreto pre-moldado de 0,75m de profundidade, conforme especificacoes da CEDAE, inclusive fornecimento de tampao completo de ferro fundido de 0,60m de diametro, degraus de ferro fundido, reju</v>
          </cell>
        </row>
        <row r="1130">
          <cell r="A1130" t="str">
            <v>DR30200056A</v>
          </cell>
          <cell r="B1130">
            <v>424.78</v>
          </cell>
          <cell r="C1130" t="str">
            <v>un</v>
          </cell>
          <cell r="D1130" t="str">
            <v>Caixa de inspecao para coletor de esgoto sanitario em aneis de concreto pre-moldado de 1,00m de profundidade, conforme especificacoes da CEDAE, inclusive fornecimento de tampao completo de ferro fundido de 0,60m de diametro, degraus de ferro fundido, reju</v>
          </cell>
        </row>
        <row r="1131">
          <cell r="A1131" t="str">
            <v>DR35050300B</v>
          </cell>
          <cell r="B1131">
            <v>2106.89</v>
          </cell>
          <cell r="C1131" t="str">
            <v>un</v>
          </cell>
          <cell r="D1131" t="str">
            <v>Tampao de ferro fundido completo, de 3 secoes, medindo (1,50x0,90)m, com 690Kg, assentamento com argamassa de cimento e areia no traco 1:4 em volume, fixado com concreto simples, dosado para um fck=13,5MPa.  Fornecimento e assentamento.</v>
          </cell>
        </row>
        <row r="1132">
          <cell r="A1132" t="str">
            <v>DR20150056B</v>
          </cell>
          <cell r="B1132">
            <v>655.20000000000005</v>
          </cell>
          <cell r="C1132" t="str">
            <v>un</v>
          </cell>
          <cell r="D1132" t="str">
            <v xml:space="preserve">Poco de visita para coletor de esgoto sanitario, em aneis de concreto pre-moldado, diametro 1100mm, com capoeira e chamine de diametro 600mm, profundidade util de 1,05m, conforme as especificacoes da CEDAE, inclusive degraus de ferro fundido; exclusive o </v>
          </cell>
        </row>
        <row r="1133">
          <cell r="A1133" t="str">
            <v>DR20150059B</v>
          </cell>
          <cell r="B1133">
            <v>723.68</v>
          </cell>
          <cell r="C1133" t="str">
            <v>un</v>
          </cell>
          <cell r="D1133" t="str">
            <v>Poco de visita para coletor de esgoto sanitario, em aneis de concreto pre-moldado, diametro 1100mm, com capoeira e chamine de diametro 600mm, profundidade util de 1,20m, conforme as especificacoes da CEDAE, inclusive degraus de ferro fundido; exclusive ta</v>
          </cell>
        </row>
        <row r="1134">
          <cell r="A1134" t="str">
            <v>DR20150065B</v>
          </cell>
          <cell r="B1134">
            <v>849.38</v>
          </cell>
          <cell r="C1134" t="str">
            <v>un</v>
          </cell>
          <cell r="D1134" t="str">
            <v>Poco de visita para coletor de esgoto sanitario, em aneis de concreto pre-moldado, diametro 1100mm, com capoeira e chamine de diametro 600mm, profundidade util de 1,50m, conforme as especificacoes da CEDAE, inclusive degraus de ferro fundido; exclusive ta</v>
          </cell>
        </row>
        <row r="1135">
          <cell r="A1135" t="str">
            <v>DR20150068B</v>
          </cell>
          <cell r="B1135">
            <v>849.71</v>
          </cell>
          <cell r="C1135" t="str">
            <v>un</v>
          </cell>
          <cell r="D1135" t="str">
            <v xml:space="preserve">Poco de visita para coletor de esgoto sanitario, em aneis de concreto pre-moldado, diametro 1100mm, com capoeira e chamine de diametro 600mm, profundidade util de 1,60m, conforme as especificacoes da CEDAE, inclusive degraus de ferro fundido; exclusive o </v>
          </cell>
        </row>
        <row r="1136">
          <cell r="A1136" t="str">
            <v>DR20150074B</v>
          </cell>
          <cell r="B1136">
            <v>963.07</v>
          </cell>
          <cell r="C1136" t="str">
            <v>un</v>
          </cell>
          <cell r="D1136" t="str">
            <v>Poco de visita para coletor de esgoto sanitario, em aneis de concreto pre-moldado, diametro 1100mm, com capoeira e chamine de diametro 600mm, profundidade  util de 2,00m, conforme as especificacoes da CEDAE, inclusive degraus de ferro fundido; exclusive t</v>
          </cell>
        </row>
        <row r="1137">
          <cell r="A1137" t="str">
            <v>DR20150077B</v>
          </cell>
          <cell r="B1137">
            <v>1023.59</v>
          </cell>
          <cell r="C1137" t="str">
            <v>un</v>
          </cell>
          <cell r="D1137" t="str">
            <v>Poco de visita para coletor de esgoto sanitario, em aneis de concreto pre-moldado, diametro 1100mm, com capoeira e chamine de diametro 600mm, profundidade util de 2,30m, conforme as especificacoes da CEDAE, inclusive degraus de ferro fundido; exclusive ta</v>
          </cell>
        </row>
        <row r="1138">
          <cell r="A1138" t="str">
            <v>DR20150080B</v>
          </cell>
          <cell r="B1138">
            <v>1137.19</v>
          </cell>
          <cell r="C1138" t="str">
            <v>un</v>
          </cell>
          <cell r="D1138" t="str">
            <v>Poco de visita para coletor de esgoto sanitario, em aneis de concreto pre-moldado, diametro 1100mm, com capoeira e chamine de diametro 600mm, profundidade util de 2,60m, conforme as especificacoes da CEDAE, inclusive degraus de ferro fundido; exclusive ta</v>
          </cell>
        </row>
        <row r="1139">
          <cell r="A1139" t="str">
            <v>DR20150083B</v>
          </cell>
          <cell r="B1139">
            <v>1291.83</v>
          </cell>
          <cell r="C1139" t="str">
            <v>un</v>
          </cell>
          <cell r="D1139" t="str">
            <v>Poco de visita para coletor de esgoto sanitario, em aneis de concreto pre-moldado, diametro 1100mm, com capoeira e chamine de diametro 600mm, profundidade util de 3,20m, conforme as especificacoes da CEDAE, inclusive degraus de ferro fundido; exclusive ta</v>
          </cell>
        </row>
        <row r="1140">
          <cell r="A1140" t="str">
            <v>DR20150086B</v>
          </cell>
          <cell r="B1140">
            <v>1406.76</v>
          </cell>
          <cell r="C1140" t="str">
            <v>un</v>
          </cell>
          <cell r="D1140" t="str">
            <v>Poco de visita para coletor de esgoto sanitario, em aneis de concreto pre-moldado, diametro 1100mm, com capoeira e chamine de diametro 600mm, profundidade util de 3,50m, conforme as especificacoes da CEDAE, inclusive degraus de ferro fundido; exclusive ta</v>
          </cell>
        </row>
        <row r="1141">
          <cell r="A1141" t="str">
            <v>DR20150089B</v>
          </cell>
          <cell r="B1141">
            <v>1499.7</v>
          </cell>
          <cell r="C1141" t="str">
            <v>un</v>
          </cell>
          <cell r="D1141" t="str">
            <v>Poco de visita para coletor de esgoto sanitario, em aneis de concreto pre-moldado, diametro 1100mm, com capoeira e chamine de diametro 600mm, profundidade util de 3,80m, conforme as especificacoes da CEDAE, inclusive degraus de ferro fundido; exclusive ta</v>
          </cell>
        </row>
        <row r="1142">
          <cell r="A1142" t="str">
            <v>DR20150092B</v>
          </cell>
          <cell r="B1142">
            <v>1612.8</v>
          </cell>
          <cell r="C1142" t="str">
            <v>un</v>
          </cell>
          <cell r="D1142" t="str">
            <v>Poco de visita para coletor de esgoto sanitario, em aneis de concreto pre-moldado, diametro 1100mm, com capoeira e chamine de diametro 600mm, profundidade util de 4,10m, conforme as especificacoes da CEDAE, inclusive degraus de ferro fundido; exclusive ta</v>
          </cell>
        </row>
        <row r="1143">
          <cell r="A1143" t="str">
            <v>DR20150095B</v>
          </cell>
          <cell r="B1143">
            <v>1700.62</v>
          </cell>
          <cell r="C1143" t="str">
            <v>un</v>
          </cell>
          <cell r="D1143" t="str">
            <v>Poco de visita para coletor de esgoto sanitario, em aneis de concreto pre-moldado, diametro 1100mm, com capoeira e chamine de diametro 600mm, profundidade util de 4,40m, conforme as especificacoes da CEDAE, inclusive degraus de ferro fundido; exclusive ta</v>
          </cell>
        </row>
        <row r="1144">
          <cell r="A1144" t="str">
            <v>DR20150098B</v>
          </cell>
          <cell r="B1144">
            <v>1804.64</v>
          </cell>
          <cell r="C1144" t="str">
            <v>un</v>
          </cell>
          <cell r="D1144" t="str">
            <v>Poco de visita para coletor de esgoto sanitario, em aneis de concreto pre-moldado, diametro 1100mm, com capoeira e chamine de diametro 600mm, profundidade util de 4,70m, conforme as especificacoes da CEDAE, inclusive degraus de ferro fundido; exclusive ta</v>
          </cell>
        </row>
        <row r="1145">
          <cell r="A1145" t="str">
            <v>DR20150101B</v>
          </cell>
          <cell r="B1145">
            <v>1908.47</v>
          </cell>
          <cell r="C1145" t="str">
            <v>un</v>
          </cell>
          <cell r="D1145" t="str">
            <v>Poco de visita para coletor de esgoto sanitario, em aneis de concreto pre-moldado, diametro 1100mm, com capoeira e chamine de diametro 600mm, profundidade util de 5,00m, conforme as especificacoes da CEDAE, inclusive degraus de ferro fundido; exclusive ta</v>
          </cell>
        </row>
        <row r="1146">
          <cell r="A1146" t="str">
            <v>DR20100059B</v>
          </cell>
          <cell r="B1146">
            <v>1579.81</v>
          </cell>
          <cell r="C1146" t="str">
            <v>un</v>
          </cell>
          <cell r="D1146" t="str">
            <v>Poco de visita de blocos de concreto de (20x20x40)cm, com parede de 0,20m de espessura, medindo internamente (1,50x1,50x1,60)m, utilizando no preenchimento dos vazios dos blocos, concreto para camada preparatoria, revestimento interno das paredes com arga</v>
          </cell>
        </row>
        <row r="1147">
          <cell r="A1147" t="str">
            <v>DR20100072A</v>
          </cell>
          <cell r="B1147">
            <v>3175.97</v>
          </cell>
          <cell r="C1147" t="str">
            <v>un</v>
          </cell>
          <cell r="D1147" t="str">
            <v>Poco de visita de blocos de concreto de (20x20x40)cm, com parede de 0,20m de espessura, medindo internamente (2,50x2,50x2,60)m, utilizando no preenchimento dos vazios dos blocos, concreto para camada preparatoria, revestimento interno das paredes com arga</v>
          </cell>
        </row>
        <row r="1148">
          <cell r="A1148" t="str">
            <v>DR35050225/</v>
          </cell>
          <cell r="B1148">
            <v>270</v>
          </cell>
          <cell r="C1148" t="str">
            <v>un</v>
          </cell>
          <cell r="D1148" t="str">
            <v>Tampao de ferro fundido ductil (ou nodular ou com grafita esferoidal), abertura livre de 600mm, articulado com bloqueio anti-retorno a 90o, com junta de apoio da tampa em polietileno, classe D400, para uso em vias de circulacao de veiculos e estacionament</v>
          </cell>
        </row>
        <row r="1149">
          <cell r="A1149" t="str">
            <v>DR55050101/</v>
          </cell>
          <cell r="B1149">
            <v>145.35</v>
          </cell>
          <cell r="C1149" t="str">
            <v>m</v>
          </cell>
          <cell r="D1149" t="str">
            <v>Canaleta para drenagem, com secao de (0,30x0,30)m, em blocos de concreto prensado de (10x20x40)cm, utilizando no preenchimento dos vazios dos blocos concreto para camada preparatoria, assentes e revestidos internamente com argamassa de cimento e areia, no</v>
          </cell>
        </row>
        <row r="1150">
          <cell r="A1150" t="str">
            <v>DR55050104/</v>
          </cell>
          <cell r="B1150">
            <v>183.11</v>
          </cell>
          <cell r="C1150" t="str">
            <v>m</v>
          </cell>
          <cell r="D1150" t="str">
            <v>Canaleta para drenagem, com secao de (0,40x0,40)m, em blocos de concreto prensado de (10x20x40)cm, utilizando no preenchimento dos vazios dos blocos concreto para camada preparatoria, assentes e revestidos internamente com argamassa de cimento e areia, no</v>
          </cell>
        </row>
        <row r="1151">
          <cell r="A1151" t="str">
            <v>DR55050107/</v>
          </cell>
          <cell r="B1151">
            <v>221.02</v>
          </cell>
          <cell r="C1151" t="str">
            <v>m</v>
          </cell>
          <cell r="D1151" t="str">
            <v>Canaleta para drenagem, com secao de (0,50x0,50)m, em blocos de concreto prensado de (10x20x40)cm, utilizando no preenchimento dos vazios dos blocos concreto para camada preparatoria, assentes e revestidos internamente com argamassa de cimento e areia, no</v>
          </cell>
        </row>
        <row r="1152">
          <cell r="A1152" t="str">
            <v>DR55050110/</v>
          </cell>
          <cell r="B1152">
            <v>261.08</v>
          </cell>
          <cell r="C1152" t="str">
            <v>m</v>
          </cell>
          <cell r="D1152" t="str">
            <v>Canaleta para drenagem, com secao de (0,60x0,60)m, em blocos de concreto prensado de (10x20x40)cm, utilizando no preenchimento dos vazios dos blocos concreto para camada preparatoria, assentes e revestidos internamente com argamassa de cimento e areia, no</v>
          </cell>
        </row>
        <row r="1153">
          <cell r="A1153" t="str">
            <v>DR10150220/</v>
          </cell>
          <cell r="B1153">
            <v>1240.94</v>
          </cell>
          <cell r="C1153" t="str">
            <v>un</v>
          </cell>
          <cell r="D1153" t="str">
            <v>Curva de 90o de ferro fundido ductil, pintada interna e externamente com tinta betuminosa, com 2 flanges, inclusive fornecimento de material para junta (arruela de borracha, parafusos com porca), com diametro de 300mm.  Fornecimento e Assentamento.</v>
          </cell>
        </row>
        <row r="1154">
          <cell r="A1154" t="str">
            <v>DR10150280/</v>
          </cell>
          <cell r="B1154">
            <v>217.77</v>
          </cell>
          <cell r="C1154" t="str">
            <v>un</v>
          </cell>
          <cell r="D1154" t="str">
            <v>Curva de 22o30' de ferro fundido ductil, pintada interna e externamente com tinta betuminosa, com 2 flanges, inclusive fornecimento de material para junta (arruela de borracha, parafusos com porca), com diametro de 80mm.  Fornecimento e Assentamento.</v>
          </cell>
        </row>
        <row r="1155">
          <cell r="A1155" t="str">
            <v>DR10150283/</v>
          </cell>
          <cell r="B1155">
            <v>294.69</v>
          </cell>
          <cell r="C1155" t="str">
            <v>un</v>
          </cell>
          <cell r="D1155" t="str">
            <v>Curva de 22o30' de ferro fundido ductil, pintada interna e externamente com tinta betuminosa, com 2 flanges, inclusive fornecimento de material para junta (arruela de borracha, parafusos com porca), com diametro de 100mm.  Fornecimento e Assentamento.</v>
          </cell>
        </row>
        <row r="1156">
          <cell r="A1156" t="str">
            <v>DR10150286/</v>
          </cell>
          <cell r="B1156">
            <v>477.67</v>
          </cell>
          <cell r="C1156" t="str">
            <v>un</v>
          </cell>
          <cell r="D1156" t="str">
            <v>Curva de 22o30' de ferro fundido ductil, pintada interna e externamente com tinta betuminosa, com 2 flanges, inclusive fornecimento de material para junta (arruela de borracha, parafusos com porca), com diametro de 150mm.  Fornecimento e Assentamento.</v>
          </cell>
        </row>
        <row r="1157">
          <cell r="A1157" t="str">
            <v>DR10150289/</v>
          </cell>
          <cell r="B1157">
            <v>645.12</v>
          </cell>
          <cell r="C1157" t="str">
            <v>un</v>
          </cell>
          <cell r="D1157" t="str">
            <v>Curva de 22o30' de ferro fundido ductil, pintada interna e externamente com tinta betuminosa, com 2 flanges, inclusive fornecimento de material para junta (arruela de borracha, parafusos com porca), com diametro de 200mm.  Fornecimento e Assentamento.</v>
          </cell>
        </row>
        <row r="1158">
          <cell r="A1158" t="str">
            <v>DR10150291/</v>
          </cell>
          <cell r="B1158">
            <v>831.97</v>
          </cell>
          <cell r="C1158" t="str">
            <v>un</v>
          </cell>
          <cell r="D1158" t="str">
            <v>Curva de 22o30' de ferro fundido ductil, pintada interna e externamente com tinta betuminosa, com 2 flanges, inclusive fornecimento de material para junta (arruela de borracha, parafusos com porca), com diametro de 250mm.  Fornecimento e Assentamento.</v>
          </cell>
        </row>
        <row r="1159">
          <cell r="A1159" t="str">
            <v>DR10150294/</v>
          </cell>
          <cell r="B1159">
            <v>1353.25</v>
          </cell>
          <cell r="C1159" t="str">
            <v>un</v>
          </cell>
          <cell r="D1159" t="str">
            <v>Curva de 22o30' de ferro fundido ductil, pintada interna e externamente com tinta betuminosa, com 2 flanges, inclusive fornecimento de material para junta (arruela de borracha, parafusos com porca), com diametro de 300mm.  Fornecimento e Assentamento.</v>
          </cell>
        </row>
        <row r="1160">
          <cell r="A1160" t="str">
            <v>DR10150878/</v>
          </cell>
          <cell r="B1160">
            <v>592.9</v>
          </cell>
          <cell r="C1160" t="str">
            <v>un</v>
          </cell>
          <cell r="D1160" t="str">
            <v>Te de ferro fundido ductil, pintado interna e externamente com tinta betuminosa, com 3 bolsas, inclusive fornecimento de material para junta (anel de borracha), com diametro nominal de (200x150)mm.  Fornecimento e Assentamento.</v>
          </cell>
        </row>
        <row r="1161">
          <cell r="A1161" t="str">
            <v>DR10150885/</v>
          </cell>
          <cell r="B1161">
            <v>1093.02</v>
          </cell>
          <cell r="C1161" t="str">
            <v>un</v>
          </cell>
          <cell r="D1161" t="str">
            <v>Te de ferro fundido ductil, pintado interna e externamente com tinta betuminosa, com 3 bolsas, inclusive fornecimento de material para junta (anel de borracha), com diametro nominal de (300x250)mm.  Fornecimento e Assentamento.</v>
          </cell>
        </row>
        <row r="1162">
          <cell r="A1162" t="str">
            <v>DR10150887/</v>
          </cell>
          <cell r="B1162">
            <v>1137.47</v>
          </cell>
          <cell r="C1162" t="str">
            <v>un</v>
          </cell>
          <cell r="D1162" t="str">
            <v>Te de ferro fundido ductil, pintado interna e externamente com tinta betuminosa, com 3 bolsas, inclusive fornecimento de material para junta (anel de borracha), com diametro nominal de (300x300)mm.  Fornecimento e Assentamento.</v>
          </cell>
        </row>
        <row r="1163">
          <cell r="A1163" t="str">
            <v>DR10150925/</v>
          </cell>
          <cell r="B1163">
            <v>1170.02</v>
          </cell>
          <cell r="C1163" t="str">
            <v>un</v>
          </cell>
          <cell r="D1163" t="str">
            <v>Te de ferro fundido ductil, pintado interna e externamente com tinta betuminosa, com 3 flanges, inclusive fornecimento de material para junta (arruela de borracha, parafusos com porca), com diametro de (200x150)mm.  Fornecimento e Assentamento.</v>
          </cell>
        </row>
        <row r="1164">
          <cell r="A1164" t="str">
            <v>DR10150928/</v>
          </cell>
          <cell r="B1164">
            <v>2185.4499999999998</v>
          </cell>
          <cell r="C1164" t="str">
            <v>un</v>
          </cell>
          <cell r="D1164" t="str">
            <v>Te de ferro fundido ductil, pintado interna e externamente com tinta betuminosa, com 3 flanges, inclusive fornecimento de material para junta (arruela de borracha, parafusos com porca), com diametro de (250x200)mm.  Fornecimento e Assentamento.</v>
          </cell>
        </row>
        <row r="1165">
          <cell r="A1165" t="str">
            <v>DR10151051/</v>
          </cell>
          <cell r="B1165">
            <v>425.53</v>
          </cell>
          <cell r="C1165" t="str">
            <v>un</v>
          </cell>
          <cell r="D1165" t="str">
            <v>Toco de ferro fundido ductil, pintado interna e externamente com tinta betuminosa, com 2 flanges, inclusive fornecimento de material para junta (arruela de borracha, parafusos com porca), comprimento de 0,25m com diametro de 80mm.  Fornecimento e Assentam</v>
          </cell>
        </row>
        <row r="1166">
          <cell r="A1166" t="str">
            <v>DR10151101/</v>
          </cell>
          <cell r="B1166">
            <v>468.96</v>
          </cell>
          <cell r="C1166" t="str">
            <v>un</v>
          </cell>
          <cell r="D1166" t="str">
            <v>Toco de ferro fundido ductil, pintado interna e externamente com tinta betuminosa, com 2 flanges, inclusive fornecimento de material para junta (arruela de borracha, parafusos com porca), comprimento de 0,50m com diametro de 80mm.  Fornecimento e Assentam</v>
          </cell>
        </row>
        <row r="1167">
          <cell r="A1167" t="str">
            <v>DR10151110/</v>
          </cell>
          <cell r="B1167">
            <v>798.68</v>
          </cell>
          <cell r="C1167" t="str">
            <v>un</v>
          </cell>
          <cell r="D1167" t="str">
            <v>Toco de ferro fundido ductil, pintado interna e externamente com tinta betuminosa, com 2 flanges, inclusive fornecimento de material para junta (arruela de borracha, parafusos com porca), comprimento de 0,50m com diametro de 200mm.  Fornecimento e Assenta</v>
          </cell>
        </row>
        <row r="1168">
          <cell r="A1168" t="str">
            <v>DR10151145/</v>
          </cell>
          <cell r="B1168">
            <v>493.53</v>
          </cell>
          <cell r="C1168" t="str">
            <v>un</v>
          </cell>
          <cell r="D1168" t="str">
            <v>Toco com aba de vedacao de ferro fundido ductil, pintado interna e externamente com tinta betuminosa, com 2 flanges, inclusive fornecimento de material para junta (arruela de borracha, parafusos com porca), comprimento de 0,70m com diametro de 80mm.  Forn</v>
          </cell>
        </row>
        <row r="1169">
          <cell r="A1169" t="str">
            <v>DR10151160/</v>
          </cell>
          <cell r="B1169">
            <v>1049.3499999999999</v>
          </cell>
          <cell r="C1169" t="str">
            <v>un</v>
          </cell>
          <cell r="D1169" t="str">
            <v>Toco com aba de vedacao de ferro fundido ductil, pintado interna e externamente com tinta betuminosa, com 2 flanges, inclusive fornecimento de material para junta (arruela de borracha, parafusos com porca), comprimento de 0,70m com diametro de 200mm.  For</v>
          </cell>
        </row>
        <row r="1170">
          <cell r="A1170" t="str">
            <v>DR15100025/</v>
          </cell>
          <cell r="B1170">
            <v>431</v>
          </cell>
          <cell r="C1170" t="str">
            <v>un</v>
          </cell>
          <cell r="D1170" t="str">
            <v>Registro de gaveta chato de ferro fundido ductil, pintado interna e externamente com tinta betuminosa, com 2 flanges, inclusive fornecimento de material para junta (arruela de borracha, parafusos com porca), com diametro de 80mm.  Fornecimento e Assentame</v>
          </cell>
        </row>
        <row r="1171">
          <cell r="A1171" t="str">
            <v>DR15100064/</v>
          </cell>
          <cell r="B1171">
            <v>1774.82</v>
          </cell>
          <cell r="C1171" t="str">
            <v>un</v>
          </cell>
          <cell r="D1171" t="str">
            <v>Registro de gaveta chato de ferro fundido ductil, pintado interna e externamente com tinta betuminosa, com 2 flanges, inclusive fornecimento de material para junta (arruela de borracha, parafusos com porca), com diametro de 250mm.  Fornecimento e assentam</v>
          </cell>
        </row>
        <row r="1172">
          <cell r="A1172" t="str">
            <v>DR55050450A</v>
          </cell>
          <cell r="B1172">
            <v>80.459999999999994</v>
          </cell>
          <cell r="C1172" t="str">
            <v>m3</v>
          </cell>
          <cell r="D1172" t="str">
            <v>Embasamento de tubulacao, feito com po-de-pedra.</v>
          </cell>
        </row>
        <row r="1173">
          <cell r="A1173" t="str">
            <v>DR55050200A</v>
          </cell>
          <cell r="B1173">
            <v>26.44</v>
          </cell>
          <cell r="C1173" t="str">
            <v>m</v>
          </cell>
          <cell r="D1173" t="str">
            <v>Dreno ou Barbaca em tubo de PVC rigido, diametro de 2", inclusive fornecimento do tubo e material drenante.</v>
          </cell>
        </row>
        <row r="1174">
          <cell r="A1174" t="str">
            <v>DR55050209A</v>
          </cell>
          <cell r="B1174">
            <v>48.84</v>
          </cell>
          <cell r="C1174" t="str">
            <v>m</v>
          </cell>
          <cell r="D1174" t="str">
            <v>Dreno ou Barbaca em tubo de PVC rigido, diametro de 4", inclusive fornecimento do tubo e material drenante.</v>
          </cell>
        </row>
        <row r="1175">
          <cell r="A1175" t="str">
            <v>DR40150200/</v>
          </cell>
          <cell r="B1175">
            <v>297.97000000000003</v>
          </cell>
          <cell r="C1175" t="str">
            <v>un</v>
          </cell>
          <cell r="D1175" t="str">
            <v xml:space="preserve">Grelha e caixilho de concreto armado, sendo as dimensoes externas da grelha de (0,89 x 0,29 x 0,10)m e do caixilho de (0,96 x 0,36 x 0,15)m, para caixa de ralo, de concreto C50 (Fck&gt;= 50 Mpa), com adicao de silica ativa, com peso de 90 Kg e resistencia a </v>
          </cell>
        </row>
        <row r="1176">
          <cell r="A1176" t="str">
            <v>DR20200500/</v>
          </cell>
          <cell r="B1176">
            <v>4392.83</v>
          </cell>
          <cell r="C1176" t="str">
            <v>un</v>
          </cell>
          <cell r="D1176" t="str">
            <v>Poco de visita em concreto armado para profundidades de 3,00 a 5,00m para coletores de esgoto sanitario de diametro de 0,80 a 1,00m, inclusive chamine de acesso de tampao de ferro fundido.</v>
          </cell>
        </row>
        <row r="1177">
          <cell r="A1177" t="str">
            <v>DR10150318A</v>
          </cell>
          <cell r="B1177">
            <v>662.25</v>
          </cell>
          <cell r="C1177" t="str">
            <v>un</v>
          </cell>
          <cell r="D1177" t="str">
            <v>Extremidade de ferro fundido ductil, pintado internamente e externamente com tinta betuminosa, com 1 flange e 1 bolsa, inclusive fornecimento do material para junta (arruela, parafusos, anel de borracha), com diametro de 300mm.  Fornecimento e assentament</v>
          </cell>
        </row>
        <row r="1178">
          <cell r="A1178" t="str">
            <v>DR10150569A</v>
          </cell>
          <cell r="B1178">
            <v>524.44000000000005</v>
          </cell>
          <cell r="C1178" t="str">
            <v>un</v>
          </cell>
          <cell r="D1178" t="str">
            <v>Junta Gibault de ferro fundido ductil, pintado interna e externamente com tinta betuminosa, inclusive fornecimento do material para junta (anel de borracha, luva, contra-flanges e parafusos com porca), com diametro de 300mm.  Fornecimento e assentamento.</v>
          </cell>
        </row>
        <row r="1179">
          <cell r="A1179" t="str">
            <v>DR10050053A</v>
          </cell>
          <cell r="B1179">
            <v>207.3</v>
          </cell>
          <cell r="C1179" t="str">
            <v>m</v>
          </cell>
          <cell r="D1179" t="str">
            <v>Tubo de ferro fundido, ductil, classe K-9, PN-10, flange - flange, com diametro nominal de 100mm, compreendendo: carga e descarga, colocacao na vala, montagem e reaterro ate a geratriz superior do tubo e teste hidroestatico, exclusive acessorios da junta.</v>
          </cell>
        </row>
        <row r="1180">
          <cell r="A1180" t="str">
            <v>DR10050056A</v>
          </cell>
          <cell r="B1180">
            <v>258.45999999999998</v>
          </cell>
          <cell r="C1180" t="str">
            <v>m</v>
          </cell>
          <cell r="D1180" t="str">
            <v>Tubo de ferro fundido, ductil, classe K-9, PN-10, flange - flange, com diametro nominal de 150mm, compreendendo: carga e descarga, colocacao na vala, montagem e reaterro ate a geratriz superior do tubo e teste hidroestatico, exclusive acessorios da junta.</v>
          </cell>
        </row>
        <row r="1181">
          <cell r="A1181" t="str">
            <v>DR10050059A</v>
          </cell>
          <cell r="B1181">
            <v>319.48</v>
          </cell>
          <cell r="C1181" t="str">
            <v>m</v>
          </cell>
          <cell r="D1181" t="str">
            <v>Tubo de ferro fundido, ductil, classe K-9, PN-10, flange - flange, com diametro nominal de 200mm, compreendendo: carga e descarga, colocacao na vala, montagem e reaterro ate a geratriz superior do tubo e teste hidroestatico, exclusive acessorios da junta.</v>
          </cell>
        </row>
        <row r="1182">
          <cell r="A1182" t="str">
            <v>DR10050062A</v>
          </cell>
          <cell r="B1182">
            <v>385.58</v>
          </cell>
          <cell r="C1182" t="str">
            <v>m</v>
          </cell>
          <cell r="D1182" t="str">
            <v>Tubo de ferro fundido, ductil, classe K-9, PN-10, flange - flange, com diametro nominal de 250mm, compreendendo: carga e descarga, colocacao na vala, montagem e reaterro ate a geratriz superior do tubo e teste hidroestatico, exclusive acessorios da junta.</v>
          </cell>
        </row>
        <row r="1183">
          <cell r="A1183" t="str">
            <v>DR10050065A</v>
          </cell>
          <cell r="B1183">
            <v>469.23</v>
          </cell>
          <cell r="C1183" t="str">
            <v>m</v>
          </cell>
          <cell r="D1183" t="str">
            <v>Tubo de ferro fundido, ductil, classe K-9, PN-10, flange - flange, com diametro nominal de 300mm, compreendendo: carga e descarga, colocacao na vala, montagem e reaterro ate a geratriz superior do tubo e teste hidroestatico, exclusive acessorios da junta.</v>
          </cell>
        </row>
        <row r="1184">
          <cell r="A1184" t="str">
            <v>DR10050050A</v>
          </cell>
          <cell r="B1184">
            <v>188.72</v>
          </cell>
          <cell r="C1184" t="str">
            <v>m</v>
          </cell>
          <cell r="D1184" t="str">
            <v>Tubo de ferro fundido, ductil, classe K-9, PN-10, flange-flange, com diametro nominal de 80mm, compreendendo: carga e descarga, colocacao na vala, montagem e reaterro ate a geratriz superior do tubo e teste hidroestatico, exclusive acessorios da junta.  F</v>
          </cell>
        </row>
        <row r="1185">
          <cell r="A1185" t="str">
            <v>DR05270700/</v>
          </cell>
          <cell r="B1185">
            <v>226.23</v>
          </cell>
          <cell r="C1185" t="str">
            <v>m</v>
          </cell>
          <cell r="D1185" t="str">
            <v>Tubo de concreto armado com junta elastica, classe EA2,  para coletor de esgoto sanitario, com diametro de 0,70m, aterro e compactacao ate a geratriz superior do tubo.  Fornecimento e assentamento.</v>
          </cell>
        </row>
        <row r="1186">
          <cell r="A1186" t="str">
            <v>EQ45050050/</v>
          </cell>
          <cell r="B1186">
            <v>7.87</v>
          </cell>
          <cell r="C1186" t="str">
            <v>h</v>
          </cell>
          <cell r="D1186" t="str">
            <v>Broca de metal duro para perfuratriz pneumatica, com comprimento de 0,80m, serie 12 (800x40)mm, haste de 7/8".  Custo horario produtivo.</v>
          </cell>
        </row>
        <row r="1187">
          <cell r="A1187" t="str">
            <v>EQ45050053/</v>
          </cell>
          <cell r="B1187">
            <v>8.2100000000000009</v>
          </cell>
          <cell r="C1187" t="str">
            <v>h</v>
          </cell>
          <cell r="D1187" t="str">
            <v>Broca de metal duro para perfuratriz pneumatica, com comprimento de 1,60m, serie 12 (1600x39)mm, haste de 7/8".  Custo horario produtivo.</v>
          </cell>
        </row>
        <row r="1188">
          <cell r="A1188" t="str">
            <v>EQ45050056/</v>
          </cell>
          <cell r="B1188">
            <v>9.11</v>
          </cell>
          <cell r="C1188" t="str">
            <v>h</v>
          </cell>
          <cell r="D1188" t="str">
            <v>Broca de metal duro para perfuratriz pneumatica, com comprimento de 2,40m, serie 12 (2400x38)mm, haste de 7/8".  Custo horario produtivo.</v>
          </cell>
        </row>
        <row r="1189">
          <cell r="A1189" t="str">
            <v>EQ45050059/</v>
          </cell>
          <cell r="B1189">
            <v>7.0000000000000007E-2</v>
          </cell>
          <cell r="C1189" t="str">
            <v>h.dam</v>
          </cell>
          <cell r="D1189" t="str">
            <v>Mangueira para compressor de ar, duas lonas, diametro de 3/4".  Custo horario corrido por decametro.</v>
          </cell>
        </row>
        <row r="1190">
          <cell r="A1190" t="str">
            <v>EQ05050303/</v>
          </cell>
          <cell r="B1190">
            <v>24.43</v>
          </cell>
          <cell r="C1190" t="str">
            <v>h</v>
          </cell>
          <cell r="D1190" t="str">
            <v>Caminhao com Carroceria Fixa, capacidade de 3,5t, com motorista e material de operacao, com as seguintes especificacoes minimas: motor diesel de 85CV.  Custo horario improdutivo (motor funcionando).</v>
          </cell>
        </row>
        <row r="1191">
          <cell r="A1191" t="str">
            <v>EQ05050306/</v>
          </cell>
          <cell r="B1191">
            <v>12.91</v>
          </cell>
          <cell r="C1191" t="str">
            <v>h</v>
          </cell>
          <cell r="D1191" t="str">
            <v>Caminhao com Carroceria Fixa, capacidade de 3,5t, com motorista, com as seguintes especificacoes minimas: motor diesel de 85CV.  Custo horario improdutivo (motor desligado).</v>
          </cell>
        </row>
        <row r="1192">
          <cell r="A1192" t="str">
            <v>EQ05050106/</v>
          </cell>
          <cell r="B1192">
            <v>17.34</v>
          </cell>
          <cell r="C1192" t="str">
            <v>h</v>
          </cell>
          <cell r="D1192" t="str">
            <v>Caminhao basculante, com capacidade de 7m3, com motorista, com as seguintes especificacoes minimas: motor diesel de 208CV.  Custo horario improdutivo (motor desligado).</v>
          </cell>
        </row>
        <row r="1193">
          <cell r="A1193" t="str">
            <v>EQ05050806/</v>
          </cell>
          <cell r="B1193">
            <v>0.97</v>
          </cell>
          <cell r="C1193" t="str">
            <v>h</v>
          </cell>
          <cell r="D1193" t="str">
            <v>Guincho para transporte vertical de cargas, exclusive o operador, a torre  e o respectivo estaiamento, com as seguintes especificacoes minimas: motor eletrico trifasico de 10HP, chave de reversao manual, motofreio e dispositivo de ante queda livre.  Custo</v>
          </cell>
        </row>
        <row r="1194">
          <cell r="A1194" t="str">
            <v>EQ05050850/</v>
          </cell>
          <cell r="B1194">
            <v>41.82</v>
          </cell>
          <cell r="C1194" t="str">
            <v>h</v>
          </cell>
          <cell r="D1194" t="str">
            <v>Portico movel metalico, com talha manual de 10t, vao de 5m, curso de 30m em trilhos, exclusive operador.  Custo horario produtivo.</v>
          </cell>
        </row>
        <row r="1195">
          <cell r="A1195" t="str">
            <v>EQ05050853/</v>
          </cell>
          <cell r="B1195">
            <v>25.74</v>
          </cell>
          <cell r="C1195" t="str">
            <v>h</v>
          </cell>
          <cell r="D1195" t="str">
            <v>Portico movel metalico, com talha manual de 10t, vao de 5m, curso de 30m em trilhos, exclusive operador.  Custo horario improdutivo.</v>
          </cell>
        </row>
        <row r="1196">
          <cell r="A1196" t="str">
            <v>EQ05050750/</v>
          </cell>
          <cell r="B1196">
            <v>26.16</v>
          </cell>
          <cell r="C1196" t="str">
            <v>h</v>
          </cell>
          <cell r="D1196" t="str">
            <v>Guindauto sobre chassis, capacidade de 3,5t, exclusive operador, inclusive 2 ajudantes, com material de operacao e de manutencao, com as seguintes especificacoes minimas: Lanca com alcance de ate 5,9m, angulo de giro de 180o.  Custo horario produtivo.</v>
          </cell>
        </row>
        <row r="1197">
          <cell r="A1197" t="str">
            <v>EQ05050756/</v>
          </cell>
          <cell r="B1197">
            <v>23.04</v>
          </cell>
          <cell r="C1197" t="str">
            <v>h</v>
          </cell>
          <cell r="D1197" t="str">
            <v>Guindauto sobre chassis, capacidade de 3,5t, exclusive operador, inclusive 2 ajudantes, com as seguintes especificacoes minimas: Lanca com alcance de ate 5,9m, angulo de giro de 180o.  Custo horario improdutivo (motor desligado).</v>
          </cell>
        </row>
        <row r="1198">
          <cell r="A1198" t="str">
            <v>EQ45050606/</v>
          </cell>
          <cell r="B1198">
            <v>0.72</v>
          </cell>
          <cell r="C1198" t="str">
            <v>h</v>
          </cell>
          <cell r="D1198" t="str">
            <v>Rompedor Pneumatico, peso de 32,6Kg, exclusive o operador, ponteiro e mangueira, com as seguintes especificacoes minimas: consumo de ar de 38,8l/s, frequencia de impactos 1110 impactos/min.  Custo horario improdutivo (motor desligado).</v>
          </cell>
        </row>
        <row r="1199">
          <cell r="A1199" t="str">
            <v>EQ15050350/</v>
          </cell>
          <cell r="B1199">
            <v>3.07</v>
          </cell>
          <cell r="C1199" t="str">
            <v>h</v>
          </cell>
          <cell r="D1199" t="str">
            <v>Grade de disco, peso de 13t, exclusive operador, com material de manutencao, com as seguintes especificacoes minimas: armadura leve, composta de 20 discos, largura de corte de 2,30m, acionamento mecanico.  Custo horario produtivo.</v>
          </cell>
        </row>
        <row r="1200">
          <cell r="A1200" t="str">
            <v>EQ15050356/</v>
          </cell>
          <cell r="B1200">
            <v>1.62</v>
          </cell>
          <cell r="C1200" t="str">
            <v>h</v>
          </cell>
          <cell r="D1200" t="str">
            <v>Grade de disco, peso de 13t, exclusive operador, com as seguintes especificacoes minimas: armadura leve, composta de 20 discos, largura de corte de 2,30m, acionamento mecanico.  Custo horario improdutivo.</v>
          </cell>
        </row>
        <row r="1201">
          <cell r="A1201" t="str">
            <v>EQ20050775/</v>
          </cell>
          <cell r="B1201">
            <v>244.89</v>
          </cell>
          <cell r="C1201" t="str">
            <v>h</v>
          </cell>
          <cell r="D1201" t="str">
            <v>Usina para mistura betuminosa alta classe, a quente, com  capacidade de 100t/h, com operador, encarregado geral e 7 serventes, com as seguintes especificacoes minimas: alimentacao e dosagem de frios, secador, peneira dosadora, alimentador de finos, mistur</v>
          </cell>
        </row>
        <row r="1202">
          <cell r="A1202" t="str">
            <v>EQ20050306/</v>
          </cell>
          <cell r="B1202">
            <v>1.78</v>
          </cell>
          <cell r="C1202" t="str">
            <v>h</v>
          </cell>
          <cell r="D1202" t="str">
            <v>Espalhador de agregados, rebocavel, capacidade rasa de 1,3m3, sem operador, com as seguintes especificacoes minimas: largura maxima de distribuicao de 3,66m, comprimento de 4,10m, largura de 1,30m, altura de 1,00m, peso de 860kg, quatro rodas com pneus de</v>
          </cell>
        </row>
        <row r="1203">
          <cell r="A1203" t="str">
            <v>EQ20050856/</v>
          </cell>
          <cell r="B1203">
            <v>61.71</v>
          </cell>
          <cell r="C1203" t="str">
            <v>h</v>
          </cell>
          <cell r="D1203" t="str">
            <v>Vibro-acabadora sobre esteiras, para asfalto, capacidade de producao de 400t/h, com operador e um servente, com as seguintes especificacoes minimas: motor diesel de 98CV (96,04HP), largura de pavimentacao variando de 3,05m a 4,75m.  Custo horario improdut</v>
          </cell>
        </row>
        <row r="1204">
          <cell r="A1204" t="str">
            <v>EQ20050806/</v>
          </cell>
          <cell r="B1204">
            <v>2.37</v>
          </cell>
          <cell r="C1204" t="str">
            <v>h</v>
          </cell>
          <cell r="D1204" t="str">
            <v>Vassoura Mecanica, sem operador, com as seguintes especificacoes minimas: largura de trabalho de 2,44m, rebocavel.  Custo horario improdutivo.</v>
          </cell>
        </row>
        <row r="1205">
          <cell r="A1205" t="str">
            <v>EQ20050706/</v>
          </cell>
          <cell r="B1205">
            <v>1.6</v>
          </cell>
          <cell r="C1205" t="str">
            <v>h</v>
          </cell>
          <cell r="D1205" t="str">
            <v>Soquete Vibratorio de 78Kg, sem operador, com as seguintes especificacoes minimas: motor a gasolina de 2,5CV.  Custo horario improdutivo</v>
          </cell>
        </row>
        <row r="1206">
          <cell r="A1206" t="str">
            <v>EQ30050106/</v>
          </cell>
          <cell r="B1206">
            <v>0.23</v>
          </cell>
          <cell r="C1206" t="str">
            <v>h</v>
          </cell>
          <cell r="D1206" t="str">
            <v>Betoneira com capacidade de 320l de mistura seca, sem operador, com as seguintes especificacoes minimas: motor eletrico trifasico de 2CV, carregamento mecanico e tambor reversivel.  Custo horario improdutivo.</v>
          </cell>
        </row>
        <row r="1207">
          <cell r="A1207" t="str">
            <v>EQ30050156/</v>
          </cell>
          <cell r="B1207">
            <v>0.31</v>
          </cell>
          <cell r="C1207" t="str">
            <v>h</v>
          </cell>
          <cell r="D1207" t="str">
            <v>Betoneira com capacidade de 320l de mistura seca, sem operador, com as seguintes especificacoes minimas: motor a gasolina, carregamento mecanico e tambor reversivel.  Custo horario improdutivo.  (Obs.: Utilizacao somente onde nao houver disponibilidade de</v>
          </cell>
        </row>
        <row r="1208">
          <cell r="A1208" t="str">
            <v>EQ30050200/</v>
          </cell>
          <cell r="B1208">
            <v>6.04</v>
          </cell>
          <cell r="C1208" t="str">
            <v>h</v>
          </cell>
          <cell r="D1208" t="str">
            <v>Betoneira com capacidade de 580l, carregador e motor eletrico WEG 7,5CV, 4 polos, 220/380V, sem caixa d'agua, Menegotti ou similar, sem operador.  Aluguel produtivo.</v>
          </cell>
        </row>
        <row r="1209">
          <cell r="A1209" t="str">
            <v>EQ30050206/</v>
          </cell>
          <cell r="B1209">
            <v>2.5299999999999998</v>
          </cell>
          <cell r="C1209" t="str">
            <v>h</v>
          </cell>
          <cell r="D1209" t="str">
            <v>Betoneira com capacidade de 580l, carregador e motor eletrico WEG 7,5CV, 4 polos, 220/380V, sem caixa d'agua, Menegotti ou similar, sem operador.  Aluguel improdutivo motor parado.</v>
          </cell>
        </row>
        <row r="1210">
          <cell r="A1210" t="str">
            <v>EQ30050556/</v>
          </cell>
          <cell r="B1210">
            <v>0.3</v>
          </cell>
          <cell r="C1210" t="str">
            <v>h</v>
          </cell>
          <cell r="D1210" t="str">
            <v>Vibrador de Imersao com tubo de 48mmx480mm, sem operador, com as seguintes especificacoes minimas: motor eletrico trifasico de 2CV e mangote de 5m de comprimentor.  Custo horario improdutivo.</v>
          </cell>
        </row>
        <row r="1211">
          <cell r="A1211" t="str">
            <v>EQ30050303/</v>
          </cell>
          <cell r="B1211">
            <v>3.47</v>
          </cell>
          <cell r="C1211" t="str">
            <v>h</v>
          </cell>
          <cell r="D1211" t="str">
            <v>Conjunto para projecao de concreto.  Custo horario improdutivo.</v>
          </cell>
        </row>
        <row r="1212">
          <cell r="A1212" t="str">
            <v>EQ25050053/</v>
          </cell>
          <cell r="B1212">
            <v>55.93</v>
          </cell>
          <cell r="C1212" t="str">
            <v>h</v>
          </cell>
          <cell r="D1212" t="str">
            <v>Bate Estacas sobre rolos, de queda simples com martelo de ate 0,75t, com operador, encarregado geral de cravacao e um servente, com material de operacao.  Custo horario improdutivo (motor funcionando).</v>
          </cell>
        </row>
        <row r="1213">
          <cell r="A1213" t="str">
            <v>EQ25050056/</v>
          </cell>
          <cell r="B1213">
            <v>50.26</v>
          </cell>
          <cell r="C1213" t="str">
            <v>h</v>
          </cell>
          <cell r="D1213" t="str">
            <v>Bate Estacas sobre rolos, de queda simples com martelo de ate 0,75t, com operador, encarregado geral de cravacao e um servente.  Custo horario improdutivo (motor desligado).</v>
          </cell>
        </row>
        <row r="1214">
          <cell r="A1214" t="str">
            <v>EQ25050103/</v>
          </cell>
          <cell r="B1214">
            <v>59.96</v>
          </cell>
          <cell r="C1214" t="str">
            <v>h</v>
          </cell>
          <cell r="D1214" t="str">
            <v>Bate Estacas sobre rolos, de queda simples com martelo de 1,5t a 2,2t, com operador, encarregado geral de cravacao e um servente, com material de operacao.  Custo horario improdutivo (motor funcionando).</v>
          </cell>
        </row>
        <row r="1215">
          <cell r="A1215" t="str">
            <v>EQ25050106/</v>
          </cell>
          <cell r="B1215">
            <v>52.91</v>
          </cell>
          <cell r="C1215" t="str">
            <v>h</v>
          </cell>
          <cell r="D1215" t="str">
            <v>Bate Estacas sobre rolos, de queda simples com martelo de 1,5t a 2,2t, com operador, encarregado geral de cravacao e um servente.  Custo horario improdutivo (motor desligado).</v>
          </cell>
        </row>
        <row r="1216">
          <cell r="A1216" t="str">
            <v>EQ25050153/</v>
          </cell>
          <cell r="B1216">
            <v>62.41</v>
          </cell>
          <cell r="C1216" t="str">
            <v>h</v>
          </cell>
          <cell r="D1216" t="str">
            <v>Bate Estacas sobre rolos, de queda simples com martelo de 2,5t a 3,0t, com operador, encarregado geral de cravacao e um servente, com material de operacao.  Custo horario improdutivo (motor funcionando).</v>
          </cell>
        </row>
        <row r="1217">
          <cell r="A1217" t="str">
            <v>EQ25050156/</v>
          </cell>
          <cell r="B1217">
            <v>53.98</v>
          </cell>
          <cell r="C1217" t="str">
            <v>h</v>
          </cell>
          <cell r="D1217" t="str">
            <v>Bate Estacas sobre rolos, de queda simples com martelo de 2,5t a 3,0t, com operador, encarregado geral de cravacao e um servente.  Custo horario improdutivo (motor desligado).</v>
          </cell>
        </row>
        <row r="1218">
          <cell r="A1218" t="str">
            <v>EQ25050206/</v>
          </cell>
          <cell r="B1218">
            <v>70.67</v>
          </cell>
          <cell r="C1218" t="str">
            <v>h</v>
          </cell>
          <cell r="D1218" t="str">
            <v xml:space="preserve">Bate Estacas tipo Franki ou similar para estacas de ate 600mm de diametro, com operador, encarregado geral de cravacao e um servente, com as seguintes especificacoes minimas: pilao de ate 4,2t, martelo retangular de 2,5t, torre trelica de 17m de altura.  </v>
          </cell>
        </row>
        <row r="1219">
          <cell r="A1219" t="str">
            <v>EQ25050253/</v>
          </cell>
          <cell r="B1219">
            <v>94.37</v>
          </cell>
          <cell r="C1219" t="str">
            <v>h</v>
          </cell>
          <cell r="D1219" t="str">
            <v>Bate Estacas tipo Franki ou similar para estacas de ate 700mm de diametro, com operador, encarregado geral de cravacao e um servente, com material de operacao, com as seguintes especificacoes minimas: pilao de ate 4,2t, martelo retangular de 3,5t, torre t</v>
          </cell>
        </row>
        <row r="1220">
          <cell r="A1220" t="str">
            <v>EQ25050256/</v>
          </cell>
          <cell r="B1220">
            <v>83.17</v>
          </cell>
          <cell r="C1220" t="str">
            <v>h</v>
          </cell>
          <cell r="D1220" t="str">
            <v xml:space="preserve">Bate Estacas tipo Franki ou similar para estacas de ate 700mm de diametro, com operador, encarregado geral de cravacao e um servente, com as seguintes especificacoes minimas: pilao de ate 4,2t, martelo retangular de 3,5t, torre trelica de 35m de altura.  </v>
          </cell>
        </row>
        <row r="1221">
          <cell r="A1221" t="str">
            <v>EQ35050050/</v>
          </cell>
          <cell r="B1221">
            <v>215.43</v>
          </cell>
          <cell r="C1221" t="str">
            <v>h</v>
          </cell>
          <cell r="D122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row>
        <row r="1222">
          <cell r="A1222" t="str">
            <v>EQ35050053/</v>
          </cell>
          <cell r="B1222">
            <v>133.35</v>
          </cell>
          <cell r="C1222" t="str">
            <v>h</v>
          </cell>
          <cell r="D1222" t="str">
            <v>Rotativa para execucao de pocos profundos, sobre caminhao de 12t, com chefe de turma tecnico em sondagem e 03 sondadores operadores, material de manutencao, com as seguintes especificacoes minimas: motor diesel de 162CV, compressor de ar rotativo de 270HP</v>
          </cell>
        </row>
        <row r="1223">
          <cell r="A1223" t="str">
            <v>EQ35050056/</v>
          </cell>
          <cell r="B1223">
            <v>120.62</v>
          </cell>
          <cell r="C1223" t="str">
            <v>h</v>
          </cell>
          <cell r="D1223" t="str">
            <v>Rotativa para execucao de pocos profundos, sobre caminhao de 12t, com chefe de turma tecnico em sondagem e 03 sondadores operadores, com as seguintes especificacoes minimas: motor diesel de 162CV, compressor de ar rotativo de 270HP, descraga livre de 747P</v>
          </cell>
        </row>
        <row r="1224">
          <cell r="A1224" t="str">
            <v>EQ35100203/</v>
          </cell>
          <cell r="B1224">
            <v>2.0499999999999998</v>
          </cell>
          <cell r="C1224" t="str">
            <v>h</v>
          </cell>
          <cell r="D1224" t="str">
            <v>Bomba centrifuga submersivel eletrica, para drenagem de agua limpa ou com impurezas e particulas abrasivas ou de uso a seco, sem operador, com as seguintes especificacoes minimas: motor eletrico de 6CV a 3450RPM, mangueira de recalque, cabos de alimentaca</v>
          </cell>
        </row>
        <row r="1225">
          <cell r="A1225" t="str">
            <v>EQ45050103/</v>
          </cell>
          <cell r="B1225">
            <v>14.03</v>
          </cell>
          <cell r="C1225" t="str">
            <v>h</v>
          </cell>
          <cell r="D1225" t="str">
            <v>Compressor de ar, portatil e rebocavel, sem operador, com material de operacao, com as seguintes especificacoes minimas: motor diesel de 40CV, pressao de trabalho de 102PSI, descarga livre de 170PCM.  Custo horario improdutivo (motor funcionando).</v>
          </cell>
        </row>
        <row r="1226">
          <cell r="A1226" t="str">
            <v>EQ45050106/</v>
          </cell>
          <cell r="B1226">
            <v>3.6</v>
          </cell>
          <cell r="C1226" t="str">
            <v>h</v>
          </cell>
          <cell r="D1226" t="str">
            <v>Compressor de ar, portatil e rebocavel, sem operador, com as seguintes especificacoes minimas: motor diesel de 40CV, pressao de trabalho de 102PSI, descarga livre de 170PCM.  Custo horario improdutivo (motor desligado).</v>
          </cell>
        </row>
        <row r="1227">
          <cell r="A1227" t="str">
            <v>EQ45050156/</v>
          </cell>
          <cell r="B1227">
            <v>14.99</v>
          </cell>
          <cell r="C1227" t="str">
            <v>h</v>
          </cell>
          <cell r="D1227" t="str">
            <v>Compressor de ar, portatil e rebocavel, sem operador, com material de operacao, com as seguintes especificacoes minimas: motor diesel de 77CV, pressao de trabalho de 102PSI, descarga livre de 250PCM.  Custo horario improdutivo (motor funcionando).</v>
          </cell>
        </row>
        <row r="1228">
          <cell r="A1228" t="str">
            <v>EQ45050159/</v>
          </cell>
          <cell r="B1228">
            <v>4.5599999999999996</v>
          </cell>
          <cell r="C1228" t="str">
            <v>h</v>
          </cell>
          <cell r="D1228" t="str">
            <v>Compressor de ar, portatil e rebocavel, sem operador, com as seguintes especificacoes minimas: motor diesel de 77CV, pressao de trabalho de 102PSI, descarga livre de 250PCM.  Custo horario improdutivo (motor desligado).</v>
          </cell>
        </row>
        <row r="1229">
          <cell r="A1229" t="str">
            <v>EQ45050162/</v>
          </cell>
          <cell r="B1229">
            <v>59.03</v>
          </cell>
          <cell r="C1229" t="str">
            <v>h</v>
          </cell>
          <cell r="D1229" t="str">
            <v>Compressor de ar, portatil e rebocavel, sem operador, com material de operacao e material de manutencao, com as seguintes especificacoes minimas: motor diesel de 77CV, pressao de trabalho de 102PSI, descarga livre de 335PCM.  Custo horario produtivo.</v>
          </cell>
        </row>
        <row r="1230">
          <cell r="A1230" t="str">
            <v>EQ45050200/</v>
          </cell>
          <cell r="B1230">
            <v>78.75</v>
          </cell>
          <cell r="C1230" t="str">
            <v>h</v>
          </cell>
          <cell r="D1230" t="str">
            <v>Compressor de ar, estacionario, sem operador, com material de operacao e material de manutencao, com as seguintes especificacoes minimas: motor diesel de 125HP, pressao de trabalho de 100PSI, descarga livre de 631PCM.  Custo horario produtivo.</v>
          </cell>
        </row>
        <row r="1231">
          <cell r="A1231" t="str">
            <v>EQ45050203/</v>
          </cell>
          <cell r="B1231">
            <v>16.59</v>
          </cell>
          <cell r="C1231" t="str">
            <v>h</v>
          </cell>
          <cell r="D1231" t="str">
            <v>Compressor de ar, estacionario, sem operador, com material de operacao, com as seguintes especificacoes minimas: motor diesel de 125HP, pressao de trabalho de 100PSI, descarga livre de 631PCM.  Custo horario improdutivo (motor funcionando).</v>
          </cell>
        </row>
        <row r="1232">
          <cell r="A1232" t="str">
            <v>EQ45050206/</v>
          </cell>
          <cell r="B1232">
            <v>12.64</v>
          </cell>
          <cell r="C1232" t="str">
            <v>h</v>
          </cell>
          <cell r="D1232" t="str">
            <v>Compressor de ar, estacionario, sem operador, com as seguintes especificacoes minimas: motor diesel de 125HP, pressao de trabalho de 100PSI, descarga livre de 631PCM.  Custo horario improdutivo (motor desligado).</v>
          </cell>
        </row>
        <row r="1233">
          <cell r="A1233" t="str">
            <v>EQ45100056/</v>
          </cell>
          <cell r="B1233">
            <v>0.15</v>
          </cell>
          <cell r="C1233" t="str">
            <v>h</v>
          </cell>
          <cell r="D1233" t="str">
            <v>Grupo gerador transportavel, com potencia de 2500W, sem operador, com as seguintes especificacoes minimas: motor a gasolina de 5,5CV, 110V / 240V de corrente alternada ou 12V / 8,3A de corrente continua.  Custo horario improdutivo.</v>
          </cell>
        </row>
        <row r="1234">
          <cell r="A1234" t="str">
            <v>EQ60050050/</v>
          </cell>
          <cell r="B1234">
            <v>0.06</v>
          </cell>
          <cell r="C1234" t="str">
            <v>h</v>
          </cell>
          <cell r="D1234" t="str">
            <v>Talha Guincho manual de 10Kg, sem operador, com as seguintes especificacoes minimas: capacidade de icamento de 1500Kg e de tracao de 1800Kg, cabo de aco com curso ilimitado, alavanca, gancho e carretel.  Custo horario corrido.</v>
          </cell>
        </row>
        <row r="1235">
          <cell r="A1235" t="str">
            <v>EQ60100103/</v>
          </cell>
          <cell r="B1235">
            <v>0.49</v>
          </cell>
          <cell r="C1235" t="str">
            <v>h</v>
          </cell>
          <cell r="D1235" t="str">
            <v>Serra circular de 5CV, montada em bancada, sem operador e sem a lamina, com as seguintes especificacoes minimas: motor eletrico de 5CV, 220/380V, 60Hz, IP 54, Isolamento "B", regulagem de corte horizontal e vertical, coifa de protecao regulavel, chave lig</v>
          </cell>
        </row>
        <row r="1236">
          <cell r="A1236" t="str">
            <v>EQ60100106/</v>
          </cell>
          <cell r="B1236">
            <v>0.08</v>
          </cell>
          <cell r="C1236" t="str">
            <v>h</v>
          </cell>
          <cell r="D1236" t="str">
            <v>Serra circular de 5CV, montada em bancada, sem operador e sem a lamina, com as seguintes especificacoes minimas: motor eletrico de 5CV, 220/380V, 60Hz, IP 54, Isolamento "B", regulagem de corte horizontal e vertical, coifa de protecao regulavel, chave lig</v>
          </cell>
        </row>
        <row r="1237">
          <cell r="A1237" t="str">
            <v>EQ60990500/</v>
          </cell>
          <cell r="B1237">
            <v>0.28999999999999998</v>
          </cell>
          <cell r="C1237" t="str">
            <v>h</v>
          </cell>
          <cell r="D1237" t="str">
            <v>Teodolito eletronico, com tripe, bateria, recarregador e demais acessorios, sem equipe de topografia.  Custo horario produtivo.</v>
          </cell>
        </row>
        <row r="1238">
          <cell r="A1238" t="str">
            <v>EQ05100300/</v>
          </cell>
          <cell r="B1238">
            <v>119.35</v>
          </cell>
          <cell r="C1238" t="str">
            <v>h</v>
          </cell>
          <cell r="D1238" t="str">
            <v>Cavalo mecanico, com semi-reboque extensivel ate 22m, com motorista, material de operacao e material de manutencao, com as seguintes especificacoes minimas: motor diesel de 330Cv.  Custo horario diurno (entre 05:00hs e 22:00h).</v>
          </cell>
        </row>
        <row r="1239">
          <cell r="A1239" t="str">
            <v>EQ05050512/</v>
          </cell>
          <cell r="B1239">
            <v>9.25</v>
          </cell>
          <cell r="C1239" t="str">
            <v>h</v>
          </cell>
          <cell r="D1239" t="str">
            <v>Plataforma pantografica, elevacao ate 8,5m, exclusive operador.  Custo horario produtivo.</v>
          </cell>
        </row>
        <row r="1240">
          <cell r="A1240" t="str">
            <v>EQ50050100/</v>
          </cell>
          <cell r="B1240">
            <v>147.31</v>
          </cell>
          <cell r="C1240" t="str">
            <v>h</v>
          </cell>
          <cell r="D1240" t="str">
            <v>Maquina demarcadora de faixas, com fusor aplicador e fusor derretedor, sem operador.  Custo horario produtivo.</v>
          </cell>
        </row>
        <row r="1241">
          <cell r="A1241" t="str">
            <v>EQ50050050/</v>
          </cell>
          <cell r="B1241">
            <v>105.22</v>
          </cell>
          <cell r="C1241" t="str">
            <v>h</v>
          </cell>
          <cell r="D1241" t="str">
            <v>Maquina demarcadora de faixas, a frio, sem operador.  Custo horario produtivo.</v>
          </cell>
        </row>
        <row r="1242">
          <cell r="A1242" t="str">
            <v>EQ35150500/</v>
          </cell>
          <cell r="B1242">
            <v>2000.53</v>
          </cell>
          <cell r="C1242" t="str">
            <v>un</v>
          </cell>
          <cell r="D1242" t="str">
            <v>Bomba Hidraulica Centrifuga, com motor eletrico, potencia de 10CV; exclusive acessorios.   Fornecimento e colocacao.</v>
          </cell>
        </row>
        <row r="1243">
          <cell r="A1243" t="str">
            <v>EQ60990306/</v>
          </cell>
          <cell r="B1243">
            <v>0.5</v>
          </cell>
          <cell r="C1243" t="str">
            <v>h</v>
          </cell>
          <cell r="D1243" t="str">
            <v>Rocadeira costal motorizada, sem operador, com as seguintes especificacoes minimas: motor a gasolina de dois tempos, potencia de 1,7Kw.  Custo horario improdutivo (motor desligado).</v>
          </cell>
        </row>
        <row r="1244">
          <cell r="A1244" t="str">
            <v>EQ35150800/</v>
          </cell>
          <cell r="B1244">
            <v>1003.39</v>
          </cell>
          <cell r="C1244" t="str">
            <v>un</v>
          </cell>
          <cell r="D1244" t="str">
            <v>Bomba de eixo vertical, 1HP, 380V, diametro de 2" do tubo de elevacao, AMT=5m, vazao de 26m3/h, modelo 1063 da Dancor, ou similar.  Fornecimento e colocacao.</v>
          </cell>
        </row>
        <row r="1245">
          <cell r="A1245" t="str">
            <v>EQ35150700/</v>
          </cell>
          <cell r="B1245">
            <v>3764.53</v>
          </cell>
          <cell r="C1245" t="str">
            <v>un</v>
          </cell>
          <cell r="D1245" t="str">
            <v>Bomba Hidraulica Centrifuga, trifasica, com motor eletrico com potencia de 25CV - 220V/380V, succao de 2", elevacao de 1 1/2", vazao de 40m3/h, altura de recalque de 90m, marca Alleri ou similar, exclusive acessorios.  Fornecimento e colocacao.</v>
          </cell>
        </row>
        <row r="1246">
          <cell r="A1246" t="str">
            <v>EQ35100050/</v>
          </cell>
          <cell r="B1246">
            <v>2120.04</v>
          </cell>
          <cell r="C1246" t="str">
            <v>un</v>
          </cell>
          <cell r="D1246" t="str">
            <v>Bomba Hidraulica Submersivel, monofasica, com motor eletrico com potencia de 1CV - 220V/380V, marca ABS modelo UNI 500 ou similar, exclusive acessorios.  Fornecimento e colocacao.</v>
          </cell>
        </row>
        <row r="1247">
          <cell r="A1247" t="str">
            <v>EQ35100100/</v>
          </cell>
          <cell r="B1247">
            <v>3276.98</v>
          </cell>
          <cell r="C1247" t="str">
            <v>un</v>
          </cell>
          <cell r="D1247" t="str">
            <v>Bomba Hidraulica Submersivel, trifasica, com motor eletrico com potencia de 2CV - 220V/380V, marca ABS modelo UNI 600T ou similar, exclusive acessorios.  Fornecimento e colocacao.</v>
          </cell>
        </row>
        <row r="1248">
          <cell r="A1248" t="str">
            <v>EQ35100150/</v>
          </cell>
          <cell r="B1248">
            <v>3362.73</v>
          </cell>
          <cell r="C1248" t="str">
            <v>un</v>
          </cell>
          <cell r="D1248" t="str">
            <v>Bomba Hidraulica Submersivel, trifasica, com motor eletrico com potencia de 3,5CV - 220V/380V, modelo AFP-100 ou similar, exclusive acessorios.  Fornecimento e colocacao.</v>
          </cell>
        </row>
        <row r="1249">
          <cell r="A1249" t="str">
            <v>EQ35100250/</v>
          </cell>
          <cell r="B1249">
            <v>9273.19</v>
          </cell>
          <cell r="C1249" t="str">
            <v>un</v>
          </cell>
          <cell r="D1249" t="str">
            <v>Bomba Hidraulica Submersivel, trifasica, com motor eletrico com potencia de 8CV - 220V/380V, modelo JUMBO S1ND ou similar, exclusive acessorios.  Fornecimento e instalacao hidraulica e eletrica.</v>
          </cell>
        </row>
        <row r="1250">
          <cell r="A1250" t="str">
            <v>EQ35150600/</v>
          </cell>
          <cell r="B1250">
            <v>2318.0300000000002</v>
          </cell>
          <cell r="C1250" t="str">
            <v>un</v>
          </cell>
          <cell r="D1250" t="str">
            <v>Bomba Hidraulica Centrifuga trifasica, com motor eletrico de 15CV - 220V/380V, marca Worthington modelo D-1020 ou similar, exclusive acessorios.  Fornecimento e colocacao.</v>
          </cell>
        </row>
        <row r="1251">
          <cell r="A1251" t="str">
            <v>EQ35150200/</v>
          </cell>
          <cell r="B1251">
            <v>493.66</v>
          </cell>
          <cell r="C1251" t="str">
            <v>un</v>
          </cell>
          <cell r="D1251" t="str">
            <v>Bomba Hidraulica Centrifuga trifasica, com motor eletrico de 3/4CV - 220V/380V, marca Worthington modelo D-520 ou similar, exclusive acessorios.  Fornecimento e colocacao.</v>
          </cell>
        </row>
        <row r="1252">
          <cell r="A1252" t="str">
            <v>EQ60100206/</v>
          </cell>
          <cell r="B1252">
            <v>0.72</v>
          </cell>
          <cell r="C1252" t="str">
            <v>h</v>
          </cell>
          <cell r="D1252" t="str">
            <v>Serra de alta potencia (moto serra), sem operador, com as seguintes especificacoes minimas: motor a gasolina com potencia de 43Kw, sabre de 63cm.  Custo horario improdutivo.</v>
          </cell>
        </row>
        <row r="1253">
          <cell r="A1253" t="str">
            <v>EQ20050750/</v>
          </cell>
          <cell r="B1253">
            <v>112.97</v>
          </cell>
          <cell r="C1253" t="str">
            <v>h</v>
          </cell>
          <cell r="D1253" t="str">
            <v>Usina para producao de mistura asfatica a frio (PMF) com capacidade para 30 a 40t/h, de funcionamento volumetrico, com tanque para emulsao asfaltica com capacidade de 30000l, com operador, encarregado geral e 5 serventes, material de operacao e material d</v>
          </cell>
        </row>
        <row r="1254">
          <cell r="A1254" t="str">
            <v>EQ20050756/</v>
          </cell>
          <cell r="B1254">
            <v>89.99</v>
          </cell>
          <cell r="C1254" t="str">
            <v>h</v>
          </cell>
          <cell r="D1254" t="str">
            <v>Usina para producao de mistura asfatica a frio (PMF) com capacidade para 30 a 40t/h, de funcionamento volumetrico, com tanque para emulsao asfaltica com capacidade de 30000l, com operador, encarregado geral e 5 serventes, com as seguintes especificacoes m</v>
          </cell>
        </row>
        <row r="1255">
          <cell r="A1255" t="str">
            <v>EQ50050150/</v>
          </cell>
          <cell r="B1255">
            <v>85.7</v>
          </cell>
          <cell r="C1255" t="str">
            <v>h</v>
          </cell>
          <cell r="D1255" t="str">
            <v>Maquina demarcadora de faixas, montada sobre caminhao, com fusor aplicador de massa termoplastica por extrusao, sem operador.  Custo horariol produtivo.</v>
          </cell>
        </row>
        <row r="1256">
          <cell r="A1256" t="str">
            <v>EQ35101050/</v>
          </cell>
          <cell r="B1256">
            <v>27789.3</v>
          </cell>
          <cell r="C1256" t="str">
            <v>un</v>
          </cell>
          <cell r="D1256" t="str">
            <v>Recuperacao de Bomba Hidraulica Centrifuga Submersivel, de 30CV, saida de 4" ou 6", modelo Jumbo 201, fabricacao ABS ou similar.</v>
          </cell>
        </row>
        <row r="1257">
          <cell r="A1257" t="str">
            <v>EQ60990100/</v>
          </cell>
          <cell r="B1257">
            <v>7.89</v>
          </cell>
          <cell r="C1257" t="str">
            <v>m</v>
          </cell>
          <cell r="D1257" t="str">
            <v>Corrente galvanizada com diametro do arame de 3/16", inclusive acessorios, destinada a sustentacao de bombas submersiveis ate 60Kg.  Fornecimento.</v>
          </cell>
        </row>
        <row r="1258">
          <cell r="A1258" t="str">
            <v>EQ35100450/</v>
          </cell>
          <cell r="B1258">
            <v>1.91</v>
          </cell>
          <cell r="C1258" t="str">
            <v>h</v>
          </cell>
          <cell r="D1258" t="str">
            <v>Moto-bomba sobre rodas, com bomba centrifuga auto-escorvante de rotor aberto de 4CV, para drenagem de agua limpa ou com impurezas e particulas abrasivas, sem operador, com material de operacao e material de manutencao, com as seguintes especificacoes mini</v>
          </cell>
        </row>
        <row r="1259">
          <cell r="A1259" t="str">
            <v>EQ35100453/</v>
          </cell>
          <cell r="B1259">
            <v>0.23</v>
          </cell>
          <cell r="C1259" t="str">
            <v>h</v>
          </cell>
          <cell r="D1259" t="str">
            <v>Moto-bomba sobre rodas, com bomba centrifuga auto-escorvante de rotor aberto de 4CV, para drenagem de agua limpa ou com impurezas e particulas abrasivas, sem operador, com as seguintes especificacoes minimas: motor a gasolina de 4CV, succao de 2" e recalq</v>
          </cell>
        </row>
        <row r="1260">
          <cell r="A1260" t="str">
            <v>EQ35100503/</v>
          </cell>
          <cell r="B1260">
            <v>5.7</v>
          </cell>
          <cell r="C1260" t="str">
            <v>h</v>
          </cell>
          <cell r="D1260" t="str">
            <v>Moto-bomba sobre rodas, com bomba centrifuga auto-escorvante de rotor aberto de 5,3HP, para drenagem de agua limpa ou com impurezas e particulas abrasivas, sem operador, com material de operacao, com as seguintes especificacoes minimas: motor a gasolina d</v>
          </cell>
        </row>
        <row r="1261">
          <cell r="A1261" t="str">
            <v>EQ35100400/</v>
          </cell>
          <cell r="B1261">
            <v>55578.6</v>
          </cell>
          <cell r="C1261" t="str">
            <v>un</v>
          </cell>
          <cell r="D1261" t="str">
            <v>Bomba Hidraulica Centrifuga Submersivel, de 30CV, saida de 4" ou 6", modelo Jumbo 201, fabricacao ABS ou similar.  Fornecimento.</v>
          </cell>
        </row>
        <row r="1262">
          <cell r="A1262" t="str">
            <v>EQ20050865/</v>
          </cell>
          <cell r="B1262">
            <v>81.37</v>
          </cell>
          <cell r="C1262" t="str">
            <v>h</v>
          </cell>
          <cell r="D1262" t="str">
            <v>Vibro-acabadora para asfalto, capacidade do silo de 10,5t, com operador e um servente, material de operacao, com as seguintes especificacoes minimas: motor diesel de 98CV (96,04HP), largura de pavimentacao 4,55m.  Custo horario improdutivo (motor funciona</v>
          </cell>
        </row>
        <row r="1263">
          <cell r="A1263" t="str">
            <v>EQ20050868/</v>
          </cell>
          <cell r="B1263">
            <v>67.959999999999994</v>
          </cell>
          <cell r="C1263" t="str">
            <v>h</v>
          </cell>
          <cell r="D1263" t="str">
            <v>Vibro-acabadora para asfalto, capacidade do silo de 10,5t, com operador e um servente, com as seguintes especificacoes minimas: motor diesel de 98CV (96,04HP), largura de pavimentacao 4,55m.  Custo horario improdutivo (motor desligado).</v>
          </cell>
        </row>
        <row r="1264">
          <cell r="A1264" t="str">
            <v>EQ45100103/</v>
          </cell>
          <cell r="B1264">
            <v>13.31</v>
          </cell>
          <cell r="C1264" t="str">
            <v>h</v>
          </cell>
          <cell r="D1264" t="str">
            <v>Grupo gerador transportavel sobre rodas, com potencia de 80/84Kva, sem operador, com material de operacao, com as seguintes especificacoes minimas: motor diesel de 85CV a 1800RPM e partida automatica.  Custo horario improdutivo (motor funcionando).</v>
          </cell>
        </row>
        <row r="1265">
          <cell r="A1265" t="str">
            <v>EQ45100106/</v>
          </cell>
          <cell r="B1265">
            <v>1.79</v>
          </cell>
          <cell r="C1265" t="str">
            <v>h</v>
          </cell>
          <cell r="D1265" t="str">
            <v>Grupo gerador transportavel sobre rodas, com potencia de 80/84Kva, sem operador, com as seguintes especificacoes minimas: motor diesel de 85CV a 1800RPM e partida automatica.  Custo horario improdutivo (motor desligado).</v>
          </cell>
        </row>
        <row r="1266">
          <cell r="A1266" t="str">
            <v>EQ40050253/</v>
          </cell>
          <cell r="B1266">
            <v>7.62</v>
          </cell>
          <cell r="C1266" t="str">
            <v>h</v>
          </cell>
          <cell r="D1266" t="str">
            <v>Equipamento para desobstrucao de galerias (Bucket - Machine), sem operador, com material de operacao, com as seguintes especificacoes minimas: motor diesel de 12CV, avanco mecanico, jogo completo de acessorios e rebocavel.  Custo horario improdutivo (moto</v>
          </cell>
        </row>
        <row r="1267">
          <cell r="A1267" t="str">
            <v>EQ40050256/</v>
          </cell>
          <cell r="B1267">
            <v>5.99</v>
          </cell>
          <cell r="C1267" t="str">
            <v>h</v>
          </cell>
          <cell r="D1267" t="str">
            <v>Equipamento para desobstrucao de galerias (Bucket - Machine), sem operador, com as seguintes especificacoes minimas: motor diesel de 12CV, avanco mecanico, jogo completo de acessorios e rebocavel.  Custo horario improdutivo (motor desligado).</v>
          </cell>
        </row>
        <row r="1268">
          <cell r="A1268" t="str">
            <v>EQ60990200/</v>
          </cell>
          <cell r="B1268">
            <v>76.569999999999993</v>
          </cell>
          <cell r="C1268" t="str">
            <v>h</v>
          </cell>
          <cell r="D1268" t="str">
            <v>Equipamento com circuito fechado de televisao, para inspecao em galerias de aguas pluviais e de esgoto sanitario, com caminhoneta para 09 passageiros com motorista, material de operacao e material de manutencao, sem operador.  Custo horario produtivo.</v>
          </cell>
        </row>
        <row r="1269">
          <cell r="A1269" t="str">
            <v>EQ20050853/</v>
          </cell>
          <cell r="B1269">
            <v>74.989999999999995</v>
          </cell>
          <cell r="C1269" t="str">
            <v>h</v>
          </cell>
          <cell r="D1269" t="str">
            <v>Vibro-acabadora sobre esteiras, para asfalto, capacidade de producao de 400t/h, com operador e um servente, material de operacao com as seguintes especificacoes minimas: motor diesel de 98CV (96,04HP), largura de pavimentacao variando de 3,05m a 4,75m.  C</v>
          </cell>
        </row>
        <row r="1270">
          <cell r="A1270" t="str">
            <v>EQ20050871/</v>
          </cell>
          <cell r="B1270">
            <v>2.2200000000000002</v>
          </cell>
          <cell r="C1270" t="str">
            <v>h</v>
          </cell>
          <cell r="D1270" t="str">
            <v>Kit do Sistema de nivelamento eletronico para Vibro-acabadoras.  Custo horario.</v>
          </cell>
        </row>
        <row r="1271">
          <cell r="A1271" t="str">
            <v>EQ40050300/</v>
          </cell>
          <cell r="B1271">
            <v>165</v>
          </cell>
          <cell r="C1271" t="str">
            <v>h</v>
          </cell>
          <cell r="D1271" t="str">
            <v>Escavadeira sobre esteiras, com Clam - Shell, capacidade de 0,78m3, com operador, com material de operacao e material de manutencao.  Custo horario corrido.</v>
          </cell>
        </row>
        <row r="1272">
          <cell r="A1272" t="str">
            <v>EQ40050350/</v>
          </cell>
          <cell r="B1272">
            <v>165</v>
          </cell>
          <cell r="C1272" t="str">
            <v>h</v>
          </cell>
          <cell r="D1272" t="str">
            <v>Escavadeira sobre esteiras, com Drag - Line, capacidade de 0,78m3, com operador, com material de operacao e material de manutencao.  Custo horario corrido.</v>
          </cell>
        </row>
        <row r="1273">
          <cell r="A1273" t="str">
            <v>EQ10050206/</v>
          </cell>
          <cell r="B1273">
            <v>0.46</v>
          </cell>
          <cell r="C1273" t="str">
            <v>h</v>
          </cell>
          <cell r="D1273" t="str">
            <v>Perfuratriz pneumatica manual, com 24Kg de peso, exclusive operador, broca e mangueira, com as seguintes especficacoes minimas: utilizacao vertical, consumo de ar de 58 l/s, frequencia de impactos 34 imp/s, comprimento de 64cm, diametro do pistao de 65mm.</v>
          </cell>
        </row>
        <row r="1274">
          <cell r="A1274" t="str">
            <v>EQ45150100/</v>
          </cell>
          <cell r="B1274">
            <v>7.39</v>
          </cell>
          <cell r="C1274" t="str">
            <v>h</v>
          </cell>
          <cell r="D1274" t="str">
            <v>Retificador de solda, eletrico, de 430A.  Custo horario corrido.</v>
          </cell>
        </row>
        <row r="1275">
          <cell r="A1275" t="str">
            <v>EQ05050153/</v>
          </cell>
          <cell r="B1275">
            <v>41.09</v>
          </cell>
          <cell r="C1275" t="str">
            <v>h</v>
          </cell>
          <cell r="D1275" t="str">
            <v>Caminhao basculante, com capacidade de 8m3 a 10m3, com motorista e material de operacao, com as seguintes especificacoes minimas: motor diesel de 210CV. Custo horario improdutivo (motor funcionando).</v>
          </cell>
        </row>
        <row r="1276">
          <cell r="A1276" t="str">
            <v>EQ05050156/</v>
          </cell>
          <cell r="B1276">
            <v>20.93</v>
          </cell>
          <cell r="C1276" t="str">
            <v>h</v>
          </cell>
          <cell r="D1276" t="str">
            <v>Caminhao basculante, com capacidade de 8m3 a 10m3, com motorista, com as seguintes especificacoes minimas: motor diesel de 210CV. Custo horario improdutivo (motor desligado).</v>
          </cell>
        </row>
        <row r="1277">
          <cell r="A1277" t="str">
            <v>EQ05050203/</v>
          </cell>
          <cell r="B1277">
            <v>42.34</v>
          </cell>
          <cell r="C1277" t="str">
            <v>h</v>
          </cell>
          <cell r="D1277" t="str">
            <v>Caminhao basculante, com capacidade de 10m3 a 12m3, com motorista, material de operacao, com as seguintes especificacoes minimas: motor diesel de 220CV. Custo horario improdutivo (motor funcionando).</v>
          </cell>
        </row>
        <row r="1278">
          <cell r="A1278" t="str">
            <v>EQ05050206/</v>
          </cell>
          <cell r="B1278">
            <v>21.22</v>
          </cell>
          <cell r="C1278" t="str">
            <v>h</v>
          </cell>
          <cell r="D1278" t="str">
            <v>Caminhao basculante, com capacidade de 10m3 a 12m3, com motorista, com as seguintes especificacoes minimas: motor diesel de 220CV. Custo horario improdutivo (motor desligado).</v>
          </cell>
        </row>
        <row r="1279">
          <cell r="A1279" t="str">
            <v>EQ05050706/</v>
          </cell>
          <cell r="B1279">
            <v>37.590000000000003</v>
          </cell>
          <cell r="C1279" t="str">
            <v>h</v>
          </cell>
          <cell r="D1279" t="str">
            <v>Guindaste sobre rodas, capacidade de 10t, com operador e um  auxiliar, com as seguintes especificacoes minimas: motor diesel de 124CV, lanca telescopica retraida com 7,0m e extendida com 11,0m, raio de giro de 5,60m, acionamento hidraulico.  Custo horario</v>
          </cell>
        </row>
        <row r="1280">
          <cell r="A1280" t="str">
            <v>EQ05050703/</v>
          </cell>
          <cell r="B1280">
            <v>53.98</v>
          </cell>
          <cell r="C1280" t="str">
            <v>h</v>
          </cell>
          <cell r="D1280" t="str">
            <v>Guindaste sobre rodas, capacidade de 10t, com operador e um  auxiliar, material de operacao, com as seguintes especificacoes minimas: motor diesel de 124CV, lanca telescopica retraida com 7,0m e extendida com 11,0m, raio de giro de 5,60m, acionamento hidr</v>
          </cell>
        </row>
        <row r="1281">
          <cell r="A1281" t="str">
            <v>EQ05050718/</v>
          </cell>
          <cell r="B1281">
            <v>64.66</v>
          </cell>
          <cell r="C1281" t="str">
            <v>h</v>
          </cell>
          <cell r="D1281" t="str">
            <v>Guindaste sobre rodas, capacidade de 15t, com operador e um  auxiliar, material de operacao,  com as seguintes especificacoes minimas: motor diesel de 121CV, lanca telescopica retraida com 7,60m e extendida com 18,30m, raio de giro de 4,65m, acionamento h</v>
          </cell>
        </row>
        <row r="1282">
          <cell r="A1282" t="str">
            <v>EQ05050721/</v>
          </cell>
          <cell r="B1282">
            <v>48.27</v>
          </cell>
          <cell r="C1282" t="str">
            <v>h</v>
          </cell>
          <cell r="D1282" t="str">
            <v>Guindaste sobre rodas, capacidade de 15t, com operador e um  auxiliar, com as seguintes especificacoes minimas: motor diesel de 121CV, lanca telescopica retraida com 7,60m e extendida com 18,30m, raio de giro de 4,65m, acionamento hidraulico.  Custo horar</v>
          </cell>
        </row>
        <row r="1283">
          <cell r="A1283" t="str">
            <v>EQ05050733/</v>
          </cell>
          <cell r="B1283">
            <v>104.78</v>
          </cell>
          <cell r="C1283" t="str">
            <v>h</v>
          </cell>
          <cell r="D1283" t="str">
            <v xml:space="preserve">Guindaste sobre rodas,  inclusive este, capacidade de 30t, com operador e operador auxiliar, material de operacao, com as seguintes especificacoes minimas: motor diesel de 220CV, lanca telescopica retraida com 10,50m e extendida com 31,50m, angulo maximo </v>
          </cell>
        </row>
        <row r="1284">
          <cell r="A1284" t="str">
            <v>EQ05050736/</v>
          </cell>
          <cell r="B1284">
            <v>88.39</v>
          </cell>
          <cell r="C1284" t="str">
            <v>h</v>
          </cell>
          <cell r="D1284" t="str">
            <v>Guindaste sobre rodas,  inclusive este, capacidade de 30t, com operador e operador auxiliar, com as seguintes especificacoes minimas: motor diesel de 220CV, lanca telescopica retraida com 10,50m e extendida com 31,50m, angulo maximo de lanca de 82o, acion</v>
          </cell>
        </row>
        <row r="1285">
          <cell r="A1285" t="str">
            <v>EQ05050353/</v>
          </cell>
          <cell r="B1285">
            <v>46.31</v>
          </cell>
          <cell r="C1285" t="str">
            <v>h</v>
          </cell>
          <cell r="D1285" t="str">
            <v>Caminhao Carroceria fixa, capacidade de 3,5t, equipado com plataforma elevatoria pantografica hidraulica, com motorista operador e um ajudante, material de operacao, com as seguintes especificacoes minimas: motor diesel de 85CV, plataforma com elevacao de</v>
          </cell>
        </row>
        <row r="1286">
          <cell r="A1286" t="str">
            <v>EQ05050356/</v>
          </cell>
          <cell r="B1286">
            <v>29.03</v>
          </cell>
          <cell r="C1286" t="str">
            <v>h</v>
          </cell>
          <cell r="D1286" t="str">
            <v>Caminhao Carroceria fixa, capacidade de 3,5t, equipado com plataforma elevatoria pantografica hidraulica, com motorista operador e um ajudante, com as seguintes especificacoes minimas: motor diesel de 85CV, plataforma com elevacao de ate 8,5m.  Custo hora</v>
          </cell>
        </row>
        <row r="1287">
          <cell r="A1287" t="str">
            <v>EQ15050215/</v>
          </cell>
          <cell r="B1287">
            <v>46.92</v>
          </cell>
          <cell r="C1287" t="str">
            <v>h</v>
          </cell>
          <cell r="D1287" t="str">
            <v xml:space="preserve">Escavadeira hidraulica, sobre esteiras, com operador e material de operacao, com as seguintes especificacoes minimas: motor de 130HP, peso de operacao de 19,70t, cacamba com capacidade de 1,00m3, alcance maximo de 9,85m e profundidade maxima de escavacao </v>
          </cell>
        </row>
        <row r="1288">
          <cell r="A1288" t="str">
            <v>EQ15050218/</v>
          </cell>
          <cell r="B1288">
            <v>29.99</v>
          </cell>
          <cell r="C1288" t="str">
            <v>h</v>
          </cell>
          <cell r="D1288" t="str">
            <v>Escavadeira hidraulica, sobre esteiras, com operador, com as seguintes especificacoes minimas: motor de 130HP, peso de operacao de 19,70t, cacamba com capacidade de 1,00m3, alcance maximo de 9,85m e profundidade maxima de escavacao de 6,60m.  Custo horari</v>
          </cell>
        </row>
        <row r="1289">
          <cell r="A1289" t="str">
            <v>EQ15050403/</v>
          </cell>
          <cell r="B1289">
            <v>60.51</v>
          </cell>
          <cell r="C1289" t="str">
            <v>h</v>
          </cell>
          <cell r="D1289" t="str">
            <v>Motoniveladora, com operador e material de operacao, com as seguintes especificacoes minimas: motor de 140HP, peso de operacao de 12400Kg, lamina de 3600mm de largura com deslocamento lateral de 600mm, alcance maximo fora dos pneus de 1700mm e profundidad</v>
          </cell>
        </row>
        <row r="1290">
          <cell r="A1290" t="str">
            <v>EQ15050406/</v>
          </cell>
          <cell r="B1290">
            <v>43.58</v>
          </cell>
          <cell r="C1290" t="str">
            <v>h</v>
          </cell>
          <cell r="D1290" t="str">
            <v>Motoniveladora, com operador, com as seguintes especificacoes minimas: motor de 140HP, peso de operacao de 12400Kg, lamina de 3600mm de largura com deslocamento lateral de 600mm, alcance maximo fora dos pneus de 1700mm e profundidade de corte de 700mm; ca</v>
          </cell>
        </row>
        <row r="1291">
          <cell r="A1291" t="str">
            <v>EQ15050653/</v>
          </cell>
          <cell r="B1291">
            <v>24.82</v>
          </cell>
          <cell r="C1291" t="str">
            <v>h</v>
          </cell>
          <cell r="D1291" t="str">
            <v>Trator de pneus, com operador, material de operacao, com as seguintes especificacoes minimas: motor diesel de 75HP, tracao 4x2, raio de giro 3.200mm e peso operacional de 3,7t.  Custo horario improdutivo (motor funcionando).</v>
          </cell>
        </row>
        <row r="1292">
          <cell r="A1292" t="str">
            <v>EQ15050656/</v>
          </cell>
          <cell r="B1292">
            <v>16.010000000000002</v>
          </cell>
          <cell r="C1292" t="str">
            <v>h</v>
          </cell>
          <cell r="D1292" t="str">
            <v>Trator de pneus, com operador, com as seguintes especificacoes minimas: motor diesel de 75HP, tracao 4x2, raio de giro 3.200mm e peso operacional de 3,7t.  Custo horario improdutivo (motor desligado).</v>
          </cell>
        </row>
        <row r="1293">
          <cell r="A1293" t="str">
            <v>EQ15050615/</v>
          </cell>
          <cell r="B1293">
            <v>59.95</v>
          </cell>
          <cell r="C1293" t="str">
            <v>h</v>
          </cell>
          <cell r="D1293" t="str">
            <v>Trator de esteiras, com operador e material de operacao, com as seguintes especificacoes minimas: motor diesel de 110HP, peso operacional de 11t, capacidade da lamina de 3,2m3, profundidade de escavacao com o riper de 0,50m.  Custo horario improdutivo (mo</v>
          </cell>
        </row>
        <row r="1294">
          <cell r="A1294" t="str">
            <v>EQ15050618/</v>
          </cell>
          <cell r="B1294">
            <v>38.520000000000003</v>
          </cell>
          <cell r="C1294" t="str">
            <v>h</v>
          </cell>
          <cell r="D1294" t="str">
            <v>Trator de esteiras, com operador, com as seguintes especificacoes minimas: motor diesel de 110HP, peso operacional de 11t, capacidade da lamina de 3,2m3, profundidade de escavacao com o riper de 0,50m.  Custo horario improdutivo (motor desligado).</v>
          </cell>
        </row>
        <row r="1295">
          <cell r="A1295" t="str">
            <v>EQ15050503/</v>
          </cell>
          <cell r="B1295">
            <v>34.22</v>
          </cell>
          <cell r="C1295" t="str">
            <v>h</v>
          </cell>
          <cell r="D1295" t="str">
            <v>Retro-Escavadeira/carregadeira, com operador e material de operacao, com as seguintes especificacoes minimas: motor de 70HP, carregadeira com sistema de travamento de seguranca, capacidade coroada de 0,76m3, forca de desagregacao de 3600Kgf, capacidade de</v>
          </cell>
        </row>
        <row r="1296">
          <cell r="A1296" t="str">
            <v>EQ15050506/</v>
          </cell>
          <cell r="B1296">
            <v>23.52</v>
          </cell>
          <cell r="C1296" t="str">
            <v>h</v>
          </cell>
          <cell r="D1296" t="str">
            <v>Retro-Escavadeira/carregadeira, com operador, com as seguintes especificacoes minimas: motor de 70HP, carregadeira com sistema de travamento de seguranca, capacidade coroada de 0,76m3, forca de desagregacao de 3600Kgf, capacidade de carga de 2400Kg na ele</v>
          </cell>
        </row>
        <row r="1297">
          <cell r="A1297" t="str">
            <v>EQ15050453/</v>
          </cell>
          <cell r="B1297">
            <v>40.57</v>
          </cell>
          <cell r="C1297" t="str">
            <v>h</v>
          </cell>
          <cell r="D1297" t="str">
            <v>Pa-Carregadeira (Carregador Frontal), articulada, sobre rodas, com operador e material de operacao, com as seguintes especificacoes minimas: motor de 118HP, carregadeira com sistema de travamento de seguranca, capacidade coroada de 1,50m3, forca de desagr</v>
          </cell>
        </row>
        <row r="1298">
          <cell r="A1298" t="str">
            <v>EQ15050456/</v>
          </cell>
          <cell r="B1298">
            <v>29.87</v>
          </cell>
          <cell r="C1298" t="str">
            <v>h</v>
          </cell>
          <cell r="D1298" t="str">
            <v>Pa-Carregadeira (Carregador Frontal), articulada, sobre rodas, com operador, com as seguintes especificacoes minimas: motor de 118HP, carregadeira com sistema de travamento de seguranca, capacidade coroada de 1,50m3, forca de desagregacao de 8900Kgf, altu</v>
          </cell>
        </row>
        <row r="1299">
          <cell r="A1299" t="str">
            <v>EQ15050464/</v>
          </cell>
          <cell r="B1299">
            <v>64.17</v>
          </cell>
          <cell r="C1299" t="str">
            <v>h</v>
          </cell>
          <cell r="D1299" t="str">
            <v>Pa-Carregadeira (Carregador frontal) sobre rodas, capacidade rasa de 2,66m3, com operador, material de operacao, com as seguintes especificacoes minimas: motor diesel de 183,7CV.  Custo horario improdutivo (motor funcionando).</v>
          </cell>
        </row>
        <row r="1300">
          <cell r="A1300" t="str">
            <v>EQ15050467/</v>
          </cell>
          <cell r="B1300">
            <v>39.29</v>
          </cell>
          <cell r="C1300" t="str">
            <v>h</v>
          </cell>
          <cell r="D1300" t="str">
            <v>Pa-Carregadeira (Carregador frontal) sobre rodas, capacidade rasa de 2,66m3, com operador, com as seguintes especificacoes minimas: motor diesel de 183,7CV.  Custo horario improdutivo (motor desligado).</v>
          </cell>
        </row>
        <row r="1301">
          <cell r="A1301" t="str">
            <v>EQ20050465/</v>
          </cell>
          <cell r="B1301">
            <v>27.12</v>
          </cell>
          <cell r="C1301" t="str">
            <v>h</v>
          </cell>
          <cell r="D1301" t="str">
            <v>Rolo Compactador Tandem, com operador e material de operacao,  com as seguintes especificacoes minimas: motor diesel de 58,5CV,  de 5t a 10t.  Custo horario improdutivo (motor funcionando).</v>
          </cell>
        </row>
        <row r="1302">
          <cell r="A1302" t="str">
            <v>EQ20050468/</v>
          </cell>
          <cell r="B1302">
            <v>19.190000000000001</v>
          </cell>
          <cell r="C1302" t="str">
            <v>h</v>
          </cell>
          <cell r="D1302" t="str">
            <v>Rolo Compactador Tandem, com operador, com as seguintes especificacoes minimas: motor diesel de 58,5CV,  de 5t a 10t.  Custo horario improdutivo (motor desligado).</v>
          </cell>
        </row>
        <row r="1303">
          <cell r="A1303" t="str">
            <v>EQ20050218/</v>
          </cell>
          <cell r="B1303">
            <v>30.65</v>
          </cell>
          <cell r="C1303" t="str">
            <v>h</v>
          </cell>
          <cell r="D1303" t="str">
            <v>Compactador Vibratorio, com tambor Pe-de-Carneiro, auto-propulsor, com operador e material de operacao, com as seguintes especificacoes minimas: motor diesel de 76HP, largura de 1,85m, com 6t a 7t.  Custo horario improdutivo (motor funcionando).</v>
          </cell>
        </row>
        <row r="1304">
          <cell r="A1304" t="str">
            <v>EQ20050221/</v>
          </cell>
          <cell r="B1304">
            <v>20.350000000000001</v>
          </cell>
          <cell r="C1304" t="str">
            <v>h</v>
          </cell>
          <cell r="D1304" t="str">
            <v>Compactador Vibratorio, com tambor Pe-de-Carneiro, auto-propulsor, com operador, com as seguintes especificacoes minimas: motor diesel de 76HP, largura de 1,85m, com 6t a 7t.  Custo horario improdutivo (motor desligado).</v>
          </cell>
        </row>
        <row r="1305">
          <cell r="A1305" t="str">
            <v>EQ35150253/</v>
          </cell>
          <cell r="B1305">
            <v>1096.3</v>
          </cell>
          <cell r="C1305" t="str">
            <v>un</v>
          </cell>
          <cell r="D1305" t="str">
            <v>Bomba Hidraulica centrifuga, trifasica, motor eletrico 220/380V, com potencia de 5CV, com succao de 2" e elevacao de 1 1/2", serie CAM, modelo 618TJM, Dancor ou similar.  Fornecimento.</v>
          </cell>
        </row>
        <row r="1306">
          <cell r="A1306" t="str">
            <v>EQ35100253/</v>
          </cell>
          <cell r="B1306">
            <v>7558.91</v>
          </cell>
          <cell r="C1306" t="str">
            <v>un</v>
          </cell>
          <cell r="D1306" t="str">
            <v>Bomba hidraulica submersivel, trifasica, motor eletrico com potencia de 3,8CV, 220/380V, para tubulacao de 3", modelo Jumbo 24ND da ABS ou similar.  Fornecimento.</v>
          </cell>
        </row>
        <row r="1307">
          <cell r="A1307" t="str">
            <v>EQ35100256/</v>
          </cell>
          <cell r="B1307">
            <v>7558.91</v>
          </cell>
          <cell r="C1307" t="str">
            <v>un</v>
          </cell>
          <cell r="D1307" t="str">
            <v>Bomba hidraulica submersivel, trifasica, motor eletrico com potencia de 2CV, 220/380V, para tubulacao de 2", modelo Jumbo 14D da ABS ou similar.  Fornecimento.</v>
          </cell>
        </row>
        <row r="1308">
          <cell r="A1308" t="str">
            <v>EQ35100259/</v>
          </cell>
          <cell r="B1308">
            <v>10962.16</v>
          </cell>
          <cell r="C1308" t="str">
            <v>un</v>
          </cell>
          <cell r="D1308" t="str">
            <v>Bomba hidraulica submersivel, trifasica, motor eletrico com potencia de 1,5CV, 220/380V, para tubulacao de 2", modelo Jumbo 12D da ABS ou similar.  Fornecimento.</v>
          </cell>
        </row>
        <row r="1309">
          <cell r="A1309" t="str">
            <v>EQ35100262/</v>
          </cell>
          <cell r="B1309">
            <v>19632.900000000001</v>
          </cell>
          <cell r="C1309" t="str">
            <v>un</v>
          </cell>
          <cell r="D1309" t="str">
            <v>Bomba hidraulica submersivel, trifasica, motor eletrico com potencia de 15CV, 220/380V, para tubulacao de 6", modelo Jumbo 84LD da ABS ou similar.  Fornecimento.</v>
          </cell>
        </row>
        <row r="1310">
          <cell r="A1310" t="str">
            <v>EQ35100265/</v>
          </cell>
          <cell r="B1310">
            <v>19632.900000000001</v>
          </cell>
          <cell r="C1310" t="str">
            <v>un</v>
          </cell>
          <cell r="D1310" t="str">
            <v>Bomba hidraulica submersivel, trifasica, motor eletrico com potencia de 15CV, 220/380V, para tubulacao de 4", modelo Jumbo 84ND da ABS ou similar.  Fornecimento.</v>
          </cell>
        </row>
        <row r="1311">
          <cell r="A1311" t="str">
            <v>EQ35100268/</v>
          </cell>
          <cell r="B1311">
            <v>8591.4</v>
          </cell>
          <cell r="C1311" t="str">
            <v>un</v>
          </cell>
          <cell r="D1311" t="str">
            <v>Bomba hidraulica submersivel, trifasica, motor eletrico com potencia de 9CV, 220/380V, para tubulacao de 4", modelo Jumbo 54HD da ABS ou similar.  Fornecimento.</v>
          </cell>
        </row>
        <row r="1312">
          <cell r="A1312" t="str">
            <v>EQ35100271/</v>
          </cell>
          <cell r="B1312">
            <v>7955</v>
          </cell>
          <cell r="C1312" t="str">
            <v>un</v>
          </cell>
          <cell r="D1312" t="str">
            <v>Bomba hidraulica submersivel, trifasica, motor eletrico com potencia de 6CV, 220/380V, para tubulacao de 3", modelo Jumbo 30MD da ABS ou similar.  Fornecimento.</v>
          </cell>
        </row>
        <row r="1313">
          <cell r="A1313" t="str">
            <v>EQ35100274/</v>
          </cell>
          <cell r="B1313">
            <v>7955</v>
          </cell>
          <cell r="C1313" t="str">
            <v>un</v>
          </cell>
          <cell r="D1313" t="str">
            <v>Bomba hidraulica submersivel, trifasica, motor eletrico com potencia de 6CV, 220/380V, para tubulacao de 2", modelo Jumbo 30HD da ABS ou similar.  Fornecimento.</v>
          </cell>
        </row>
        <row r="1314">
          <cell r="A1314" t="str">
            <v>EQ15050604/</v>
          </cell>
          <cell r="B1314">
            <v>44.53</v>
          </cell>
          <cell r="C1314" t="str">
            <v>h</v>
          </cell>
          <cell r="D1314" t="str">
            <v>Trator de esteiras, com operador e material de operacao, com as seguintes especificacoes minimas: motor diesel de 80HP, peso operacional de 8t, capacidade da lamina de 1,8m3, profundidade de escavacao com o riper de 0,35m.  Custo horario improdutivo (moto</v>
          </cell>
        </row>
        <row r="1315">
          <cell r="A1315" t="str">
            <v>EQ15050607/</v>
          </cell>
          <cell r="B1315">
            <v>32.090000000000003</v>
          </cell>
          <cell r="C1315" t="str">
            <v>h</v>
          </cell>
          <cell r="D1315" t="str">
            <v>Trator de esteiras, com operador, com as seguintes especificacoes minimas: motor diesel de 80HP, peso operacional de 8t, capacidade da lamina de 1,8m3, profundidade de escavacao com o riper de 0,35m.  Custo horario improdutivo (motor desligado).</v>
          </cell>
        </row>
        <row r="1316">
          <cell r="A1316" t="str">
            <v>EQ35100551/</v>
          </cell>
          <cell r="B1316">
            <v>1260</v>
          </cell>
          <cell r="C1316" t="str">
            <v>un</v>
          </cell>
          <cell r="D1316" t="str">
            <v>Moto Bomba Susuki ou similar, com bomba centrifuga auto-escorvante de rotor aberto, bocais de succao de 3 , motor a gasolina de 5,3HP, inclusive mangueiras de succao e recalque, sem operador.  Fornecimento.</v>
          </cell>
        </row>
        <row r="1317">
          <cell r="A1317" t="str">
            <v>EQ05050500A</v>
          </cell>
          <cell r="B1317">
            <v>22.16</v>
          </cell>
          <cell r="C1317" t="str">
            <v>h</v>
          </cell>
          <cell r="D1317" t="str">
            <v>Caminhao plataforma, capacidade de 3,5t, com motorista operador, com as seguintes especificacoes minimas: motor diesel de 85CV, elevacao de 8,5m.  Custo horario improdutivo (motor desligado).</v>
          </cell>
        </row>
        <row r="1318">
          <cell r="A1318" t="str">
            <v>EQ30050300A</v>
          </cell>
          <cell r="B1318">
            <v>11.48</v>
          </cell>
          <cell r="C1318" t="str">
            <v>h</v>
          </cell>
          <cell r="D1318" t="str">
            <v>Conjunto para projecao de concreto.  Custo horario produtivo.</v>
          </cell>
        </row>
        <row r="1319">
          <cell r="A1319" t="str">
            <v>EQ15050303A</v>
          </cell>
          <cell r="B1319">
            <v>66.430000000000007</v>
          </cell>
          <cell r="C1319" t="str">
            <v>h</v>
          </cell>
          <cell r="D1319" t="str">
            <v>Fresadora a frio, com operador e material de operacao, com as seguintes especificacoes minimas: motor de 206HP, largura de corte de 1000mm e profundidade de corte 250mm.  Custo horario improdutivo (motor funcionando).</v>
          </cell>
        </row>
        <row r="1320">
          <cell r="A1320" t="str">
            <v>EQ15050306A</v>
          </cell>
          <cell r="B1320">
            <v>47.21</v>
          </cell>
          <cell r="C1320" t="str">
            <v>h</v>
          </cell>
          <cell r="D1320" t="str">
            <v>Fresadora a frio, com operador, com as seguintes especificacoes minimas: motor de 206HP, largura de corte de 1000mm e profundidade de corte 250mm.  Custo horario improdutivo (motor desligado).</v>
          </cell>
        </row>
        <row r="1321">
          <cell r="A1321" t="str">
            <v>EQ05050103A</v>
          </cell>
          <cell r="B1321">
            <v>37.5</v>
          </cell>
          <cell r="C1321" t="str">
            <v>h</v>
          </cell>
          <cell r="D1321" t="str">
            <v>Caminhao basculante, com capacidade de 7m3, com motorista e material de operacao, com as seguintes especificacoes minimas: motor diesel de 208CV.  Custo horario improdutivo (motor funcionando).</v>
          </cell>
        </row>
        <row r="1322">
          <cell r="A1322" t="str">
            <v>EQ20050150A</v>
          </cell>
          <cell r="B1322">
            <v>328.92</v>
          </cell>
          <cell r="C1322" t="str">
            <v>h</v>
          </cell>
          <cell r="D1322" t="str">
            <v>Conjunto de Britagem, capacidade de 30m3/h de brita, com operador, energia de operacao por grupo gerador, com as seguintes especificacoes minimas: britador, rebritador, silos, gerador,estrutura de suporte tranportavel e desmontavel. Custo horario produtiv</v>
          </cell>
        </row>
        <row r="1323">
          <cell r="A1323" t="str">
            <v>EQ20050203A</v>
          </cell>
          <cell r="B1323">
            <v>40.729999999999997</v>
          </cell>
          <cell r="C1323" t="str">
            <v>h</v>
          </cell>
          <cell r="D1323" t="str">
            <v xml:space="preserve">Compactador de pneus, com sete pneus, com operador, material de operacao, com as seguintes especificacoes minimas: motor diesel de 100CV, peso de 7.500Kg sem lastro a 21.000Kg com lastro total, largura de compactacao de 1.800mm, com superposicao de pneus </v>
          </cell>
        </row>
        <row r="1324">
          <cell r="A1324" t="str">
            <v>EQ20050206A</v>
          </cell>
          <cell r="B1324">
            <v>25.39</v>
          </cell>
          <cell r="C1324" t="str">
            <v>h</v>
          </cell>
          <cell r="D1324" t="str">
            <v>Compactador de pneus, com sete pneus, com operador, com as seguintes especificacoes minimas: motor diesel de 100CV, peso de 7.500Kg sem lastro a 21.000Kg com lastro total, largura de compactacao de 1.800mm, com superposicao de pneus de 40mm, pressao nos p</v>
          </cell>
        </row>
        <row r="1325">
          <cell r="A1325" t="str">
            <v>EQ20050350A</v>
          </cell>
          <cell r="B1325">
            <v>100.61</v>
          </cell>
          <cell r="C1325" t="str">
            <v>h</v>
          </cell>
          <cell r="D1325" t="str">
            <v>Instalacao de aquecimento e armazenamento de asfalto, compreendendo 2 tanques de 30.000l (cada),com operador, material de operacaoe material de manutencaocom as seguintes especificacoes minimas: intercambiador, aquecedor, acumulador de asfalto, retificado</v>
          </cell>
        </row>
        <row r="1326">
          <cell r="A1326" t="str">
            <v>EQ20050356A</v>
          </cell>
          <cell r="B1326">
            <v>59.24</v>
          </cell>
          <cell r="C1326" t="str">
            <v>h</v>
          </cell>
          <cell r="D1326" t="str">
            <v>Instalacao de aquecimento e armazenamento de asfalto, compreendendo 2 tanques de 30.000l (cada), com operador com as seguintes especificacoes minimas: intercambiador, aquecedor, acumulador de asfalto, retificador, tanque de oleo leve para 20.000l, sistema</v>
          </cell>
        </row>
        <row r="1327">
          <cell r="A1327" t="str">
            <v>EQ20050453A</v>
          </cell>
          <cell r="B1327">
            <v>18.079999999999998</v>
          </cell>
          <cell r="C1327" t="str">
            <v>h</v>
          </cell>
          <cell r="D1327" t="str">
            <v>Rolo Compactador Tanden Vibratorio auto-propelido, capacidade de 4t para reparo de pavimentacao, com operador, material de operacao, com as seguintes especificacoes minimas: motor diesel de 13CV e respectiva carreta transportadora.  Custo horario improdut</v>
          </cell>
        </row>
        <row r="1328">
          <cell r="A1328" t="str">
            <v>EQ20050456A</v>
          </cell>
          <cell r="B1328">
            <v>15.66</v>
          </cell>
          <cell r="C1328" t="str">
            <v>h</v>
          </cell>
          <cell r="D1328" t="str">
            <v>Rolo Compactador Tanden Vibratorio auto-propelido, capacidade de 4t para reparo de pavimentacao, com operador, com as seguintes especificacoes minimas: motor diesel de 13CV e respectiva carreta transportadora.  Custo horario improdutivo (motor desligado).</v>
          </cell>
        </row>
        <row r="1329">
          <cell r="A1329" t="str">
            <v>EQ20050553A</v>
          </cell>
          <cell r="B1329">
            <v>31.15</v>
          </cell>
          <cell r="C1329" t="str">
            <v>h</v>
          </cell>
          <cell r="D1329" t="str">
            <v>Rolo Vibratorio Liso de 7t, auto-propulsor para pavimentacao, com operador e material de operacao, com as seguintes especificacoes minimas: motor diesel de 76,5HP, largura total de 2,015m.  Custo horario improdutivo (motor funcionando).</v>
          </cell>
        </row>
        <row r="1330">
          <cell r="A1330" t="str">
            <v>EQ20050403A</v>
          </cell>
          <cell r="B1330">
            <v>15</v>
          </cell>
          <cell r="C1330" t="str">
            <v>h</v>
          </cell>
          <cell r="D1330" t="str">
            <v>Maquina de abertura de juntas em concreto, com operador e material de operacao com as seguintes especificacoes minimas: motor a gasolina de 8,25CV, com 3600rpm, partida manual, chassis reforcado, guarda protetora para acomodar serras de ate 14'', serra pa</v>
          </cell>
        </row>
        <row r="1331">
          <cell r="A1331" t="str">
            <v>EQ20050406A</v>
          </cell>
          <cell r="B1331">
            <v>12.21</v>
          </cell>
          <cell r="C1331" t="str">
            <v>h</v>
          </cell>
          <cell r="D1331" t="str">
            <v>Maquina de abertura de juntas em concreto, com operador com as seguintes especificacoes minimas: motor a gasolina de 8,25CV, com 3600rpm, partida manual, chassis reforcado, guarda protetora para acomodar serras de ate 14'', serra para concreto especialmen</v>
          </cell>
        </row>
        <row r="1332">
          <cell r="A1332" t="str">
            <v>EQ20050556A</v>
          </cell>
          <cell r="B1332">
            <v>20.79</v>
          </cell>
          <cell r="C1332" t="str">
            <v>h</v>
          </cell>
          <cell r="D1332" t="str">
            <v>Rolo Vibratorio Liso de 7t, auto-propulsor para pavimentacao, com operador, com as seguintes especificacoes minimas: motor diesel de 76,5HP, largura total de 2,015m.  Custo horario improdutivo (motor desligado).</v>
          </cell>
        </row>
        <row r="1333">
          <cell r="A1333" t="str">
            <v>EQ20050603A</v>
          </cell>
          <cell r="B1333">
            <v>20.5</v>
          </cell>
          <cell r="C1333" t="str">
            <v>h</v>
          </cell>
          <cell r="D1333" t="str">
            <v>Rolo Compactador Tandem Vibratorio, auto-propelido, para reparo de pavimentacao, com operador e material de operacao, com as seguintes especificacoes minimas: motor diesel de 28HP.  Custo horario improdutivo (motor funcionando).</v>
          </cell>
        </row>
        <row r="1334">
          <cell r="A1334" t="str">
            <v>EQ20050606A</v>
          </cell>
          <cell r="B1334">
            <v>16.71</v>
          </cell>
          <cell r="C1334" t="str">
            <v>h</v>
          </cell>
          <cell r="D1334" t="str">
            <v>Rolo Compactador Tandem Vibratorio, auto-propelido, para reparo de pavimentacao, com operador, com as seguintes especificacoes minimas: motor diesel de 28HP.  Custo horario improdutivo (motor desligado).</v>
          </cell>
        </row>
        <row r="1335">
          <cell r="A1335" t="str">
            <v>EQ25050203A</v>
          </cell>
          <cell r="B1335">
            <v>80.489999999999995</v>
          </cell>
          <cell r="C1335" t="str">
            <v>h</v>
          </cell>
          <cell r="D1335" t="str">
            <v>Bate Estacas tipo Franki ou similar para estacas de ate 600mm de diametro, com operador, encarregado geral de cravacao e um servente, com material de operacao, com as seguintes especificacoes minimas: pilao de ate 4,2t, martelo retangular de 2,5t, torre t</v>
          </cell>
        </row>
        <row r="1336">
          <cell r="A1336" t="str">
            <v>EQ35100600A</v>
          </cell>
          <cell r="B1336">
            <v>218.34</v>
          </cell>
          <cell r="C1336" t="str">
            <v>un</v>
          </cell>
          <cell r="D1336" t="str">
            <v>Recuperacao de bomba hidraulica, centrifuga, trifasica, com motor eletrico de 3/4CV - 220V/380V, compreendendo a troca de selo, gaxetas, buchas, mancal, rolamentos e a pintura externa.</v>
          </cell>
        </row>
        <row r="1337">
          <cell r="A1337" t="str">
            <v>EQ35100650A</v>
          </cell>
          <cell r="B1337">
            <v>1031.53</v>
          </cell>
          <cell r="C1337" t="str">
            <v>un</v>
          </cell>
          <cell r="D1337" t="str">
            <v>Recuperacao de bomba hidraulica, centrifuga submersivel, monofasica, com motor eletrico de 1CV - 220V/380V, tipo ABS ou similar, compreendendo a troca de selo, gaxetas, buchas, mancal, rolamentos e a pintura externa.</v>
          </cell>
        </row>
        <row r="1338">
          <cell r="A1338" t="str">
            <v>EQ35100700A</v>
          </cell>
          <cell r="B1338">
            <v>1610</v>
          </cell>
          <cell r="C1338" t="str">
            <v>un</v>
          </cell>
          <cell r="D1338" t="str">
            <v>Recuperacao de bomba hidraulica, submersivel, trifasica, com motor eletrico de 2CV - 220V/380V, tipo ABS ou similar, compreendendo a troca de selo, gaxetas, buchas, mancal, rolamentos e a pintura externa.</v>
          </cell>
        </row>
        <row r="1339">
          <cell r="A1339" t="str">
            <v>EQ35100750A</v>
          </cell>
          <cell r="B1339">
            <v>540.46</v>
          </cell>
          <cell r="C1339" t="str">
            <v>un</v>
          </cell>
          <cell r="D1339" t="str">
            <v>Recuperacao de bomba hidraulica, centrifuga submersivel, tipo "sapo", trifasica, com motor eletrico de 2CV - 220V, compreendendo a troca de selo, gaxetas, buchas, mancal, rolamentos e a pintura externa.</v>
          </cell>
        </row>
        <row r="1340">
          <cell r="A1340" t="str">
            <v>EQ35100800A</v>
          </cell>
          <cell r="B1340">
            <v>712.5</v>
          </cell>
          <cell r="C1340" t="str">
            <v>un</v>
          </cell>
          <cell r="D1340" t="str">
            <v>Recuperacao de bomba hidraulica, vazao de 42m3/h, centrifuga submersivel, refrigerada a agua, trifasica com motor eletrico de 2,4CV - 220V/380V, compreendendo a troca de selo, gaxetas, buchas, mancal, rolamentos e a pintura externa.</v>
          </cell>
        </row>
        <row r="1341">
          <cell r="A1341" t="str">
            <v>EQ35100850A</v>
          </cell>
          <cell r="B1341">
            <v>1652.88</v>
          </cell>
          <cell r="C1341" t="str">
            <v>un</v>
          </cell>
          <cell r="D1341" t="str">
            <v>Recuperacao de bomba hidraulica, centrifuga submersivel, trifasica com motor eletrico de 3,5CV - 220V/380V, compreendendo a troca de selo, gaxetas, buchas, mancal, rolamentos e a pintura externa, tipo AFP-100 ou similar.</v>
          </cell>
        </row>
        <row r="1342">
          <cell r="A1342" t="str">
            <v>EQ35100900A</v>
          </cell>
          <cell r="B1342">
            <v>4608.1099999999997</v>
          </cell>
          <cell r="C1342" t="str">
            <v>un</v>
          </cell>
          <cell r="D1342" t="str">
            <v>Recuperacao de bomba hidraulica, centrifuga submersivel, trifasica com motor eletrico de 8CV - 220V/380V, tipo JUMBO S1ND ou similar, compreendendo a troca de selo, gaxetas, buchas, mancal, rolamentos e a pintura externa.</v>
          </cell>
        </row>
        <row r="1343">
          <cell r="A1343" t="str">
            <v>EQ35100950A</v>
          </cell>
          <cell r="B1343">
            <v>2245.19</v>
          </cell>
          <cell r="C1343" t="str">
            <v>un</v>
          </cell>
          <cell r="D1343" t="str">
            <v>Recuperacao de bomba hidraulica, centrifuga submersivel, trifasica com motor eletrico de 4,2CV - 220V/380V, tipo SPV 30/2 ou similar, compreendendo a troca de selo, gaxetas, buchas, mancal, rolamentos e a pintura externa.</v>
          </cell>
        </row>
        <row r="1344">
          <cell r="A1344" t="str">
            <v>EQ35101000A</v>
          </cell>
          <cell r="B1344">
            <v>3101.45</v>
          </cell>
          <cell r="C1344" t="str">
            <v>un</v>
          </cell>
          <cell r="D1344" t="str">
            <v>Recuperacao de bomba hidraulica, centrifuga submersivel, trifasica com motor eletrico de 6,3CV - 220V/380V, compreendendo a troca de selo, gaxetas, buchas, mancal, rolamentos e a pintura externa, tipo SPV 40/C ou similar.</v>
          </cell>
        </row>
        <row r="1345">
          <cell r="A1345" t="str">
            <v>EQ35100300A</v>
          </cell>
          <cell r="B1345">
            <v>1974.12</v>
          </cell>
          <cell r="C1345" t="str">
            <v>un</v>
          </cell>
          <cell r="D1345" t="str">
            <v>Bomba hidraulica centrifuga submersa, com motor eletrico de 10CV, exclusive acessorios.   Fornecimento e instalacao hidraulica e eletrica.</v>
          </cell>
        </row>
        <row r="1346">
          <cell r="A1346" t="str">
            <v>EQ35100350A</v>
          </cell>
          <cell r="B1346">
            <v>13370.91</v>
          </cell>
          <cell r="C1346" t="str">
            <v>un</v>
          </cell>
          <cell r="D1346" t="str">
            <v>Bomba submersivel para esgoto sanitario, curva 483, 7,5KW-1745RPM, 220/380 ou 440V,  trifasico, descarga de 100m, modelo CP 3127, tipo Flygt ou similar.  Fornecimento, instalacao hidraulica e eletrica.</v>
          </cell>
        </row>
        <row r="1347">
          <cell r="A1347" t="str">
            <v>EQ35151000A</v>
          </cell>
          <cell r="B1347">
            <v>189.43</v>
          </cell>
          <cell r="C1347" t="str">
            <v>un</v>
          </cell>
          <cell r="D1347" t="str">
            <v>Recuperacao de bomba hidraulica, centrifuga, trifasica, com motor eletrico de 0,5CV, vazao de 9m3/h, compreendendo a troca de selo, gaxetas, buchas, mancal, rolamentos e a pintura externa, tipo Mark Peerless XD2-003 ou similar.</v>
          </cell>
        </row>
        <row r="1348">
          <cell r="A1348" t="str">
            <v>EQ35151200A</v>
          </cell>
          <cell r="B1348">
            <v>312.3</v>
          </cell>
          <cell r="C1348" t="str">
            <v>un</v>
          </cell>
          <cell r="D1348" t="str">
            <v>Recuperacao de bomba hidraulica, centrifuga, trifasica, com motor eletrico de 3CV, tipo Mark Peerless DBC 710 ou similar, compreendendo a troca de selo, gaxetas, buchas, mancal, rolamentos e a pintura externa.</v>
          </cell>
        </row>
        <row r="1349">
          <cell r="A1349" t="str">
            <v>EQ35151250A</v>
          </cell>
          <cell r="B1349">
            <v>756.67</v>
          </cell>
          <cell r="C1349" t="str">
            <v>un</v>
          </cell>
          <cell r="D1349" t="str">
            <v>Recuperacao de bomba hidraulica, centrifuga, trifasica, com motor eletrico de 7,5CV - 220/380V, tipo Mark Peerless DS9-009 ou similar, compreendendo a troca de selo, gaxetas, buchas, mancal, rolamentos e a pintura externa.</v>
          </cell>
        </row>
        <row r="1350">
          <cell r="A1350" t="str">
            <v>EQ35151400A</v>
          </cell>
          <cell r="B1350">
            <v>958.57</v>
          </cell>
          <cell r="C1350" t="str">
            <v>un</v>
          </cell>
          <cell r="D1350" t="str">
            <v>Recuperacao de bomba hidraulica, centrifuga, trifasica, com motor eletrico de 10CV - 220/380V, compreendendo a troca de selo, gaxetas, buchas, mancal, rolamentos e a pintura externa.</v>
          </cell>
        </row>
        <row r="1351">
          <cell r="A1351" t="str">
            <v>EQ35151700A</v>
          </cell>
          <cell r="B1351">
            <v>1127.68</v>
          </cell>
          <cell r="C1351" t="str">
            <v>un</v>
          </cell>
          <cell r="D1351" t="str">
            <v>Recuperacao de bomba hidraulica, centrifuga, trifasica, com motor eletrico de 15CV - 220/380V, tipo Worthington D-1020 ou similar, compreendendo a troca de selo, gaxetas, buchas, mancal, rolamentos e a pintura externa.</v>
          </cell>
        </row>
        <row r="1352">
          <cell r="A1352" t="str">
            <v>EQ35151800A</v>
          </cell>
          <cell r="B1352">
            <v>1846.66</v>
          </cell>
          <cell r="C1352" t="str">
            <v>un</v>
          </cell>
          <cell r="D1352" t="str">
            <v xml:space="preserve">Recuperacao de bomba hidraulica, centrifuga, trifasica, com motor eletrico de 25CV - 220/380V, succao com diametro de 2", recalque com diametro de 1 1/2", compreendendo a troca de selo, gaxetas, buchas, mancal, rolamentos e a pintura externa, tipo Alleri </v>
          </cell>
        </row>
        <row r="1353">
          <cell r="A1353" t="str">
            <v>EQ45100156/</v>
          </cell>
          <cell r="B1353">
            <v>2.4700000000000002</v>
          </cell>
          <cell r="C1353" t="str">
            <v>h</v>
          </cell>
          <cell r="D1353" t="str">
            <v>Grupo gerador estacionario, com potencia de 139/150Kva, sem operador, com as seguintes especificacoes minimas: motor diesel de 180CV a 1800RPM e partida automatica.  Custo horario improdutivo.</v>
          </cell>
        </row>
        <row r="1354">
          <cell r="A1354" t="str">
            <v>EQ15050386/</v>
          </cell>
          <cell r="B1354">
            <v>16.850000000000001</v>
          </cell>
          <cell r="C1354" t="str">
            <v>h</v>
          </cell>
          <cell r="D1354" t="str">
            <v>Minicarregadeira, com operador e as seguintes especificacoes minimas: motor diesel de 50CV, peso de operacao de 2,5t, capacidade de operacao de 680Kg, forca de desagregacao de 1.400Kgf, altura de descarga de 2,3m.  Custo horario improdutivo (motor desliga</v>
          </cell>
        </row>
        <row r="1355">
          <cell r="A1355" t="str">
            <v>EQ15050380/</v>
          </cell>
          <cell r="B1355">
            <v>42.1</v>
          </cell>
          <cell r="C1355" t="str">
            <v>h</v>
          </cell>
          <cell r="D1355" t="str">
            <v>Minicarregadeira, com operador, material de operacao e material de manutencao, e as seguintes especificacoes minimas: motor diesel de 50CV, peso de operacao de 2,5t, capacidade de operacao de 680Kg, forca de desagregacao de 1.400Kgf, altura de descarga de</v>
          </cell>
        </row>
        <row r="1356">
          <cell r="A1356" t="str">
            <v>EQ05050300A</v>
          </cell>
          <cell r="B1356">
            <v>47.67</v>
          </cell>
          <cell r="C1356" t="str">
            <v>h</v>
          </cell>
          <cell r="D1356" t="str">
            <v>Caminhao com Carroceria Fixa, capacidade de 3,5t, com motorista, material de operacao e material de manutencao, com as seguintes especificacoes minimas: motor diesel de 85CV.  Custo horario produtivo.</v>
          </cell>
        </row>
        <row r="1357">
          <cell r="A1357" t="str">
            <v>EQ05050715A</v>
          </cell>
          <cell r="B1357">
            <v>118.15</v>
          </cell>
          <cell r="C1357" t="str">
            <v>h</v>
          </cell>
          <cell r="D1357" t="str">
            <v xml:space="preserve">Guindaste sobre rodas, capacidade de 15t, com operador e um  auxiliar, material de operacao e material de manutencao com as seguintes especificacoes minimas: motor diesel de 121CV, lanca telescopica retraida com 7,60m e extendida com 18,30m, raio de giro </v>
          </cell>
        </row>
        <row r="1358">
          <cell r="A1358" t="str">
            <v>EQ05050350A</v>
          </cell>
          <cell r="B1358">
            <v>65.790000000000006</v>
          </cell>
          <cell r="C1358" t="str">
            <v>h</v>
          </cell>
          <cell r="D1358" t="str">
            <v>Caminhao Carroceria fixa, capacidade de 3,5t, equipado com plataforma elevatoria pantografica hidraulica, com motorista operador e um ajudante, material de operacao e material de manutencao, com as seguintes especificacoes minimas: motor diesel de 85CV, p</v>
          </cell>
        </row>
        <row r="1359">
          <cell r="A1359" t="str">
            <v>EQ20050462A</v>
          </cell>
          <cell r="B1359">
            <v>46.2</v>
          </cell>
          <cell r="C1359" t="str">
            <v>h</v>
          </cell>
          <cell r="D1359" t="str">
            <v>Rolo Compactador Tandem, com operador, material de operacao e material de manutencao, com as seguintes especificacoes minimas: motor diesel de 58,5CV,  de 5t a 10t.  Custo horario produtivo.</v>
          </cell>
        </row>
        <row r="1360">
          <cell r="A1360" t="str">
            <v>EQ20050215A</v>
          </cell>
          <cell r="B1360">
            <v>54.45</v>
          </cell>
          <cell r="C1360" t="str">
            <v>h</v>
          </cell>
          <cell r="D1360" t="str">
            <v>Compactador Vibratorio, com tambor Pe-de-Carneiro, auto-propulsor, com operador, material de operacao e material de manutencao, com as seguintes especificacoes minimas: motor diesel de 76HP, largura de 1,85m, com 6t a 7t.  Custo horario produtivo.</v>
          </cell>
        </row>
        <row r="1361">
          <cell r="A1361" t="str">
            <v>EQ20050550B</v>
          </cell>
          <cell r="B1361">
            <v>55.5</v>
          </cell>
          <cell r="C1361" t="str">
            <v>h</v>
          </cell>
          <cell r="D1361" t="str">
            <v>Rolo Vibratorio Liso de 7t, auto-propulsor para pavimentacao, com operador, material de operacao e material de manutencao, com as seguintes especificacoes minimas: motor diesel de 76,5HP, largura total de 2,015m.  Custo horario produtivo.</v>
          </cell>
        </row>
        <row r="1362">
          <cell r="A1362" t="str">
            <v>EQ20050450B</v>
          </cell>
          <cell r="B1362">
            <v>23.23</v>
          </cell>
          <cell r="C1362" t="str">
            <v>h</v>
          </cell>
          <cell r="D1362" t="str">
            <v>Rolo Compactador Tanden Vibratorio auto-propelido, capacidade de 4t para reparo de pavimentacao, com operador, material de operacao e material de manutencao, com as seguintes especificacoes minimas: motor diesel de 13CV e respectiva carreta transportadora</v>
          </cell>
        </row>
        <row r="1363">
          <cell r="A1363" t="str">
            <v>EQ20050200B</v>
          </cell>
          <cell r="B1363">
            <v>77.150000000000006</v>
          </cell>
          <cell r="C1363" t="str">
            <v>h</v>
          </cell>
          <cell r="D1363" t="str">
            <v>Compactador de pneus, com sete pneus, com operador, material de operacao e material de manutencao, com as seguintes especificacoes minimas: motor diesel de 100CV, peso de 7.500Kg sem lastro a 21.000Kg com lastro total, largura de compactacao de 1.800mm, c</v>
          </cell>
        </row>
        <row r="1364">
          <cell r="A1364" t="str">
            <v>EQ20050600B</v>
          </cell>
          <cell r="B1364">
            <v>30.91</v>
          </cell>
          <cell r="C1364" t="str">
            <v>h</v>
          </cell>
          <cell r="D1364" t="str">
            <v>Rolo Compactador Tandem Vibratorio, auto-propelido, para reparo de pavimentacao, com operador, material de operacao e material de manutencao, com as seguintes especificacoes minimas: motor diesel de 28HP.  Custo horario produtivo.</v>
          </cell>
        </row>
        <row r="1365">
          <cell r="A1365" t="str">
            <v>EQ20050300A</v>
          </cell>
          <cell r="B1365">
            <v>2.37</v>
          </cell>
          <cell r="C1365" t="str">
            <v>h</v>
          </cell>
          <cell r="D1365" t="str">
            <v>Espalhador de agregados, rebocavel, capacidade rasa de 1,3m3, sem operador, com material de manutencao, com as seguintes especificacoes minimas: largura maxima de distribuicao de 3,66m, comprimento de 4,10m, largura de 1,30m, altura de 1,00m, peso de 860k</v>
          </cell>
        </row>
        <row r="1366">
          <cell r="A1366" t="str">
            <v>EQ20050400B</v>
          </cell>
          <cell r="B1366">
            <v>20.059999999999999</v>
          </cell>
          <cell r="C1366" t="str">
            <v>h</v>
          </cell>
          <cell r="D1366" t="str">
            <v>Maquina de abertura de juntas em concreto, com operador, material de operacao e material de manutencao com as seguintes especificacoes minimas: motor a gasolina de 8,25CV, com 3600rpm, partida manual, chassis reforcado, guarda protetora para acomodar serr</v>
          </cell>
        </row>
        <row r="1367">
          <cell r="A1367" t="str">
            <v>EQ20050800A</v>
          </cell>
          <cell r="B1367">
            <v>5.92</v>
          </cell>
          <cell r="C1367" t="str">
            <v>h</v>
          </cell>
          <cell r="D1367" t="str">
            <v>Vassoura Mecanica, sem operador, com material de manutencao, com as seguintes especificacoes minimas: largura de trabalho de 2,44m, rebocavel.  Custo horario produtivo.</v>
          </cell>
        </row>
        <row r="1368">
          <cell r="A1368" t="str">
            <v>EQ60990300A</v>
          </cell>
          <cell r="B1368">
            <v>1.22</v>
          </cell>
          <cell r="C1368" t="str">
            <v>h</v>
          </cell>
          <cell r="D1368" t="str">
            <v>Rocadeira costal motorizada, sem operador, com as seguintes especificacoes minimas: motor a gasolina de dois tempos, potencia de 1,7Kw.  Custo horario produtivo.</v>
          </cell>
        </row>
        <row r="1369">
          <cell r="A1369" t="str">
            <v>EQ05050100B</v>
          </cell>
          <cell r="B1369">
            <v>66.62</v>
          </cell>
          <cell r="C1369" t="str">
            <v>h</v>
          </cell>
          <cell r="D1369" t="str">
            <v>Caminhao basculante, com capacidade de 7m3, com motorista, material de operacao e material de manutencao, com as seguintes especificacoes minimas: motor diesel de 208CV.  Custo horario produtivo.</v>
          </cell>
        </row>
        <row r="1370">
          <cell r="A1370" t="str">
            <v>EQ20050700A</v>
          </cell>
          <cell r="B1370">
            <v>3.94</v>
          </cell>
          <cell r="C1370" t="str">
            <v>h</v>
          </cell>
          <cell r="D1370" t="str">
            <v>Soquete Vibratorio de 78Kg, sem operador, com material de operacao e material de manutencao, com as seguintes especificacoes minimas: motor a gasolina de 2,5CV.  Custo horario produtivo.</v>
          </cell>
        </row>
        <row r="1371">
          <cell r="A1371" t="str">
            <v>EQ30050100A</v>
          </cell>
          <cell r="B1371">
            <v>1.45</v>
          </cell>
          <cell r="C1371" t="str">
            <v>h</v>
          </cell>
          <cell r="D1371" t="str">
            <v>Betoneira com capacidade de 320l de mistura seca, sem operador, com material de operacao, energia eletrica e material de manutencao, com as seguintes especificacoes minimas: motor eletrico trifasico de 2CV, carregamento mecanico e tambor reversivel.  Cust</v>
          </cell>
        </row>
        <row r="1372">
          <cell r="A1372" t="str">
            <v>EQ60100200A</v>
          </cell>
          <cell r="B1372">
            <v>2.02</v>
          </cell>
          <cell r="C1372" t="str">
            <v>h</v>
          </cell>
          <cell r="D1372" t="str">
            <v>Serra de alta potencia (moto serra), sem operador, com as seguintes especificacoes minimas: motor a gasolina com potencia de 43Kw, sabre de 63cm.  Custo horario produtivo.</v>
          </cell>
        </row>
        <row r="1373">
          <cell r="A1373" t="str">
            <v>EQ30050150A</v>
          </cell>
          <cell r="B1373">
            <v>3.71</v>
          </cell>
          <cell r="C1373" t="str">
            <v>h</v>
          </cell>
          <cell r="D1373" t="str">
            <v>Betoneira com capacidade de 320l de mistura seca, sem operador, com material de operacao e material de manutencao, com as seguintes especificacoes minimas: motor a gasolina, carregamento mecanico e tambor reversivel.  Custo horario produtivo.  (Obs.: Util</v>
          </cell>
        </row>
        <row r="1374">
          <cell r="A1374" t="str">
            <v>EQ30050550A</v>
          </cell>
          <cell r="B1374">
            <v>0.82</v>
          </cell>
          <cell r="C1374" t="str">
            <v>h</v>
          </cell>
          <cell r="D1374" t="str">
            <v>Vibrador de Imersao com tubo de 48mmx480mm, sem operador, com material de operacao, energia eletrica e material de manutencao, com as seguintes especificacoes minimas: motor eletrico trifasico de 2CV e mangote de 5m de comprimentor.  Custo horario produti</v>
          </cell>
        </row>
        <row r="1375">
          <cell r="A1375" t="str">
            <v>EQ25050050A</v>
          </cell>
          <cell r="B1375">
            <v>64.45</v>
          </cell>
          <cell r="C1375" t="str">
            <v>h</v>
          </cell>
          <cell r="D1375" t="str">
            <v>Bate Estacas sobre rolos, de queda simples com martelo de ate 0,75t, com operador, encarregado geral de cravacao e um servente, com material de operacao e material de manutencao.  Custo horario produtivo.</v>
          </cell>
        </row>
        <row r="1376">
          <cell r="A1376" t="str">
            <v>EQ25050100A</v>
          </cell>
          <cell r="B1376">
            <v>70.59</v>
          </cell>
          <cell r="C1376" t="str">
            <v>h</v>
          </cell>
          <cell r="D1376" t="str">
            <v>Bate Estacas sobre rolos, de queda simples com martelo de 1,5t a 2,2t, com operador, encarregado geral de cravacao e um servente, com material de operacao e material de manutencao.  Custo horario produtivo.</v>
          </cell>
        </row>
        <row r="1377">
          <cell r="A1377" t="str">
            <v>EQ25050150A</v>
          </cell>
          <cell r="B1377">
            <v>75.11</v>
          </cell>
          <cell r="C1377" t="str">
            <v>h</v>
          </cell>
          <cell r="D1377" t="str">
            <v>Bate Estacas sobre rolos, de queda simples com martelo de 2,5t a 3,0t, com operador, encarregado geral de cravacao e um servente, com material de operacao e material de manutencao.  Custo horario produtivo.</v>
          </cell>
        </row>
        <row r="1378">
          <cell r="A1378" t="str">
            <v>EQ25050200A</v>
          </cell>
          <cell r="B1378">
            <v>95.4</v>
          </cell>
          <cell r="C1378" t="str">
            <v>h</v>
          </cell>
          <cell r="D1378" t="str">
            <v>Bate Estacas tipo Franki ou similar para estacas de ate 600mm de diametro, com operador, encarregado geral de cravacao e um servente, com material de operacao e material de manutencao, com as seguintes especificacoes minimas: pilao de ate 4,2t, martelo re</v>
          </cell>
        </row>
        <row r="1379">
          <cell r="A1379" t="str">
            <v>EQ05050800A</v>
          </cell>
          <cell r="B1379">
            <v>4.3600000000000003</v>
          </cell>
          <cell r="C1379" t="str">
            <v>h</v>
          </cell>
          <cell r="D1379" t="str">
            <v>Guincho para transporte vertical de cargas, exclusive o operador, a torre  e o respectivo estaiamento, com as seguintes especificacoes minimas: motor eletrico trifasico de 10HP, chave de reversao manual, motofreio e dispositivo de ante queda livre.  Custo</v>
          </cell>
        </row>
        <row r="1380">
          <cell r="A1380" t="str">
            <v>EQ35100500A</v>
          </cell>
          <cell r="B1380">
            <v>10.25</v>
          </cell>
          <cell r="C1380" t="str">
            <v>h</v>
          </cell>
          <cell r="D1380" t="str">
            <v>Moto-bomba sobre rodas, com bomba centrifuga auto-escorvante de rotor aberto de 5,3HP, para drenagem de agua limpa ou com impurezas e particulas abrasivas, sem operador, com material de operacao e material de manutencao, com as seguintes especificacoes mi</v>
          </cell>
        </row>
        <row r="1381">
          <cell r="A1381" t="str">
            <v>EQ45050600A</v>
          </cell>
          <cell r="B1381">
            <v>1.08</v>
          </cell>
          <cell r="C1381" t="str">
            <v>h</v>
          </cell>
          <cell r="D1381" t="str">
            <v>Rompedor Pneumatico, peso de 32,6Kg, com material de manutencao, exclusive o operador, ponteiro e mangueira, com as seguintes especificacoes minimas: consumo de ar de 38,8l/s, frequencia de impactos 1110 impactos/min.  Custo horario produtivo.</v>
          </cell>
        </row>
        <row r="1382">
          <cell r="A1382" t="str">
            <v>EQ10050200A</v>
          </cell>
          <cell r="B1382">
            <v>0.69</v>
          </cell>
          <cell r="C1382" t="str">
            <v>h</v>
          </cell>
          <cell r="D1382" t="str">
            <v>Perfuratriz pneumatica manual, com 24Kg de peso, exclusive operador, broca e mangueira, com as seguintes especficacoes minimas: utilizacao vertical, consumo de ar de 58 l/s, frequencia de impactos 34 imp/s, comprimento de 64cm, diametro do pistao de 65mm.</v>
          </cell>
        </row>
        <row r="1383">
          <cell r="A1383" t="str">
            <v>EQ15050212A</v>
          </cell>
          <cell r="B1383">
            <v>90.33</v>
          </cell>
          <cell r="C1383" t="str">
            <v>h</v>
          </cell>
          <cell r="D1383" t="str">
            <v>Escavadeira hidraulica, sobre esteiras, com operador, material de operacao e material de manutencao, com as seguintes especificacoes minimas: motor de 130HP, peso de operacao de 19,70t, cacamba com capacidade de 1,00m3, alcance maximo de 9,85m e profundid</v>
          </cell>
        </row>
        <row r="1384">
          <cell r="A1384" t="str">
            <v>EQ25050250A</v>
          </cell>
          <cell r="B1384">
            <v>111.46</v>
          </cell>
          <cell r="C1384" t="str">
            <v>h</v>
          </cell>
          <cell r="D1384" t="str">
            <v>Bate Estacas tipo Franki ou similar para estacas de ate 700mm de diametro, com operador, encarregado geral de cravacao e um servente, com material de operacao e material de manutencao, com as seguintes especificacoes minimas: pilao de ate 4,2t, martelo re</v>
          </cell>
        </row>
        <row r="1385">
          <cell r="A1385" t="str">
            <v>EQ15050400A</v>
          </cell>
          <cell r="B1385">
            <v>117.51</v>
          </cell>
          <cell r="C1385" t="str">
            <v>h</v>
          </cell>
          <cell r="D1385" t="str">
            <v>Motoniveladora, com operador, material de operacao e material de manutencao, com as seguintes especificacoes minimas: motor de 140HP, peso de operacao de 12400Kg, lamina de 3600mm de largura com deslocamento lateral de 600mm, alcance maximo fora dos pneus</v>
          </cell>
        </row>
        <row r="1386">
          <cell r="A1386" t="str">
            <v>EQ35100200A</v>
          </cell>
          <cell r="B1386">
            <v>4.62</v>
          </cell>
          <cell r="C1386" t="str">
            <v>h</v>
          </cell>
          <cell r="D1386" t="str">
            <v>Bomba centrifuga submersivel eletrica, para drenagem de agua limpa ou com impurezas e particulas abrasivas ou de uso a seco, sem operador, com material de operacao, energia eletrica e material de manutencaoi, com as seguintes especificacoes minimas: motor</v>
          </cell>
        </row>
        <row r="1387">
          <cell r="A1387" t="str">
            <v>EQ15050612A</v>
          </cell>
          <cell r="B1387">
            <v>118.62</v>
          </cell>
          <cell r="C1387" t="str">
            <v>h</v>
          </cell>
          <cell r="D1387" t="str">
            <v>Trator de esteiras, com operador, material de operacao e material de manutencao, com as seguintes especificacoes minimas: motor diesel de 110HP, peso operacional de 11t, capacidade da lamina de 3,2m3, profundidade de escavacao com o riper de 0,50m.  Custo</v>
          </cell>
        </row>
        <row r="1388">
          <cell r="A1388" t="str">
            <v>EQ40050150B</v>
          </cell>
          <cell r="B1388">
            <v>125.4</v>
          </cell>
          <cell r="C1388" t="str">
            <v>h</v>
          </cell>
          <cell r="D1388" t="str">
            <v xml:space="preserve">Equipamento de jato d'agua de alta pressao (Sewer-Jet ou similar), com motorista, operador, ajudante, material de operacao e material de manutencao, inclusive o fornecimento de agua, com as seguintes especificacoes minimas: sistema de bombeamento de alta </v>
          </cell>
        </row>
        <row r="1389">
          <cell r="A1389" t="str">
            <v>EQ15050500A</v>
          </cell>
          <cell r="B1389">
            <v>61.81</v>
          </cell>
          <cell r="C1389" t="str">
            <v>h</v>
          </cell>
          <cell r="D1389" t="str">
            <v>Retro-Escavadeira/carregadeira, com operador, material de operacao e material de manutencao, com as seguintes especificacoes minimas: motor de 70HP, carregadeira com sistema de travamento de seguranca, capacidade coroada de 0,76m3, forca de desagregacao d</v>
          </cell>
        </row>
        <row r="1390">
          <cell r="A1390" t="str">
            <v>EQ15050450A</v>
          </cell>
          <cell r="B1390">
            <v>88.07</v>
          </cell>
          <cell r="C1390" t="str">
            <v>h</v>
          </cell>
          <cell r="D1390" t="str">
            <v>Pa-Carregadeira (Carregador Frontal), articulada, sobre rodas, com operador, material de operacao e material de manutencao, com as seguintes especificacoes minimas: motor de 118HP, carregadeira com sistema de travamento de seguranca, capacidade coroada de</v>
          </cell>
        </row>
        <row r="1391">
          <cell r="A1391" t="str">
            <v>EQ45050100B</v>
          </cell>
          <cell r="B1391">
            <v>33.28</v>
          </cell>
          <cell r="C1391" t="str">
            <v>h</v>
          </cell>
          <cell r="D1391" t="str">
            <v>Compressor de ar, portatil e rebocavel, sem operador, com material de operacao e material de manutencao, com as seguintes especificacoes minimas: motor diesel de 40CV, pressao de trabalho de 102PSI, descarga livre de 170PCM.  Custo horario produtivo.</v>
          </cell>
        </row>
        <row r="1392">
          <cell r="A1392" t="str">
            <v>EQ15050461A</v>
          </cell>
          <cell r="B1392">
            <v>128.80000000000001</v>
          </cell>
          <cell r="C1392" t="str">
            <v>h</v>
          </cell>
          <cell r="D1392" t="str">
            <v>Pa-Carregadeira (Carregador frontal) sobre rodas, capacidade rasa de 2,66m3, com operador, material de operacao e material de manutencao, com as seguintes especificacoes minimas: motor diesel de 183,7CV.  Custo horario produtivo.</v>
          </cell>
        </row>
        <row r="1393">
          <cell r="A1393" t="str">
            <v>EQ45050150B</v>
          </cell>
          <cell r="B1393">
            <v>35.200000000000003</v>
          </cell>
          <cell r="C1393" t="str">
            <v>h</v>
          </cell>
          <cell r="D1393" t="str">
            <v>Compressor de ar, portatil e rebocavel, sem operador, com material de operacao e material de manutencao, com as seguintes especificacoes minimas: motor diesel de 77CV, pressao de trabalho de 102PSI, descarga livre de 250PCM.  Custo horario produtivo.</v>
          </cell>
        </row>
        <row r="1394">
          <cell r="A1394" t="str">
            <v>EQ45100150A</v>
          </cell>
          <cell r="B1394">
            <v>65.48</v>
          </cell>
          <cell r="C1394" t="str">
            <v>h</v>
          </cell>
          <cell r="D1394" t="str">
            <v>Grupo gerador estacionario, com potencia de 139/150Kva, sem operador, com material de operacao e material de manutencao, com as seguintes especificacoes minimas: motor diesel de 180CV a 1800RPM e partida automatica.  Custo horario produtivo.</v>
          </cell>
        </row>
        <row r="1395">
          <cell r="A1395" t="str">
            <v>EQ60100100A</v>
          </cell>
          <cell r="B1395">
            <v>1.4</v>
          </cell>
          <cell r="C1395" t="str">
            <v>h</v>
          </cell>
          <cell r="D1395" t="str">
            <v>Serra circular de 5CV, montada em bancada, sem operador e sem a lamina, com as seguintes especificacoes minimas: motor eletrico de 5CV, 220/380V, 60Hz, IP 54, Isolamento "B", regulagem de corte horizontal e vertical, coifa de protecao regulavel, chave lig</v>
          </cell>
        </row>
        <row r="1396">
          <cell r="A1396" t="str">
            <v>EQ20050862A</v>
          </cell>
          <cell r="B1396">
            <v>173.11</v>
          </cell>
          <cell r="C1396" t="str">
            <v>h</v>
          </cell>
          <cell r="D1396" t="str">
            <v>Vibro-acabadora para asfalto, capacidade do silo de 10,5t, com operador e um servente, material de operacao e material de manutencao, com as seguintes especificacoes minimas: motor diesel de 98CV (96,04HP), largura de pavimentacao 4,55m.  Custo horario pr</v>
          </cell>
        </row>
        <row r="1397">
          <cell r="A1397" t="str">
            <v>EQ15050300A</v>
          </cell>
          <cell r="B1397">
            <v>212.59</v>
          </cell>
          <cell r="C1397" t="str">
            <v>h</v>
          </cell>
          <cell r="D1397" t="str">
            <v>Fresadora a frio, com operador, material de operacao e material de manutencao, com as seguintes especificacoes minimas: motor de 206HP, largura de corte de 1000mm e profundidade de corte 250mm.  Custo horario produtivo.</v>
          </cell>
        </row>
        <row r="1398">
          <cell r="A1398" t="str">
            <v>EQ45100100A</v>
          </cell>
          <cell r="B1398">
            <v>32.07</v>
          </cell>
          <cell r="C1398" t="str">
            <v>h</v>
          </cell>
          <cell r="D1398" t="str">
            <v>Grupo gerador transportavel sobre rodas, com potencia de 80/84Kva, sem operador, com material de operacao e material de manutencao, com as seguintes especificacoes minimas: motor diesel de 85CV a 1800RPM e partida automatica.  Custo horario produtivo.</v>
          </cell>
        </row>
        <row r="1399">
          <cell r="A1399" t="str">
            <v>EQ40050250A</v>
          </cell>
          <cell r="B1399">
            <v>15.04</v>
          </cell>
          <cell r="C1399" t="str">
            <v>h</v>
          </cell>
          <cell r="D1399" t="str">
            <v xml:space="preserve">Equipamento para desobstrucao de galerias (Bucket - Machine), sem operador, com material de operacao e material de manutencao, com as seguintes especificacoes minimas: motor diesel de 12CV, avanco mecanico, jogo completo de acessorios e rebocavel.  Custo </v>
          </cell>
        </row>
        <row r="1400">
          <cell r="A1400" t="str">
            <v>EQ15050650A</v>
          </cell>
          <cell r="B1400">
            <v>42.04</v>
          </cell>
          <cell r="C1400" t="str">
            <v>h</v>
          </cell>
          <cell r="D1400" t="str">
            <v>Trator de pneus, com operador, material de operacao e material de manutencao, com as seguintes especificacoes minimas: motor diesel de 75HP, tracao 4x2, raio de giro 3.200mm e peso operacional de 3,7t.  Custo horario produtivo.</v>
          </cell>
        </row>
        <row r="1401">
          <cell r="A1401" t="str">
            <v>EQ20050850A</v>
          </cell>
          <cell r="B1401">
            <v>157.15</v>
          </cell>
          <cell r="C1401" t="str">
            <v>h</v>
          </cell>
          <cell r="D1401" t="str">
            <v>Vibro-acabadora sobre esteiras, para asfalto, capacidade de producao de 400t/h, com operador e um servente, material de operacao e material de manutencao, com as seguintes especificacoes minimas: motor diesel de 98CV (96,04HP), largura de pavimentacao var</v>
          </cell>
        </row>
        <row r="1402">
          <cell r="A1402" t="str">
            <v>EQ45100050A</v>
          </cell>
          <cell r="B1402">
            <v>3.66</v>
          </cell>
          <cell r="C1402" t="str">
            <v>h</v>
          </cell>
          <cell r="D1402" t="str">
            <v xml:space="preserve">Grupo gerador transportavel, com potencia de 2500W, sem operador, com material de operacao e material de manutencao, com as seguintes especificacoes minimas: motor a gasolina de 5,5CV, 110V / 240V de corrente alternada ou 12V / 8,3A de corrente continua. </v>
          </cell>
        </row>
        <row r="1403">
          <cell r="A1403" t="str">
            <v>EQ20050762A</v>
          </cell>
          <cell r="B1403">
            <v>1373.49</v>
          </cell>
          <cell r="C1403" t="str">
            <v>h</v>
          </cell>
          <cell r="D1403" t="str">
            <v>Usina para mistura betuminosa alta classe, a quente, com  capacidade de 100t/h, com operador, encarregado geral e 7 serventes, material de operacao e material de manutencao, com as seguintes especificacoes minimas: alimentacao e dosagem de frios, secador,</v>
          </cell>
        </row>
        <row r="1404">
          <cell r="A1404" t="str">
            <v>EQ05050150A</v>
          </cell>
          <cell r="B1404">
            <v>73.8</v>
          </cell>
          <cell r="C1404" t="str">
            <v>h</v>
          </cell>
          <cell r="D1404" t="str">
            <v>Caminhao basculante, com capacidade de 8m3 a 10m3, com motorista, material de operacao e material de manutencao, com as seguintes especificacoes minimas: motor diesel de 210CV. Custo horario produtivo.</v>
          </cell>
        </row>
        <row r="1405">
          <cell r="A1405" t="str">
            <v>EQ05050200A</v>
          </cell>
          <cell r="B1405">
            <v>76.3</v>
          </cell>
          <cell r="C1405" t="str">
            <v>h</v>
          </cell>
          <cell r="D1405" t="str">
            <v>Caminhao basculante, com capacidade de 10m3 a 12m3, com motorista, material de operacao e material de manutencao, com as seguintes especificacoes minimas: motor diesel de 220CV. Custo horario produtivo.</v>
          </cell>
        </row>
        <row r="1406">
          <cell r="A1406" t="str">
            <v>EQ05050700A</v>
          </cell>
          <cell r="B1406">
            <v>97.82</v>
          </cell>
          <cell r="C1406" t="str">
            <v>h</v>
          </cell>
          <cell r="D1406" t="str">
            <v>Guindaste sobre rodas, capacidade de 10t, com operador e um  auxiliar, material de operacao e material de manutencao com as seguintes especificacoes minimas: motor diesel de 124CV, lanca telescopica retraida com 7,0m e extendida com 11,0m, raio de giro de</v>
          </cell>
        </row>
        <row r="1407">
          <cell r="A1407" t="str">
            <v>EQ05050730A</v>
          </cell>
          <cell r="B1407">
            <v>239.12</v>
          </cell>
          <cell r="C1407" t="str">
            <v>h</v>
          </cell>
          <cell r="D1407" t="str">
            <v xml:space="preserve">Guindaste sobre rodas, inclusive este, capacidade de 30t, com operador, operador auxiliar e um ajudante, material de operacao e material de manutencao com as seguintes especificacoes minimas: motor diesel de 220CV, lanca telescopica retraida com 10,50m e </v>
          </cell>
        </row>
        <row r="1408">
          <cell r="A1408" t="str">
            <v>EQ40050153B</v>
          </cell>
          <cell r="B1408">
            <v>159.61000000000001</v>
          </cell>
          <cell r="C1408" t="str">
            <v>h</v>
          </cell>
          <cell r="D1408" t="str">
            <v>Equipamento de alta pressao para succao e limpeza de detritos (Vac-All ou similar), com motorista, operador, ajudante, material de opracao e material de manutencao, inclusive vazamento do material recolhido, com as seguintas especificacoes minimas: deposi</v>
          </cell>
        </row>
        <row r="1409">
          <cell r="A1409" t="str">
            <v>EQ15050562A</v>
          </cell>
          <cell r="B1409">
            <v>4.46</v>
          </cell>
          <cell r="C1409" t="str">
            <v>h</v>
          </cell>
          <cell r="D1409" t="str">
            <v>Rompedor hidraulico adaptavel a Retro-escavadeira, com material de operacao (inclusive ponteiro), material de manutencao, com as seguintes especificacoes minimas: peso operacional de 435kg, frequencia de impactos de 400 a 1000 bpm e diametro do ponteiro d</v>
          </cell>
        </row>
        <row r="1410">
          <cell r="A1410" t="str">
            <v>EQ15050574A</v>
          </cell>
          <cell r="B1410">
            <v>11.78</v>
          </cell>
          <cell r="C1410" t="str">
            <v>h</v>
          </cell>
          <cell r="D1410" t="str">
            <v>Rompedor hidraulico adaptavel a Escavadeira Hidraulica, com material de operacao (inclusive ponteiro), material de manutencao, com as seguintes especificacoes minimas: peso operacional de 1700kg, frequencia de impactos de 320 a 600 bpm e diametro do ponte</v>
          </cell>
        </row>
        <row r="1411">
          <cell r="A1411" t="str">
            <v>EQ15050600A</v>
          </cell>
          <cell r="B1411">
            <v>83.28</v>
          </cell>
          <cell r="C1411" t="str">
            <v>h</v>
          </cell>
          <cell r="D1411" t="str">
            <v>Trator de esteiras, com operador, material de operacao e material de manutencao, com as seguintes especificacoes minimas: motor diesel de 80HP, peso operacional de 8t, capacidade da lamina de 1,8m3, profundidade de escavacao com o riper de 0,35m.  Custo h</v>
          </cell>
        </row>
        <row r="1412">
          <cell r="A1412" t="str">
            <v>EQ40050200B</v>
          </cell>
          <cell r="B1412">
            <v>110.78</v>
          </cell>
          <cell r="C1412" t="str">
            <v>h</v>
          </cell>
          <cell r="D1412" t="str">
            <v>Equipamento combinado, vacuo/hidrojato para succao e limpeza de detritos, com motorista, operador, ajudante, material de operacao e material de manutencao, inclusive o fornecimento d'agua e o vazamento do material recolhido, com as seguintes especificacoe</v>
          </cell>
        </row>
        <row r="1413">
          <cell r="A1413" t="str">
            <v>EQ35100325/</v>
          </cell>
          <cell r="B1413">
            <v>6553.16</v>
          </cell>
          <cell r="C1413" t="str">
            <v>un</v>
          </cell>
          <cell r="D1413" t="str">
            <v>Bomba hidraulica submersivel trifasica, para aguas residuais, motor 3,0KW a 3430 rpm, grau de protecao F, isolamento IP-68, versao CP, com 10m de cabo trifasico, conexao de descarga de 3", suporte de tubos guia de 2", dois lances de tubo guia de aco galva</v>
          </cell>
        </row>
        <row r="1414">
          <cell r="A1414" t="str">
            <v>EQ35100870/</v>
          </cell>
          <cell r="B1414">
            <v>3779.46</v>
          </cell>
          <cell r="C1414" t="str">
            <v>un</v>
          </cell>
          <cell r="D1414" t="str">
            <v>Recuperacao de bomba hidraulica centrifuga, submersivel, trifasica, motor eletrico de 3,8CV modelo Jumbo 24ND, ABS ou similar, compreendendo a troca de selo, gaxetas, buchas, mancal, rolamentos e pintura externa.</v>
          </cell>
        </row>
        <row r="1415">
          <cell r="A1415" t="str">
            <v>EQ35100930/</v>
          </cell>
          <cell r="B1415">
            <v>4295.7</v>
          </cell>
          <cell r="C1415" t="str">
            <v>un</v>
          </cell>
          <cell r="D1415" t="str">
            <v>Recuperacao de bomba hidraulica centrifuga, submersivel, trifasica, motor eletrico de 9CV modelo Jumbo 54HD, ABS ou similar, compreendendo a troca de selo, gaxetas, buchas, mancal, rolamentos e pintura externa.</v>
          </cell>
        </row>
        <row r="1416">
          <cell r="A1416" t="str">
            <v>EQ35150370/</v>
          </cell>
          <cell r="B1416">
            <v>681.58</v>
          </cell>
          <cell r="C1416" t="str">
            <v>un</v>
          </cell>
          <cell r="D1416" t="str">
            <v>Bomba hidraulica centrifuga, trifasica, motor eletrico de 3CV, tipo Mark Peerless DB7-C ou similar, exclusive acessorios.  Fornecimento e colocacao.</v>
          </cell>
        </row>
        <row r="1417">
          <cell r="A1417" t="str">
            <v>EQ35150470/</v>
          </cell>
          <cell r="B1417">
            <v>1570.32</v>
          </cell>
          <cell r="C1417" t="str">
            <v>un</v>
          </cell>
          <cell r="D1417" t="str">
            <v>Bomba hidraulica centrifuga, trifasica, motor eletrico de 7,5CV, modelo DS9, WEG ou similar, exclusive acessorios.  Fornecimento e colocacao.</v>
          </cell>
        </row>
        <row r="1418">
          <cell r="A1418" t="str">
            <v>EQ35100670/</v>
          </cell>
          <cell r="B1418">
            <v>215.1</v>
          </cell>
          <cell r="C1418" t="str">
            <v>un</v>
          </cell>
          <cell r="D1418" t="str">
            <v>Recuperacao de bomba hidraulica centrifuga, trifasica, motor eletrico de 1CV, modelo 250RS, Dancor ou similar, compreendendo a troca de selo, gaxetas, buchas, mancal, rolamentos e pintura externa.</v>
          </cell>
        </row>
        <row r="1419">
          <cell r="A1419" t="str">
            <v>EQ35100880/</v>
          </cell>
          <cell r="B1419">
            <v>548.15</v>
          </cell>
          <cell r="C1419" t="str">
            <v>un</v>
          </cell>
          <cell r="D1419" t="str">
            <v>Recuperacao de bomba hidraulica centrifuga, trifasica, motor eletrico de 5CV, serie CAM,  modelo 618TJM, Dancor ou similar, compreendendo a troca de selo, gaxetas, buchas, mancal, rolamentos e pintura externa.</v>
          </cell>
        </row>
        <row r="1420">
          <cell r="A1420" t="str">
            <v>EQ15050580/</v>
          </cell>
          <cell r="B1420">
            <v>26.18</v>
          </cell>
          <cell r="C1420" t="str">
            <v>h</v>
          </cell>
          <cell r="D1420" t="str">
            <v>Tesoura hidraulica (pulverizador) com peso operacional de 1500Kg, adaptavel a escavadeira hidraulica.  Custo horario corrido.</v>
          </cell>
        </row>
        <row r="1421">
          <cell r="A1421" t="str">
            <v>EQ05150500/</v>
          </cell>
          <cell r="B1421">
            <v>7445.45</v>
          </cell>
          <cell r="C1421" t="str">
            <v>un.mes</v>
          </cell>
          <cell r="D1421" t="str">
            <v>Reboque leve, tipo plataforma inclinavel, com lanca traseira (asa delta) para apoio as operacoes de fiscalizacao de transito (uso exclusivo SMTR / CET-RIO), com material de operacao e material de manutencao, licenciamento, seguro e adesivos na carroceria,</v>
          </cell>
        </row>
        <row r="1422">
          <cell r="A1422" t="str">
            <v>EQ05050112B</v>
          </cell>
          <cell r="B1422">
            <v>7442.07</v>
          </cell>
          <cell r="C1422" t="str">
            <v>un.mes</v>
          </cell>
          <cell r="D1422" t="str">
            <v>Caminhao basculante, capacidade de 7m3, com motorista, material de  operacao, material de manutencao e licenciamento,  com as seguintes especificacoes minimas: motor diesel de 208CV.  Custo mensal.</v>
          </cell>
        </row>
        <row r="1423">
          <cell r="A1423" t="str">
            <v>EQ05050250B</v>
          </cell>
          <cell r="B1423">
            <v>3558.32</v>
          </cell>
          <cell r="C1423" t="str">
            <v>un.mes</v>
          </cell>
          <cell r="D1423" t="str">
            <v>Caminhao bau para transporte de especies vegetais, com capacidade de 3,5t, com motorista, material de operacao, material de manutencao e licenciamento, com as seguintes especificacoes minimas: motor diesel de 141CV, revestimento interno em placa de eucate</v>
          </cell>
        </row>
        <row r="1424">
          <cell r="A1424" t="str">
            <v>EQ05050312B</v>
          </cell>
          <cell r="B1424">
            <v>4670.54</v>
          </cell>
          <cell r="C1424" t="str">
            <v>un.mes</v>
          </cell>
          <cell r="D1424" t="str">
            <v>Caminhao Carroceria fixa, capacidade de 3,5t, com motorista, material de operacao, material de manutencao e licenciamento, com as seguintes especificacoes minimas: motor diesel de 85CV.  Custo mensal.</v>
          </cell>
        </row>
        <row r="1425">
          <cell r="A1425" t="str">
            <v>EQ05050509B</v>
          </cell>
          <cell r="B1425">
            <v>7475.58</v>
          </cell>
          <cell r="C1425" t="str">
            <v>un.mes</v>
          </cell>
          <cell r="D1425" t="str">
            <v>Caminhao com plataforma elevatoria pantografica hidraulica, com elevacao ate 8,5m, com motorista operador e um ajudante, com as seguintes especificacoes minimas: motor diesel de 85CV.  Custo mensal.</v>
          </cell>
        </row>
        <row r="1426">
          <cell r="A1426" t="str">
            <v>EQ35100685/</v>
          </cell>
          <cell r="B1426">
            <v>295.58</v>
          </cell>
          <cell r="C1426" t="str">
            <v>un</v>
          </cell>
          <cell r="D1426" t="str">
            <v>Recuperacao de bomba hidraulica centrifuga, com motor eletrico, potencia de 2CV, 220V, compreendendo a troca de selo, gaxetas, buchas, mancal, rolamentos e a pintura externa.</v>
          </cell>
        </row>
        <row r="1427">
          <cell r="A1427" t="str">
            <v>EQ05050650A</v>
          </cell>
          <cell r="B1427">
            <v>7.31</v>
          </cell>
          <cell r="C1427" t="str">
            <v>h</v>
          </cell>
          <cell r="D1427" t="str">
            <v>Elevador para transporte de concreto, exclusive operador, com as seguintes especificacoes minimas: guincho com motor trifasico de 10HP, chave de reversao manual, motofreio e dispositivo de anti queda livre, 16m de torre desmontavel estaiada, cacamba autom</v>
          </cell>
        </row>
        <row r="1428">
          <cell r="A1428" t="str">
            <v>EQ05050653A</v>
          </cell>
          <cell r="B1428">
            <v>3.65</v>
          </cell>
          <cell r="C1428" t="str">
            <v>h</v>
          </cell>
          <cell r="D1428" t="str">
            <v>Elevador para transporte de concreto, exclusive operador, com as seguintes especificacoes minimas: guincho com motor trifasico de 10HP, chave de reversao manual, motofreio e dispositivo de anti queda livre, 16m de torre desmontavel estaiada, cacamba autom</v>
          </cell>
        </row>
        <row r="1429">
          <cell r="A1429" t="str">
            <v>EQ05050370/</v>
          </cell>
          <cell r="B1429">
            <v>4947.72</v>
          </cell>
          <cell r="C1429" t="str">
            <v>un.mes</v>
          </cell>
          <cell r="D1429" t="str">
            <v>Caminhao com Carroceria fixa, capacidade de 4 T, com motorista, material de operacao e material de manutencao, com as seguintes especificacoes minimas: dianteira com bau de aluminio medindo (5,00 x 2,300 x 2,236)m, destinada ao transporte de 16 pessoas se</v>
          </cell>
        </row>
        <row r="1430">
          <cell r="A1430" t="str">
            <v>EQ05050403A</v>
          </cell>
          <cell r="B1430">
            <v>31.55</v>
          </cell>
          <cell r="C1430" t="str">
            <v>h</v>
          </cell>
          <cell r="D1430" t="str">
            <v>Caminhao com Carroceria Fixa, capacidade de 7,5t, com motorista e material de operacao, com as seguintes especificacoes minimas: motor diesel de 162CV.  Custo horario improdutivo (motor funcionando).</v>
          </cell>
        </row>
        <row r="1431">
          <cell r="A1431" t="str">
            <v>EQ05050406A</v>
          </cell>
          <cell r="B1431">
            <v>13.67</v>
          </cell>
          <cell r="C1431" t="str">
            <v>h</v>
          </cell>
          <cell r="D1431" t="str">
            <v>Caminhao com Carroceria Fixa, capacidade de 7,5t, com motorista, com as seguintes especificacoes minimas: motor diesel de 162CV.  Custo horario improdutivo (motor desligado).</v>
          </cell>
        </row>
        <row r="1432">
          <cell r="A1432" t="str">
            <v>EQ05050056A</v>
          </cell>
          <cell r="B1432">
            <v>15.16</v>
          </cell>
          <cell r="C1432" t="str">
            <v>h</v>
          </cell>
          <cell r="D1432" t="str">
            <v>Caminhao basculante, capacidade de 5m3, com motorista, com as seguintes especificacoes minimas: motor diesel de 162CV.  Custo horario improdutivo (motor desligado).</v>
          </cell>
        </row>
        <row r="1433">
          <cell r="A1433" t="str">
            <v>EQ05050603A</v>
          </cell>
          <cell r="B1433">
            <v>32.97</v>
          </cell>
          <cell r="C1433" t="str">
            <v>h</v>
          </cell>
          <cell r="D1433" t="str">
            <v>Caminhao tanque, com capacidade de 6000 litros, com motorista e material de operacao, com as seguintes especificacoes minimas: motor diesel de 162CV, pipa com motobamba e barra de irrigacao.  Custo horario improdutivo (motor funcionando).</v>
          </cell>
        </row>
        <row r="1434">
          <cell r="A1434" t="str">
            <v>EQ05050606A</v>
          </cell>
          <cell r="B1434">
            <v>15.09</v>
          </cell>
          <cell r="C1434" t="str">
            <v>h</v>
          </cell>
          <cell r="D1434" t="str">
            <v>Caminhao tanque, com capacidade de 6000 litros, com motorista, com as seguintes especificacoes minimas: motor diesel de 162CV, pipa com motobamba e barra de irrigacao.  Custo horario improdutivo (motor desligado).</v>
          </cell>
        </row>
        <row r="1435">
          <cell r="A1435" t="str">
            <v>EQ05100050A</v>
          </cell>
          <cell r="B1435">
            <v>73.11</v>
          </cell>
          <cell r="C1435" t="str">
            <v>h</v>
          </cell>
          <cell r="D1435" t="str">
            <v>Caminhao com carroceria fixa, capacidade de 7,5t, equipado com guindaste hidraulico com capacidade de 3,5t, com motorista operador, material de operacao e material de manutencao, com as seguintes especificacoes minimas: motor diesel de 162CV, guindaste hi</v>
          </cell>
        </row>
        <row r="1436">
          <cell r="A1436" t="str">
            <v>EQ05100053A</v>
          </cell>
          <cell r="B1436">
            <v>75</v>
          </cell>
          <cell r="C1436" t="str">
            <v>h</v>
          </cell>
          <cell r="D1436" t="str">
            <v>Caminhao com carroceria fixa, capacidade de 7,5t, equipado com guindaste hidraulico com capacidade de 3,5t, com motorista operador, material de operacao e material de manutencao, com as seguintes especificacoes minimas: motor diesel de 162CV, guindaste hi</v>
          </cell>
        </row>
        <row r="1437">
          <cell r="A1437" t="str">
            <v>EQ05050618A</v>
          </cell>
          <cell r="B1437">
            <v>34.44</v>
          </cell>
          <cell r="C1437" t="str">
            <v>h</v>
          </cell>
          <cell r="D1437" t="str">
            <v>Caminhao tanque, capacidade de 10.000l, com motorista e material de operacao, com as seguintes especificacoes minimas: motor diesel de 142CV, bomba d'agua e mangote com 50m de extensao.  Custo horario improdutivo (motor funcionando).</v>
          </cell>
        </row>
        <row r="1438">
          <cell r="A1438" t="str">
            <v>EQ05050621A</v>
          </cell>
          <cell r="B1438">
            <v>15.2</v>
          </cell>
          <cell r="C1438" t="str">
            <v>h</v>
          </cell>
          <cell r="D1438" t="str">
            <v>Caminhao tanque, capacidade de 10.000l, com motorista, com as seguintes especificacoes minimas: motor diesel de 142CV, bomba d'agua e mangote com 50m de extensao.  Custo horario improdutivo (motor desligado).</v>
          </cell>
        </row>
        <row r="1439">
          <cell r="A1439" t="str">
            <v>EQ05050418A</v>
          </cell>
          <cell r="B1439">
            <v>47.49</v>
          </cell>
          <cell r="C1439" t="str">
            <v>h</v>
          </cell>
          <cell r="D1439" t="str">
            <v>Caminhao com Carroceria Fixa, capacidade de 7,5t, equipado com guindaste hidraulico com capacidade de 3,5t, com motorista operador e um ajudante, material de operacao, com as seguintes especificacoes minimas: motor diesel de 162CV, guindaste hidraulico pr</v>
          </cell>
        </row>
        <row r="1440">
          <cell r="A1440" t="str">
            <v>EQ05050421A</v>
          </cell>
          <cell r="B1440">
            <v>29.61</v>
          </cell>
          <cell r="C1440" t="str">
            <v>h</v>
          </cell>
          <cell r="D1440" t="str">
            <v xml:space="preserve">Caminhao com Carroceria Fixa, capacidade de 7,5t, equipado com guindaste hidraulico com capacidade de 3,5t, com motorista operador e um ajudante, com as seguintes especificacoes minimas: motor diesel de 162CV, guindaste hidraulico provido de lanca de ate </v>
          </cell>
        </row>
        <row r="1441">
          <cell r="A1441" t="str">
            <v>EQ05050453A</v>
          </cell>
          <cell r="B1441">
            <v>47.09</v>
          </cell>
          <cell r="C1441" t="str">
            <v>h</v>
          </cell>
          <cell r="D1441" t="str">
            <v>Caminhao Carroceria fixa, capacidade de 7,5t, cesto duplo, com motorista operador, material de  operacao, com as seguintes especificacoes minimas: motor diesel de 162CV, guindaste hidraulico acoplado de 15,5tf/m de momento de carga util, lanca com cesto d</v>
          </cell>
        </row>
        <row r="1442">
          <cell r="A1442" t="str">
            <v>EQ05050456A</v>
          </cell>
          <cell r="B1442">
            <v>24.72</v>
          </cell>
          <cell r="C1442" t="str">
            <v>h</v>
          </cell>
          <cell r="D1442" t="str">
            <v>Caminhao Carroceria fixa, capacidade de 7,5t, cesto duplo, com motorista operador, com as seguintes especificacoes minimas: motor diesel de 162CV, guindaste hidraulico acoplado de 15,5tf/m de momento de carga util, lanca com cesto duplo com alcance de 16m</v>
          </cell>
        </row>
        <row r="1443">
          <cell r="A1443" t="str">
            <v>EQ20050256B</v>
          </cell>
          <cell r="B1443">
            <v>33.479999999999997</v>
          </cell>
          <cell r="C1443" t="str">
            <v>h</v>
          </cell>
          <cell r="D1443" t="str">
            <v>Distribuidor de Asfalto montado sobre caminhao com motor a diesel de 150CV, com motorista e operador e as seguintes especificacoes minimas: atuacao sob pressao, motor a gasolina equipado com radiador industrial, com grade protetora, governador automatico,</v>
          </cell>
        </row>
        <row r="1444">
          <cell r="A1444" t="str">
            <v>EQ05050053B</v>
          </cell>
          <cell r="B1444">
            <v>32.44</v>
          </cell>
          <cell r="C1444" t="str">
            <v>h</v>
          </cell>
          <cell r="D1444" t="str">
            <v>Caminhao bascalunte, capacidade de 5m3, com motorista e material de operacao, com as seguintes especificacoes minimas: motor diesel de 162CV.  Custo horario improdutivo (motor funcionando).</v>
          </cell>
        </row>
        <row r="1445">
          <cell r="A1445" t="str">
            <v>EQ05050050C</v>
          </cell>
          <cell r="B1445">
            <v>56.5</v>
          </cell>
          <cell r="C1445" t="str">
            <v>h</v>
          </cell>
          <cell r="D1445" t="str">
            <v>Caminhao basculante, capacidade de 5m3, com motorista, material de operacao e material de manutencao, com as seguintes especificacoes minimas: motor diesel de 162CV.  Custo horario produtivo.</v>
          </cell>
        </row>
        <row r="1446">
          <cell r="A1446" t="str">
            <v>EQ05050600B</v>
          </cell>
          <cell r="B1446">
            <v>68.650000000000006</v>
          </cell>
          <cell r="C1446" t="str">
            <v>h</v>
          </cell>
          <cell r="D1446" t="str">
            <v>Caminhao tanque, com capacidade de 6000 litros, com motorista, material de operacao e material de manutencao, com as seguintes especificacoes minimas: motor diesel de 162CV, pipa com motobamba e barra de irrigacao.  Custo horario produtivo.</v>
          </cell>
        </row>
        <row r="1447">
          <cell r="A1447" t="str">
            <v>EQ05050615B</v>
          </cell>
          <cell r="B1447">
            <v>72.37</v>
          </cell>
          <cell r="C1447" t="str">
            <v>h</v>
          </cell>
          <cell r="D1447" t="str">
            <v>Caminhao tanque, capacidade de 10.000l, com motorista, material de operacao e material de manutencao, com as seguintes especificacoes minimas: motor diesel de 142CV, bomba d'agua e mangote com 50m de extensao.  Custo horario produtivo.</v>
          </cell>
        </row>
        <row r="1448">
          <cell r="A1448" t="str">
            <v>EQ20050250C</v>
          </cell>
          <cell r="B1448">
            <v>113.88</v>
          </cell>
          <cell r="C1448" t="str">
            <v>h</v>
          </cell>
          <cell r="D1448" t="str">
            <v>Distribuidor de Asfalto montado sobre caminhao com motor a diesel de 150CV, com motorista e operador e as seguintes especificacoes minimas: atuacao sob pressao, motor a gasolina equipado com radiador industrial, com grade protetora, governador automatico,</v>
          </cell>
        </row>
        <row r="1449">
          <cell r="A1449" t="str">
            <v>EQ05050062C</v>
          </cell>
          <cell r="B1449">
            <v>5807.08</v>
          </cell>
          <cell r="C1449" t="str">
            <v>un.mes</v>
          </cell>
          <cell r="D1449" t="str">
            <v>Caminhao basculante, capacidade de 5m3, com motorista, material de operacao, material de manutencao e licenciamento,  com as seguintes especificacoes minimas: motor diesel de 208CV.  Custo mensal.</v>
          </cell>
        </row>
        <row r="1450">
          <cell r="A1450" t="str">
            <v>EQ05050400C</v>
          </cell>
          <cell r="B1450">
            <v>65.349999999999994</v>
          </cell>
          <cell r="C1450" t="str">
            <v>h</v>
          </cell>
          <cell r="D1450" t="str">
            <v>Caminhao com Carroceria Fixa, capacidade de 7,5t, com motorista, material de operacao e material de manutencao, com as seguintes especificacoes minimas: motor diesel de 162CV.  Custo horario produtivo.</v>
          </cell>
        </row>
        <row r="1451">
          <cell r="A1451" t="str">
            <v>EQ05050450C</v>
          </cell>
          <cell r="B1451">
            <v>82.01</v>
          </cell>
          <cell r="C1451" t="str">
            <v>h</v>
          </cell>
          <cell r="D1451" t="str">
            <v>Caminhao Carroceria fixa, capacidade de 7,5t, cesto duplo, com motorista operador, material de  operacao e material de manutencao, com as seguintes especificacoes minimas: motor diesel de 162CV, guindaste hidraulico acoplado de 15,5tf/m de momento de carg</v>
          </cell>
        </row>
        <row r="1452">
          <cell r="A1452" t="str">
            <v>EQ05050415C</v>
          </cell>
          <cell r="B1452">
            <v>84.56</v>
          </cell>
          <cell r="C1452" t="str">
            <v>h</v>
          </cell>
          <cell r="D1452" t="str">
            <v>Caminhao com Carroceria Fixa, capacidade de 7,5t, equipado com guindaste hidraulico com capacidade de 3,5t, com motorista operador e um ajudante, material de operacao e material de manutencao, com as seguintes especificacoes minimas: motor diesel de 162CV</v>
          </cell>
        </row>
        <row r="1453">
          <cell r="A1453" t="str">
            <v>EQ15050270/</v>
          </cell>
          <cell r="B1453">
            <v>92.6</v>
          </cell>
          <cell r="C1453" t="str">
            <v>h</v>
          </cell>
          <cell r="D1453" t="str">
            <v>Fresadora/recicladora acoplavel a pa-carregadeira, exclusive esta, com as seguintes especificacoes minimas:  motor de 123 CV, largura de corte de 1000 mm e profundidade de corte de 200 mm como recicladora e 80 mm como fresadora.  Custo horario corrido.</v>
          </cell>
        </row>
        <row r="1454">
          <cell r="A1454" t="str">
            <v>EQ20050472/</v>
          </cell>
          <cell r="B1454">
            <v>62.68</v>
          </cell>
          <cell r="C1454" t="str">
            <v>h</v>
          </cell>
          <cell r="D1454"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5">
          <cell r="A1455" t="str">
            <v>EQ20050475/</v>
          </cell>
          <cell r="B1455">
            <v>35.96</v>
          </cell>
          <cell r="C1455" t="str">
            <v>h</v>
          </cell>
          <cell r="D1455"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6">
          <cell r="A1456" t="str">
            <v>EQ20050478/</v>
          </cell>
          <cell r="B1456">
            <v>30.47</v>
          </cell>
          <cell r="C1456" t="str">
            <v>h</v>
          </cell>
          <cell r="D1456"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7">
          <cell r="A1457" t="str">
            <v>EQ35150250A</v>
          </cell>
          <cell r="B1457">
            <v>547.52</v>
          </cell>
          <cell r="C1457" t="str">
            <v>un</v>
          </cell>
          <cell r="D1457" t="str">
            <v>Bomba Hidraulica Centrifuga, com motor eletrico, potencia de 1CV, succao de 1", elevacao de 1", vazao de 5m3/h, altura manometrica maxima de 35MCA, trifasica, modelo 250RS da Dancor ou similar, exclusive acessorios.  Fornecimento e colocacao.</v>
          </cell>
        </row>
        <row r="1458">
          <cell r="A1458" t="str">
            <v>EQ35150350A</v>
          </cell>
          <cell r="B1458">
            <v>726.13</v>
          </cell>
          <cell r="C1458" t="str">
            <v>un</v>
          </cell>
          <cell r="D1458" t="str">
            <v>Bomba Hidraulica Centrifuga, com motor eletrico, potencia de 2CV; exclusive acessorios.   Fornecimento e colocacao.</v>
          </cell>
        </row>
        <row r="1459">
          <cell r="A1459" t="str">
            <v>EQ25050300A</v>
          </cell>
          <cell r="B1459">
            <v>10.45</v>
          </cell>
          <cell r="C1459" t="str">
            <v>h</v>
          </cell>
          <cell r="D1459" t="str">
            <v>Campanula para Tubulao Pneumatico, capacidade de icamento de ate 800Kg, sem operador, com as seguintes especificacoes minimas: pressao de servico de ate 2,5Kg/cm2, inclusive guincho eletrico de icamento.  Custo horario produtivo.</v>
          </cell>
        </row>
        <row r="1460">
          <cell r="A1460" t="str">
            <v>EQ25050303A</v>
          </cell>
          <cell r="B1460">
            <v>7.9</v>
          </cell>
          <cell r="C1460" t="str">
            <v>h</v>
          </cell>
          <cell r="D1460" t="str">
            <v>Campanula para Tubulao Pneumatico, capacidade de icamento de ate 800Kg, sem operador, com as seguintes especificacoes minimas: pressao de servico de ate 2,5Kg/cm2, inclusive guincho eletrico de icamento.  Custo horario improdutivo.</v>
          </cell>
        </row>
        <row r="1461">
          <cell r="A1461" t="str">
            <v>EQ20050506A</v>
          </cell>
          <cell r="B1461">
            <v>1.35</v>
          </cell>
          <cell r="C1461" t="str">
            <v>h</v>
          </cell>
          <cell r="D1461" t="str">
            <v>Rolo Compactador Pe-de-Carneiro, rebocavel duplo, com peso liquido 2,1t sem lastro e com lastro de areia, maximo de 6t, sem operador, com as seguintes especificacoes minimas: dois tambores de 1,22m de comprimento, com patas, rebocavel.  Custo horario impr</v>
          </cell>
        </row>
        <row r="1462">
          <cell r="A1462" t="str">
            <v>EQ20050500A</v>
          </cell>
          <cell r="B1462">
            <v>2.19</v>
          </cell>
          <cell r="C1462" t="str">
            <v>h</v>
          </cell>
          <cell r="D1462" t="str">
            <v>Rolo Compactador Pe-de-Carneiro, rebocavel duplo, com peso liquido 2,1t sem lastro e com lastro de areia, maximo de 6t, sem operador, com material de manutencao, com as seguintes especificacoes minimas: dois tambores de 1,22m de comprimento, com patas, re</v>
          </cell>
        </row>
        <row r="1463">
          <cell r="A1463" t="str">
            <v>EQ60990400/</v>
          </cell>
          <cell r="B1463">
            <v>8.6199999999999992</v>
          </cell>
          <cell r="C1463" t="str">
            <v>h</v>
          </cell>
          <cell r="D1463" t="str">
            <v>Estacao total eletronica TOPCON, GTS236W ou similar, com bateria, tripe, prisma, acessorios e software de coleta de dados.</v>
          </cell>
        </row>
        <row r="1464">
          <cell r="A1464" t="str">
            <v>EQ60990450/</v>
          </cell>
          <cell r="B1464">
            <v>21.04</v>
          </cell>
          <cell r="C1464" t="str">
            <v>h</v>
          </cell>
          <cell r="D1464" t="str">
            <v>Receptor GPS TOPCON, Hiper L1 + L2 ou similar, coletor de dados, tripe, acessorios e licenca software.</v>
          </cell>
        </row>
        <row r="1465">
          <cell r="A1465" t="str">
            <v>ES45050350/</v>
          </cell>
          <cell r="B1465">
            <v>35.5</v>
          </cell>
          <cell r="C1465" t="str">
            <v>m2</v>
          </cell>
          <cell r="D1465" t="str">
            <v>Vidro fantasia tipo canelado, martelado, artico ou lixa, incolor, com espessura de 4mm.  Fornecimento e instalacao.</v>
          </cell>
        </row>
        <row r="1466">
          <cell r="A1466" t="str">
            <v>ES10100106/</v>
          </cell>
          <cell r="B1466">
            <v>283.72000000000003</v>
          </cell>
          <cell r="C1466" t="str">
            <v>un</v>
          </cell>
          <cell r="D1466" t="str">
            <v>Porta compensada, de (80 x 210 x 3)cm, folheada nas 2 faces, inclusive guarnicao, sendo a aduela de (13 x 3)cm e alizares de (5 x 2)cm.  Fornecimento e instalacao, exclusive fornecimento de ferragens.</v>
          </cell>
        </row>
        <row r="1467">
          <cell r="A1467" t="str">
            <v>ES10100450/</v>
          </cell>
          <cell r="B1467">
            <v>147.33000000000001</v>
          </cell>
          <cell r="C1467" t="str">
            <v>m2</v>
          </cell>
          <cell r="D1467" t="str">
            <v>Portinhola em chapa de madeira compensada, de 20mm, para fechamento de quadros de luz ou armarios, inclusive guarnicao, exclusive ferragens.</v>
          </cell>
        </row>
        <row r="1468">
          <cell r="A1468" t="str">
            <v>ES10350150/</v>
          </cell>
          <cell r="B1468">
            <v>742.78</v>
          </cell>
          <cell r="C1468" t="str">
            <v>un</v>
          </cell>
          <cell r="D1468" t="str">
            <v>Quadro mural de Celotex ou similar com flanelografo, medindo: (5,85x1,20)m, moldura de madeira aparelhada envernizada.  Fornecimento e instalacao.</v>
          </cell>
        </row>
        <row r="1469">
          <cell r="A1469" t="str">
            <v>ES10990100/</v>
          </cell>
          <cell r="B1469">
            <v>24.89</v>
          </cell>
          <cell r="C1469" t="str">
            <v>m</v>
          </cell>
          <cell r="D1469" t="str">
            <v>Barra em madeira macica, de (20 x 2,5)cm, aparelhada em uma face e nos topos, para protecao de paredes de salas de aula.  Fornecimento e instalacao.</v>
          </cell>
        </row>
        <row r="1470">
          <cell r="A1470" t="str">
            <v>ES10050150/</v>
          </cell>
          <cell r="B1470">
            <v>15.35</v>
          </cell>
          <cell r="C1470" t="str">
            <v>m</v>
          </cell>
          <cell r="D1470" t="str">
            <v>Marco de madeira aparelhada de (7 x 3)cm.  Fornecimento e instalacao.</v>
          </cell>
        </row>
        <row r="1471">
          <cell r="A1471" t="str">
            <v>ES10050100/</v>
          </cell>
          <cell r="B1471">
            <v>4.9400000000000004</v>
          </cell>
          <cell r="C1471" t="str">
            <v>m</v>
          </cell>
          <cell r="D1471" t="str">
            <v>Alizar de madeira aparelhada, de (5 x 2)cm.  Fornecimento e instalacao.</v>
          </cell>
        </row>
        <row r="1472">
          <cell r="A1472" t="str">
            <v>ES40050050/</v>
          </cell>
          <cell r="B1472">
            <v>86.35</v>
          </cell>
          <cell r="C1472" t="str">
            <v>un</v>
          </cell>
          <cell r="D1472" t="str">
            <v>Conjunto de ferragens, para portas de madeira, internas, constando de fornecimento sem instalacao (esta incluida no fornecimento e instalacao das esquadrias), de: fechadura referencia 1515 ST-2, acabamento cromado, macanetas referencia 435, entradas refer</v>
          </cell>
        </row>
        <row r="1473">
          <cell r="A1473" t="str">
            <v>ES40050100/</v>
          </cell>
          <cell r="B1473">
            <v>23.93</v>
          </cell>
          <cell r="C1473" t="str">
            <v>un</v>
          </cell>
          <cell r="D1473" t="str">
            <v xml:space="preserve">Conjunto de ferragens, para portas de madeira de sanitarios ou chuveiros coletivos, constando de fornecimento sem instalacao (esta incluida no fornecimento  e instalacao das esquadrias), de: 1 fecho de sobrepor livre-ocupado referencia 719 e 3 dobradicas </v>
          </cell>
        </row>
        <row r="1474">
          <cell r="A1474" t="str">
            <v>ES05150050/</v>
          </cell>
          <cell r="B1474">
            <v>470.74</v>
          </cell>
          <cell r="C1474" t="str">
            <v>m2</v>
          </cell>
          <cell r="D1474" t="str">
            <v>Portao de chapa de ferro galvanizado, com espessura de 0,5mm, com altura entre 2m e 3m e area total de 6m2 a 9m2, exclusive fechadura.</v>
          </cell>
        </row>
        <row r="1475">
          <cell r="A1475" t="str">
            <v>ES05300100/</v>
          </cell>
          <cell r="B1475">
            <v>215.28</v>
          </cell>
          <cell r="C1475" t="str">
            <v>m</v>
          </cell>
          <cell r="D1475" t="str">
            <v>Guarda-corpo de ferro, em lances de 3,36m a 3,84m e 1m de altura, com 4 montantes de barras de (2"x3/4"), chumbadas no concreto, corrimao em 2 barras superpostas de (3"x1/2") e (2"x3/8"), 21 barras verticais de (2"x1/2"), soldadas no corrimao e na barra i</v>
          </cell>
        </row>
        <row r="1476">
          <cell r="A1476" t="str">
            <v>ES40050650/</v>
          </cell>
          <cell r="B1476">
            <v>139.09</v>
          </cell>
          <cell r="C1476" t="str">
            <v>un</v>
          </cell>
          <cell r="D1476" t="str">
            <v>Ferragens para portas, 1 folha de vidro temperado de 10mm; so fornecimento, exclusive mola hidraulica de piso.</v>
          </cell>
        </row>
        <row r="1477">
          <cell r="A1477" t="str">
            <v>ES15990500/</v>
          </cell>
          <cell r="B1477">
            <v>22.39</v>
          </cell>
          <cell r="C1477" t="str">
            <v>m</v>
          </cell>
          <cell r="D1477" t="str">
            <v>Protecao de arestas de parede em cantoneira de aluminio de (1 1/2"x1/8"), fixado com parafuso de ferro cromado e buchas de plastico.  Fornecimento e instalacao.</v>
          </cell>
        </row>
        <row r="1478">
          <cell r="A1478" t="str">
            <v>ES10050056/</v>
          </cell>
          <cell r="B1478">
            <v>21.02</v>
          </cell>
          <cell r="C1478" t="str">
            <v>m</v>
          </cell>
          <cell r="D1478" t="str">
            <v>Aduela de madeira aparelhada de (14 x 3)cm, com rebaixo.  Fornecimento e instalacao.</v>
          </cell>
        </row>
        <row r="1479">
          <cell r="A1479" t="str">
            <v>ES10100312/</v>
          </cell>
          <cell r="B1479">
            <v>450.82</v>
          </cell>
          <cell r="C1479" t="str">
            <v>un</v>
          </cell>
          <cell r="D1479" t="str">
            <v>Porta compensada, de (120 x 210 x 3)cm, em 2 folhas, inclusive guarnicao, sendo a aduela de (13 x 3)cm, alizares de (5 x 2)cm.  Fornecimento e instalacao, exclusive fornecimento de ferragens.</v>
          </cell>
        </row>
        <row r="1480">
          <cell r="A1480" t="str">
            <v>ES15990050/</v>
          </cell>
          <cell r="B1480">
            <v>48.78</v>
          </cell>
          <cell r="C1480" t="str">
            <v>m2</v>
          </cell>
          <cell r="D1480" t="str">
            <v>Bate-macas de aluminio para protecao das portas, constituido em chapas de aluminio, fixada por meio de rebites.</v>
          </cell>
        </row>
        <row r="1481">
          <cell r="A1481" t="str">
            <v>ES05100050/</v>
          </cell>
          <cell r="B1481">
            <v>384.45</v>
          </cell>
          <cell r="C1481" t="str">
            <v>un</v>
          </cell>
          <cell r="D1481" t="str">
            <v>Porta corta-fogo de (90x210)cm com 4,5cm de espessura, revestida de chapa de aco, tendo marcos do mesmo material e 3 pares de dobradicas com mola, fabricacao Brasmet ou similar.  Fornecimento e instalacao.</v>
          </cell>
        </row>
        <row r="1482">
          <cell r="A1482" t="str">
            <v>ES05990500/</v>
          </cell>
          <cell r="B1482">
            <v>214.53</v>
          </cell>
          <cell r="C1482" t="str">
            <v>un</v>
          </cell>
          <cell r="D1482" t="str">
            <v>Suporte para aparelho de ar condicionado de 1 a 2HP, em cantoneira de ferro de (1/4"x1 1/8").  Fornecimento e instalacao.</v>
          </cell>
        </row>
        <row r="1483">
          <cell r="A1483" t="str">
            <v>ES05300050/</v>
          </cell>
          <cell r="B1483">
            <v>53.98</v>
          </cell>
          <cell r="C1483" t="str">
            <v>m</v>
          </cell>
          <cell r="D1483" t="str">
            <v>Corrimao de tubo de ferro galvanizado com diametro de 1 1/4", preso por chumbadores a cada metro.  Fornecimento e instalacao.</v>
          </cell>
        </row>
        <row r="1484">
          <cell r="A1484" t="str">
            <v>ES40050053/</v>
          </cell>
          <cell r="B1484">
            <v>143.44999999999999</v>
          </cell>
          <cell r="C1484" t="str">
            <v>un</v>
          </cell>
          <cell r="D1484" t="str">
            <v>Ferragens, para portas de madeira, interna, constando de fornecimento de: fechadura referencia 1515 ST-2  CR, macaneta referencia 435, rosca referencia 687-R, 2 fechos 400 de 4cm e 6 dobradicas de ferro galvanizado de (3"x2 1/2"), referencia 1410, La Font</v>
          </cell>
        </row>
        <row r="1485">
          <cell r="A1485" t="str">
            <v>ES05050106/</v>
          </cell>
          <cell r="B1485">
            <v>545.32000000000005</v>
          </cell>
          <cell r="C1485" t="str">
            <v>m2</v>
          </cell>
          <cell r="D1485" t="str">
            <v>Porta de ferro, com largura 1m, em barra de (1 1/4"x5/16"), cantoneira (1 1/2"x1/8"), 3 dobradicas (4"x3"), referencia 1244G e (3"x2 1/2"), Page ou similar.  Fornecimento e instalacao.</v>
          </cell>
        </row>
        <row r="1486">
          <cell r="A1486" t="str">
            <v>ES40150100/</v>
          </cell>
          <cell r="B1486">
            <v>65.959999999999994</v>
          </cell>
          <cell r="C1486" t="str">
            <v>un</v>
          </cell>
          <cell r="D1486" t="str">
            <v>Fornecimento, exclusive instalacao, de conjunto de ferragens para divisorias de sanitarios em marmore ou marmorite, composto por cantoneiras, porcas e parafusos de aluminio, Udinese ou similar.</v>
          </cell>
        </row>
        <row r="1487">
          <cell r="A1487" t="str">
            <v>ES05050050/</v>
          </cell>
          <cell r="B1487">
            <v>216.43</v>
          </cell>
          <cell r="C1487" t="str">
            <v>m2</v>
          </cell>
          <cell r="D1487" t="str">
            <v>Porta de enrolar em chapa raiada no 24, completa, com guias eixos e molas, com fechadura no centro e cadeado de piso, inclusive este.  Fornecimento e instalacao.</v>
          </cell>
        </row>
        <row r="1488">
          <cell r="A1488" t="str">
            <v>ES40050150/</v>
          </cell>
          <cell r="B1488">
            <v>222.93</v>
          </cell>
          <cell r="C1488" t="str">
            <v>un</v>
          </cell>
          <cell r="D1488" t="str">
            <v>Conjunto de ferragens, para portas de madeira de 2 folhas de abrir de entrada principal, constando de fornecimento sem instalacao (esta incluida no fornecimento e instalacao das esquadrias), de: fechadura referencia 330 ST-2 aco cromado, entradas referenc</v>
          </cell>
        </row>
        <row r="1489">
          <cell r="A1489" t="str">
            <v>ES40050200/</v>
          </cell>
          <cell r="B1489">
            <v>55.35</v>
          </cell>
          <cell r="C1489" t="str">
            <v>un</v>
          </cell>
          <cell r="D1489" t="str">
            <v>Conjunto de ferragens, para portas de madeira de entrada de servico, constando de fornecimento sem instalacao (esta incluida no fornecimento e instalacao das esquadrias), de: fechadura  referencia 377 acabamento cromado, com cilindro e 3 dobradicas de fer</v>
          </cell>
        </row>
        <row r="1490">
          <cell r="A1490" t="str">
            <v>ES40050250/</v>
          </cell>
          <cell r="B1490">
            <v>82.71</v>
          </cell>
          <cell r="C1490" t="str">
            <v>un</v>
          </cell>
          <cell r="D1490" t="str">
            <v>Conjunto de ferragens, Papaiz ou similar, para portas de madeira de entrada principal, constando de fornecimento sem instalacao (esta incluida no fornecimento e instalacao das esquadrias), de: fechadura referencia 142 com cilindro a cruz e 3 dobradicas cr</v>
          </cell>
        </row>
        <row r="1491">
          <cell r="A1491" t="str">
            <v>ES40050203/</v>
          </cell>
          <cell r="B1491">
            <v>93.61</v>
          </cell>
          <cell r="C1491" t="str">
            <v>un</v>
          </cell>
          <cell r="D1491" t="str">
            <v>Conjunto de ferragens, para portas de madeira internas de dependencias de servico, constando de fornecimento sem instalacao (esta incluida no fornecimento e instalacao das esquadrias), de: fechadura referencia CR1515 ST-2 acabamento cromado, entradas refe</v>
          </cell>
        </row>
        <row r="1492">
          <cell r="A1492" t="str">
            <v>ES40050153/</v>
          </cell>
          <cell r="B1492">
            <v>143.44999999999999</v>
          </cell>
          <cell r="C1492" t="str">
            <v>un</v>
          </cell>
          <cell r="D1492" t="str">
            <v>Conjunto de ferragens, para portas de madeira de 2 folhas de abrir, internas, constando de fornecimento sem instalacao (esta incluida no fornecimento e instalacao das esquadrias), de: fechadura referencia 1515 ST-2, acabamento cromado, entradas referencia</v>
          </cell>
        </row>
        <row r="1493">
          <cell r="A1493" t="str">
            <v>ES05150125/</v>
          </cell>
          <cell r="B1493">
            <v>225.11</v>
          </cell>
          <cell r="C1493" t="str">
            <v>m2</v>
          </cell>
          <cell r="D1493" t="str">
            <v>Portao de ferro, de 1 ou 2 folhas com altura de 1 a 1,50m e largura de 1 a 3m.  Formado por barras verticais de (1 1/4"x1/4") espacadas de 12,5cm, contorno e marcos em barras de (1 1/4"x3/8"), tendo ao centro uma faixa de ferro galvanizado no 16 de 20cm d</v>
          </cell>
        </row>
        <row r="1494">
          <cell r="A1494" t="str">
            <v>ES05150053/</v>
          </cell>
          <cell r="B1494">
            <v>565</v>
          </cell>
          <cell r="C1494" t="str">
            <v>m2</v>
          </cell>
          <cell r="D1494" t="str">
            <v>Portao de chapa de ferro galvanizado de no 16, com 2,5 a 3m de altura e area total de 6 a 9m2, em 2 folhas, sobre estrutura de marcos perfilados, com 5 pares de dobradica extra fortes em cada folha, exclusive fechadura.  Fornecimento.</v>
          </cell>
        </row>
        <row r="1495">
          <cell r="A1495" t="str">
            <v>ES05250150/</v>
          </cell>
          <cell r="B1495">
            <v>125.42</v>
          </cell>
          <cell r="C1495" t="str">
            <v>m2</v>
          </cell>
          <cell r="D1495" t="str">
            <v>Grade de ferro para protecao de janela ou aparelhos de ar condicionado, formado por barras quadradas de 3/8", chumbadas na alvenaria.  Fornecimento e instalacao.</v>
          </cell>
        </row>
        <row r="1496">
          <cell r="A1496" t="str">
            <v>ES05250353/</v>
          </cell>
          <cell r="B1496">
            <v>625</v>
          </cell>
          <cell r="C1496" t="str">
            <v>m</v>
          </cell>
          <cell r="D1496" t="str">
            <v>Gradil de ferro, altura de 1,20m, em barras verticais quadradas de 5/8" e espacadas de 12,5cm, centro a centro, soldadas em 2 barras, superior e inferior de postas de (3"x1/2") e (2"x3/8"); 21 de (1/2"x1/2"), soldadas no corrimao e na barra inferior, esta</v>
          </cell>
        </row>
        <row r="1497">
          <cell r="A1497" t="str">
            <v>ES05050250/</v>
          </cell>
          <cell r="B1497">
            <v>78.59</v>
          </cell>
          <cell r="C1497" t="str">
            <v>m2</v>
          </cell>
          <cell r="D1497" t="str">
            <v>Portinhola para alcapao, cisterna ou caixa d'agua elevada em chapa de ferro galvanizada no 16, medindo: (0,80x0,80)m, com guarnicao e alca para fechamento a cadeado, exclusive este.  Fornecimento e instalacao.</v>
          </cell>
        </row>
        <row r="1498">
          <cell r="A1498" t="str">
            <v>ES10250262/</v>
          </cell>
          <cell r="B1498">
            <v>12.91</v>
          </cell>
          <cell r="C1498" t="str">
            <v>m</v>
          </cell>
          <cell r="D1498" t="str">
            <v>Peca em madeira serrada, secao (7,5cm x 15cm / 3" x 6").  Fornecimento.</v>
          </cell>
        </row>
        <row r="1499">
          <cell r="A1499" t="str">
            <v>ES10250050/</v>
          </cell>
          <cell r="B1499">
            <v>8.9600000000000009</v>
          </cell>
          <cell r="C1499" t="str">
            <v>m2</v>
          </cell>
          <cell r="D1499" t="str">
            <v>Compensado - chapa de madeira compensada, de 6mm de espessura medindo: (2,20 x 1,60)m.  Fornecimento.</v>
          </cell>
        </row>
        <row r="1500">
          <cell r="A1500" t="str">
            <v>ES10250053/</v>
          </cell>
          <cell r="B1500">
            <v>11.4</v>
          </cell>
          <cell r="C1500" t="str">
            <v>m2</v>
          </cell>
          <cell r="D1500" t="str">
            <v>Compensado - chapa de madeira compensada, de 8mm de espessura, medindo: (2,20 x 1,60)m.  Fornecimento.</v>
          </cell>
        </row>
        <row r="1501">
          <cell r="A1501" t="str">
            <v>ES40050103/</v>
          </cell>
          <cell r="B1501">
            <v>22.79</v>
          </cell>
          <cell r="C1501" t="str">
            <v>un</v>
          </cell>
          <cell r="D1501" t="str">
            <v>Ferragens para portas de madeira de sanitarios ou chuveiros coletivos constando de fornecimento sem instalacao (esta incluida no fornecimento e instalacao das esquadrias).  De fecho de sobrepor livre-ocupado, 3 dobradicas de ferro galvanizado (3"x3"), sol</v>
          </cell>
        </row>
        <row r="1502">
          <cell r="A1502" t="str">
            <v>ES40050550/</v>
          </cell>
          <cell r="B1502">
            <v>81.09</v>
          </cell>
          <cell r="C1502" t="str">
            <v>un</v>
          </cell>
          <cell r="D1502" t="str">
            <v>Fechadura, para portas de madeira de banheiro referencia 7070 ST-2, cromada, macanetas referencia 435, tranqueta referencia 687-TE, rosetas referencia 687-R e entrada referencia 687-E, La Fonte ou similar.  Fornecimento da peca.</v>
          </cell>
        </row>
        <row r="1503">
          <cell r="A1503" t="str">
            <v>ES40050500/</v>
          </cell>
          <cell r="B1503">
            <v>268.27</v>
          </cell>
          <cell r="C1503" t="str">
            <v>un</v>
          </cell>
          <cell r="D1503" t="str">
            <v>Fechadura, para portas de madeira de entrada principal referencia 330 ST-2, cromada, macanetas referencia 204 e espelho referencia 134, La Fonte ou similar.  Fornecimento da peca.</v>
          </cell>
        </row>
        <row r="1504">
          <cell r="A1504" t="str">
            <v>ES10250068/</v>
          </cell>
          <cell r="B1504">
            <v>24.8</v>
          </cell>
          <cell r="C1504" t="str">
            <v>m2</v>
          </cell>
          <cell r="D1504" t="str">
            <v>Compensado - chapa de madeira compensada, de 20mm de espessura, medindo: (2,20 x 1,60m).  Fornecimento.</v>
          </cell>
        </row>
        <row r="1505">
          <cell r="A1505" t="str">
            <v>ES10250071/</v>
          </cell>
          <cell r="B1505">
            <v>32.19</v>
          </cell>
          <cell r="C1505" t="str">
            <v>m2</v>
          </cell>
          <cell r="D1505" t="str">
            <v>Compensado - chapa de madeira compensada, de 25mm de espessura, medindo: (2,20 x 1,60)m.  Fornecimento.</v>
          </cell>
        </row>
        <row r="1506">
          <cell r="A1506" t="str">
            <v>ES10250100/</v>
          </cell>
          <cell r="B1506">
            <v>14.65</v>
          </cell>
          <cell r="C1506" t="str">
            <v>m2</v>
          </cell>
          <cell r="D1506" t="str">
            <v>Compensado naval de 10mm (chapa de 2,20x1,10)m.  Fornecimento.</v>
          </cell>
        </row>
        <row r="1507">
          <cell r="A1507" t="str">
            <v>ES10250106/</v>
          </cell>
          <cell r="B1507">
            <v>19.66</v>
          </cell>
          <cell r="C1507" t="str">
            <v>m2</v>
          </cell>
          <cell r="D1507" t="str">
            <v>Compensado naval de 14mm (chapa de 2,20x1,10)m.  Fornecimento.</v>
          </cell>
        </row>
        <row r="1508">
          <cell r="A1508" t="str">
            <v>ES10250315/</v>
          </cell>
          <cell r="B1508">
            <v>13.3</v>
          </cell>
          <cell r="C1508" t="str">
            <v>m</v>
          </cell>
          <cell r="D1508" t="str">
            <v>Peca de madeira serrada, de (7,5 x 15)cm.  Fornecimento.</v>
          </cell>
        </row>
        <row r="1509">
          <cell r="A1509" t="str">
            <v>ES10250256/</v>
          </cell>
          <cell r="B1509">
            <v>2.2200000000000002</v>
          </cell>
          <cell r="C1509" t="str">
            <v>m</v>
          </cell>
          <cell r="D1509" t="str">
            <v>Peca em madeira serrada, de (7,5cm x 7,5cm / 3" x 3").  Fornecimento.</v>
          </cell>
        </row>
        <row r="1510">
          <cell r="A1510" t="str">
            <v>ES10250259/</v>
          </cell>
          <cell r="B1510">
            <v>13.53</v>
          </cell>
          <cell r="C1510" t="str">
            <v>m</v>
          </cell>
          <cell r="D1510" t="str">
            <v>Peca em madeira serrada, de (7,5cm x 11,25cm / 3" x 4 1/2").  Fornecimento.</v>
          </cell>
        </row>
        <row r="1511">
          <cell r="A1511" t="str">
            <v>ES10100359/</v>
          </cell>
          <cell r="B1511">
            <v>294.58</v>
          </cell>
          <cell r="C1511" t="str">
            <v>un</v>
          </cell>
          <cell r="D1511" t="str">
            <v>Porta de correr compensada, de 2 folhas de (80 x 210 x 3)cm, sem marco, pendurada em roldanas, correndo dentro de trilho de aco, guarda por canaleta embutida no piso, com marco de (7 x 3)cm.  Fornecimento e instalacao, exclusive fornecimento de ferragens,</v>
          </cell>
        </row>
        <row r="1512">
          <cell r="A1512" t="str">
            <v>ES10100403/</v>
          </cell>
          <cell r="B1512">
            <v>153.80000000000001</v>
          </cell>
          <cell r="C1512" t="str">
            <v>un</v>
          </cell>
          <cell r="D1512" t="str">
            <v>Porta de servico, de (70x210)cm, com almofada na parte inferior e acima, veneziana e caixilho para vidro com postigo.  Fornecimento e instalacao, exclusive fornecimento de ferragens, marcos e alizares.</v>
          </cell>
        </row>
        <row r="1513">
          <cell r="A1513" t="str">
            <v>ES10100409/</v>
          </cell>
          <cell r="B1513">
            <v>153.12</v>
          </cell>
          <cell r="C1513" t="str">
            <v>un</v>
          </cell>
          <cell r="D1513" t="str">
            <v>Porta de servico, de (80x210x3)cm, com almofada na parte inferior e acima, veneziana e caixilho para vidro com postigo.  Fornecimento e instalacao, exclusive fornecimento de ferragens, marcos e alizares.</v>
          </cell>
        </row>
        <row r="1514">
          <cell r="A1514" t="str">
            <v>ES10150456/</v>
          </cell>
          <cell r="B1514">
            <v>254.44</v>
          </cell>
          <cell r="C1514" t="str">
            <v>un</v>
          </cell>
          <cell r="D1514" t="str">
            <v>Porta com painel de veneziana, de (70x210)cm.  Fornecimento e instalacao, exclusive fornecimento de ferragens, aduela e alizares.</v>
          </cell>
        </row>
        <row r="1515">
          <cell r="A1515" t="str">
            <v>ES99990200/</v>
          </cell>
          <cell r="B1515">
            <v>11.99</v>
          </cell>
          <cell r="C1515" t="str">
            <v>un</v>
          </cell>
          <cell r="D1515" t="str">
            <v>Colocacao de carranca, fixada na parte externa de janelas de abrir, exclusive o fornecimento da peca.</v>
          </cell>
        </row>
        <row r="1516">
          <cell r="A1516" t="str">
            <v>ES10100362/</v>
          </cell>
          <cell r="B1516">
            <v>223.56</v>
          </cell>
          <cell r="C1516" t="str">
            <v>un</v>
          </cell>
          <cell r="D1516" t="str">
            <v>Porta de correr compensada, de (80 x 210 x 3)cm, pendurada em roldanas, correndo dentro do trilho oco, guiada por canaleta embutida no piso com marco de (7 x 3)cm.  Fornecimento e instalacao, exclusive fornecimento de ferragens, do trilho e das roldanas.</v>
          </cell>
        </row>
        <row r="1517">
          <cell r="A1517" t="str">
            <v>ES10100053/</v>
          </cell>
          <cell r="B1517">
            <v>136.27000000000001</v>
          </cell>
          <cell r="C1517" t="str">
            <v>un</v>
          </cell>
          <cell r="D1517" t="str">
            <v>Porta compensada, de (60x210x3)cm, folheada nas duas faces.  Fornecimento e instalacao exclusive fornecimento de ferragems, aduela e alizares.</v>
          </cell>
        </row>
        <row r="1518">
          <cell r="A1518" t="str">
            <v>ES10100056/</v>
          </cell>
          <cell r="B1518">
            <v>142.5</v>
          </cell>
          <cell r="C1518" t="str">
            <v>un</v>
          </cell>
          <cell r="D1518" t="str">
            <v>Porta compensada, de (70x210)cm, folheada nas 2 faces.  Fornecimento e instalacao exclusive fornecimento de ferragens, aduela e alizares.</v>
          </cell>
        </row>
        <row r="1519">
          <cell r="A1519" t="str">
            <v>ES10250062/</v>
          </cell>
          <cell r="B1519">
            <v>18.11</v>
          </cell>
          <cell r="C1519" t="str">
            <v>m2</v>
          </cell>
          <cell r="D1519" t="str">
            <v>Compensado - chapa de madeira compensada, de 15mm de espessra, medindo: (2,20 x 1,60)m.  Fornecimento.</v>
          </cell>
        </row>
        <row r="1520">
          <cell r="A1520" t="str">
            <v>ES99990206/</v>
          </cell>
          <cell r="B1520">
            <v>23.98</v>
          </cell>
          <cell r="C1520" t="str">
            <v>un</v>
          </cell>
          <cell r="D1520" t="str">
            <v>Colocacao de cremone, em madeira com vara de ferro de 1,50m, exclusive o fornecimento.</v>
          </cell>
        </row>
        <row r="1521">
          <cell r="A1521" t="str">
            <v>ES40050300/</v>
          </cell>
          <cell r="B1521">
            <v>45.26</v>
          </cell>
          <cell r="C1521" t="str">
            <v>un</v>
          </cell>
          <cell r="D1521" t="str">
            <v>Conjunto de ferragens, para portas de madeira, internas de banheiro de servico, constando de fornecimento sem instalacao (esta incluida no fornecimento e instalacao das esquadrias) de fechaduras, acabamento cromado, tanqueta, entrada e 3 dobradicas de fer</v>
          </cell>
        </row>
        <row r="1522">
          <cell r="A1522" t="str">
            <v>ES10200153/</v>
          </cell>
          <cell r="B1522">
            <v>444.53</v>
          </cell>
          <cell r="C1522" t="str">
            <v>un</v>
          </cell>
          <cell r="D1522" t="str">
            <v>Janela de correr em madeira, medindo: (150 x 150 x 3,5)cm, com 2 folhas, para vidro, com bandeira em caixilho de vidro, inclusive guarnicao, sendo a aduela de (13 x 3)cm, e alizares de (5 x 2)cm.  Fornecimento e colocao, exclusive fornecimento de ferragen</v>
          </cell>
        </row>
        <row r="1523">
          <cell r="A1523" t="str">
            <v>ES10150503/</v>
          </cell>
          <cell r="B1523">
            <v>385.29</v>
          </cell>
          <cell r="C1523" t="str">
            <v>un</v>
          </cell>
          <cell r="D1523" t="str">
            <v>Porta com painel de veneziana, de (70 x 210 x 3)cm, inclusive guarnicao, sendo a aduela de (13 x 3)cm e alizares de (5 x 2)cm.  Fornecimento e instalacao, exclusive fornecimento de ferragens.</v>
          </cell>
        </row>
        <row r="1524">
          <cell r="A1524" t="str">
            <v>ES10200303/</v>
          </cell>
          <cell r="B1524">
            <v>594.58000000000004</v>
          </cell>
          <cell r="C1524" t="str">
            <v>un</v>
          </cell>
          <cell r="D1524" t="str">
            <v>Janela veneziana em madeira, medindo: (120 x 150 x 3)cm, tipo VVP, vidro e postigo em 2 folhas, inclusive guarnicao com marco de (7 x 3)cm e alizar (5 x 2)cm.  Exclusive fornecimento de ferragem.  Fornecimento e instalacao.</v>
          </cell>
        </row>
        <row r="1525">
          <cell r="A1525" t="str">
            <v>ES10200250/</v>
          </cell>
          <cell r="B1525">
            <v>1061.57</v>
          </cell>
          <cell r="C1525" t="str">
            <v>un</v>
          </cell>
          <cell r="D1525" t="str">
            <v>Janela guilhotina em madeira, medindo: (150 x 150 x 3)cm, com 2 folhas, inclusive guarnicao com marco duplo, em caixilho para vidro, presos em borboletas.  Fornecimento e instalacao, exclusive fornecimento de ferragem.</v>
          </cell>
        </row>
        <row r="1526">
          <cell r="A1526" t="str">
            <v>ES10100256/</v>
          </cell>
          <cell r="B1526">
            <v>123.04</v>
          </cell>
          <cell r="C1526" t="str">
            <v>un</v>
          </cell>
          <cell r="D1526" t="str">
            <v>Porta lisa de fibra de madeira prensada tipo Duradoor ou similar, de (80x210)cm, para acabamento.  Fornecimento e instalacao, exclusive fornecimento de ferragens, aduela e alizares.</v>
          </cell>
        </row>
        <row r="1527">
          <cell r="A1527" t="str">
            <v>ES10100253/</v>
          </cell>
          <cell r="B1527">
            <v>131.55000000000001</v>
          </cell>
          <cell r="C1527" t="str">
            <v>un</v>
          </cell>
          <cell r="D1527" t="str">
            <v>Porta lisa de fibra de madeira prensada tipo Duradoor ou similar, de (70x210)cm para acabamento.  Fornecimento e instalacao, exclusive fornecimento de ferragens, aduela e alizares.</v>
          </cell>
        </row>
        <row r="1528">
          <cell r="A1528" t="str">
            <v>ES40050450/</v>
          </cell>
          <cell r="B1528">
            <v>45.26</v>
          </cell>
          <cell r="C1528" t="str">
            <v>un</v>
          </cell>
          <cell r="D1528" t="str">
            <v>Conjunto de ferragens para portas de correr de armarios em banca, constando de 2m em trilho de aluminio (1/4"x1/4"), 4 rodizios de latao e 2 conchas da La Fonte ou similar.</v>
          </cell>
        </row>
        <row r="1529">
          <cell r="A1529" t="str">
            <v>ES10200100/</v>
          </cell>
          <cell r="B1529">
            <v>472.27</v>
          </cell>
          <cell r="C1529" t="str">
            <v>un</v>
          </cell>
          <cell r="D1529" t="str">
            <v>Janela de correr em madeira medindo: (110 x 140)cm, com 2 folhas, inclusive guarnicao.  Fornecimento e instalacao, exclusive fornecimento de ferragens.</v>
          </cell>
        </row>
        <row r="1530">
          <cell r="A1530" t="str">
            <v>ES10200203/</v>
          </cell>
          <cell r="B1530">
            <v>1364.49</v>
          </cell>
          <cell r="C1530" t="str">
            <v>un</v>
          </cell>
          <cell r="D1530" t="str">
            <v>Janela de correr em madeira, medindo: (210 x 140)cm, com 4 folhas, inclusive guarnicao.  Fornecimento e instalacao, exclusive fornecimento de ferragens.</v>
          </cell>
        </row>
        <row r="1531">
          <cell r="A1531" t="str">
            <v>ES10050050/</v>
          </cell>
          <cell r="B1531">
            <v>19.309999999999999</v>
          </cell>
          <cell r="C1531" t="str">
            <v>m</v>
          </cell>
          <cell r="D1531" t="str">
            <v>Aduela de madeira aparelhada de (13 x 3)cm, com rebaixo.  Fornecimento e instalacao.</v>
          </cell>
        </row>
        <row r="1532">
          <cell r="A1532" t="str">
            <v>ES10100065/</v>
          </cell>
          <cell r="B1532">
            <v>162.93</v>
          </cell>
          <cell r="C1532" t="str">
            <v>un</v>
          </cell>
          <cell r="D1532" t="str">
            <v>Porta compensada, de (100x210)cm, folheada nas 2 faces.  Fornecimento e instalacao, exclusive fornecimento de ferragens, aduela e alizares.</v>
          </cell>
        </row>
        <row r="1533">
          <cell r="A1533" t="str">
            <v>ES10100315/</v>
          </cell>
          <cell r="B1533">
            <v>457.72</v>
          </cell>
          <cell r="C1533" t="str">
            <v>un</v>
          </cell>
          <cell r="D1533" t="str">
            <v>Porta compensada, de (140 x 210 x 3)cm, em 2 folhas, inclusive guarnicao, sendo a  aduela (13 x 3)cm e alizares de  (5 x 2)cm.  Fornecimento e instalacao, exclusive fornecimento de ferragens.</v>
          </cell>
        </row>
        <row r="1534">
          <cell r="A1534" t="str">
            <v>ES40050700/</v>
          </cell>
          <cell r="B1534">
            <v>47.78</v>
          </cell>
          <cell r="C1534" t="str">
            <v>un</v>
          </cell>
          <cell r="D1534" t="str">
            <v>Ferragens para portas de madeira de armario, constando de fornecimento sem instalacao (esta incluida no fornecimento e instalacao das esquadrias) de fechadura La Fonte ou similar, acabamento cromado e dobradica de latao cromado de (2 1/2x13/80) de Page ou</v>
          </cell>
        </row>
        <row r="1535">
          <cell r="A1535" t="str">
            <v>ES40150053/</v>
          </cell>
          <cell r="B1535">
            <v>214.96</v>
          </cell>
          <cell r="C1535" t="str">
            <v>un</v>
          </cell>
          <cell r="D1535" t="str">
            <v>Conjunto de ferragens, para portas de divisorias tipo Eucatex, Duratex ou similar, 2 folhas, constando de fornecimento sem instalacao (esta incluida no fornecimento e instalacao das divisorias) de fechadura, acabamento cromado de cilindro, 2 fechos de emb</v>
          </cell>
        </row>
        <row r="1536">
          <cell r="A1536" t="str">
            <v>ES40050256/</v>
          </cell>
          <cell r="B1536">
            <v>22.62</v>
          </cell>
          <cell r="C1536" t="str">
            <v>un</v>
          </cell>
          <cell r="D1536" t="str">
            <v>Conjunto de ferragens Haga ou similar, para portas de madeira de entrada de barracao de obra ou casa tipo popular, constando de fornecimento sem instalacao (esta incluida no fornecimento e instalacao das esquadrias) de fechadura, caixao de sobrepor e 3 do</v>
          </cell>
        </row>
        <row r="1537">
          <cell r="A1537" t="str">
            <v>ES40150050/</v>
          </cell>
          <cell r="B1537">
            <v>81.44</v>
          </cell>
          <cell r="C1537" t="str">
            <v>un</v>
          </cell>
          <cell r="D1537" t="str">
            <v>Conjunto de ferragens, para portas de divisorias tipo Eucatex, Duratex ou similar, constando de fornecimento sem instalacao (esta incluida no fornecimento e instalacao das divisorias) de fechadura, acabamento cromado de cilindro e 3 dobradicas de latao cr</v>
          </cell>
        </row>
        <row r="1538">
          <cell r="A1538" t="str">
            <v>ES40050353/</v>
          </cell>
          <cell r="B1538">
            <v>304.99</v>
          </cell>
          <cell r="C1538" t="str">
            <v>un</v>
          </cell>
          <cell r="D1538" t="str">
            <v>Conjunto de ferragens, para jogo 2 portas de correr, constando de fornecimento sem instalacao (esta incluida no fornecimento e instalacao das esquadrias) de fechadura, acabamento cromado, 4m de trilhos, 4 roldanas, 4 guias de latao de 3/4", 4m de caneleta</v>
          </cell>
        </row>
        <row r="1539">
          <cell r="A1539" t="str">
            <v>ES40050350/</v>
          </cell>
          <cell r="B1539">
            <v>163.44999999999999</v>
          </cell>
          <cell r="C1539" t="str">
            <v>un</v>
          </cell>
          <cell r="D1539" t="str">
            <v>Conjunto de ferragens, para portas de madeira de correr, constando de fornecimento sem instalacao (esta incluida no fornecimento e instalacao das esquadrias), de fechadura, acabamento cromado, 2m de trilhos, 2 roldanas, 2 guias de latao,  2m de caneleta d</v>
          </cell>
        </row>
        <row r="1540">
          <cell r="A1540" t="str">
            <v>ES40050400/</v>
          </cell>
          <cell r="B1540">
            <v>441.19</v>
          </cell>
          <cell r="C1540" t="str">
            <v>un</v>
          </cell>
          <cell r="D1540"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row>
        <row r="1541">
          <cell r="A1541" t="str">
            <v>ES35050450/</v>
          </cell>
          <cell r="B1541">
            <v>331.07</v>
          </cell>
          <cell r="C1541" t="str">
            <v>un</v>
          </cell>
          <cell r="D1541" t="str">
            <v>Veneziana para exaustor de fabricacao da Fundicao Aurea ou similar.  Fornecimento e instalacao.</v>
          </cell>
        </row>
        <row r="1542">
          <cell r="A1542" t="str">
            <v>ES35050100/</v>
          </cell>
          <cell r="B1542">
            <v>140.82</v>
          </cell>
          <cell r="C1542" t="str">
            <v>mod</v>
          </cell>
          <cell r="D1542" t="str">
            <v>Defensorio, executado com barras chatas de aco de (2"x1/2") e (1"x1/8"), chumbadas em muro de pedra, modulos de 2m, conforme projeto FPJ.  Fornecimento e instalacao, inclusive pintura.</v>
          </cell>
        </row>
        <row r="1543">
          <cell r="A1543" t="str">
            <v>ES05150156/</v>
          </cell>
          <cell r="B1543">
            <v>1026.77</v>
          </cell>
          <cell r="C1543" t="str">
            <v>un</v>
          </cell>
          <cell r="D1543" t="str">
            <v>Portao de ferro, em 2 folhas, medindo: (2,27x2,20)m, barras verticais, em aco com diametro de 3/4", espacamento entre eixos de 0,12m, contorno em barras de aco com diametro de (2"x1/2"), inclusive ferragens.  Fornecimento e instalacao, inclusive pintura.</v>
          </cell>
        </row>
        <row r="1544">
          <cell r="A1544" t="str">
            <v>ES05150159/</v>
          </cell>
          <cell r="B1544">
            <v>1351.49</v>
          </cell>
          <cell r="C1544" t="str">
            <v>un</v>
          </cell>
          <cell r="D1544" t="str">
            <v>Portao de ferro, medindo: (2x2,90)m, sendo 1m fixo e 1m movel, em barras verticais de ferro com diametro de 3/4", com espacamento entre eixos de 0,12m, contorno em barras de (2"x1/2"), inclusive ferragens.  Fornecimento e instalacao, inclusive pintura.</v>
          </cell>
        </row>
        <row r="1545">
          <cell r="A1545" t="str">
            <v>ES20100050/</v>
          </cell>
          <cell r="B1545">
            <v>56.39</v>
          </cell>
          <cell r="C1545" t="str">
            <v>un</v>
          </cell>
          <cell r="D1545" t="str">
            <v>Janela basculante de aco laminado a frio com adicao de cobre, de 1 secao com 1 bascula, medindo: (0,40x0,60)m, pre-pintada, completa, com 2 quadros fixos, sendo 1 superior e 1 inferior.  Fixacao de vidros, exclusive estes, mediante massa.   Fornecimento e</v>
          </cell>
        </row>
        <row r="1546">
          <cell r="A1546" t="str">
            <v>ES20100053/</v>
          </cell>
          <cell r="B1546">
            <v>76.12</v>
          </cell>
          <cell r="C1546" t="str">
            <v>un</v>
          </cell>
          <cell r="D1546" t="str">
            <v xml:space="preserve">Janela basculante de aco laminado a frio com adicao de cobre, de 1 secao com 2 basculas, medindo: (0,60x0,60)m, pre-pintada, completa, com 2 quadros fixos, sendo 1 superior e 1 inferior.  Fixacao de vidros, exclusive estes, mediante massa.   Fornecimento </v>
          </cell>
        </row>
        <row r="1547">
          <cell r="A1547" t="str">
            <v>ES20100056/</v>
          </cell>
          <cell r="B1547">
            <v>86.2</v>
          </cell>
          <cell r="C1547" t="str">
            <v>un</v>
          </cell>
          <cell r="D1547" t="str">
            <v>Janela basculante de aco laminado a frio com adicao de cobre, de 1 secao com 2 basculas, medindo: (0,60x0,80)m, pre-pintada, completa, com 2 quadros fixos, sendo 2 partes laterais fixas sem divisoes, sendo 1 superior e 1 inferior.  Fixacao de vidros, excl</v>
          </cell>
        </row>
        <row r="1548">
          <cell r="A1548" t="str">
            <v>ES20100059/</v>
          </cell>
          <cell r="B1548">
            <v>96.55</v>
          </cell>
          <cell r="C1548" t="str">
            <v>un</v>
          </cell>
          <cell r="D1548" t="str">
            <v>Janela basculante de aco laminado a frio com adicao de cobre, de 1 secao com 2 basculas, medindo: (0,60x1,00)m, pre-pintada, completa, com 2 quadros fixos, sendo 2 partes laterais fixas sem divisoes, sendo 1 superior e 1 inferior.  Fixacao de vidros, excl</v>
          </cell>
        </row>
        <row r="1549">
          <cell r="A1549" t="str">
            <v>ES20100062/</v>
          </cell>
          <cell r="B1549">
            <v>110.4</v>
          </cell>
          <cell r="C1549" t="str">
            <v>un</v>
          </cell>
          <cell r="D1549" t="str">
            <v>Janela basculante de aco laminado a frio com adicao de cobre, de 1 secao com 2 basculas, medindo: (0,60x1,20)m, pre-pintada, completa, com 2 quadros fixos, sendo 2 partes laterais fixas sem divisoes, sendo 1 superior e 1 inferior.  Fixacao de vidros, excl</v>
          </cell>
        </row>
        <row r="1550">
          <cell r="A1550" t="str">
            <v>ES20100065/</v>
          </cell>
          <cell r="B1550">
            <v>129.63999999999999</v>
          </cell>
          <cell r="C1550" t="str">
            <v>un</v>
          </cell>
          <cell r="D1550" t="str">
            <v>Janela basculante de aco laminado a frio com adicao de cobre, de 1 secao com 2 basculas, medindo: (0,60x1,50)m, pre-pintada, completa, com 2 quadros fixos, sendo 2 partes laterais fixas sem divisoes, sendo 1 superior e 1 inferior.  Fixacao de vidros, excl</v>
          </cell>
        </row>
        <row r="1551">
          <cell r="A1551" t="str">
            <v>ES20100100/</v>
          </cell>
          <cell r="B1551">
            <v>92.46</v>
          </cell>
          <cell r="C1551" t="str">
            <v>un</v>
          </cell>
          <cell r="D1551" t="str">
            <v>Janela basculante de aco laminado a frio com adicao de cobre, de 1 secao com 3 basculas, medindo: (0,80x0,60)m, pre-pintada, completa, com 2 quadros fixos, sendo 2 partes laterais fixas com divisoes, sendo 1 superior e 1 inferior.  Fixacao de vidros, excl</v>
          </cell>
        </row>
        <row r="1552">
          <cell r="A1552" t="str">
            <v>ES20100103/</v>
          </cell>
          <cell r="B1552">
            <v>107.71</v>
          </cell>
          <cell r="C1552" t="str">
            <v>un</v>
          </cell>
          <cell r="D1552" t="str">
            <v>Janela basculante de aco laminado a frio com adicao de cobre, de 1 secao com 3 basculas, medindo: (0,80x0,80)m, pre-pintada, completa, com 2 quadros fixos, sendo 2 partes laterais fixas com divisoes, sendo 1 superior e 1 inferior.  Fixacao de vidros, excl</v>
          </cell>
        </row>
        <row r="1553">
          <cell r="A1553" t="str">
            <v>ES20100106/</v>
          </cell>
          <cell r="B1553">
            <v>120.55</v>
          </cell>
          <cell r="C1553" t="str">
            <v>un</v>
          </cell>
          <cell r="D1553" t="str">
            <v>Janela basculante de aco laminado a frio com adicao de cobre, de 1 secao com 3 basculas, medindo: (0,80x1,00)m, pre-pintada, completa, com 2 quadros fixos, sendo 2 partes laterais fixas com divisoes, sendo 1 superior e 1 inferior.  Fixacao de vidros, excl</v>
          </cell>
        </row>
        <row r="1554">
          <cell r="A1554" t="str">
            <v>ES20100109/</v>
          </cell>
          <cell r="B1554">
            <v>139.13999999999999</v>
          </cell>
          <cell r="C1554" t="str">
            <v>un</v>
          </cell>
          <cell r="D1554" t="str">
            <v>Janela basculante de aco laminado a frio com adicao de cobre, de 1 secao com 3 basculas, medindo: (0,80x1,20)m, pre-pintada, completa, com 2 quadros fixos, sendo 2 partes laterais fixas com divisoes, sendo 1 superior e 1 inferior.  Fixacao de vidros, excl</v>
          </cell>
        </row>
        <row r="1555">
          <cell r="A1555" t="str">
            <v>ES20100150/</v>
          </cell>
          <cell r="B1555">
            <v>120.64</v>
          </cell>
          <cell r="C1555" t="str">
            <v>un</v>
          </cell>
          <cell r="D1555" t="str">
            <v>Janela basculante de aco laminado a frio com adicao de cobre, de 1 secao com 4 basculas, medindo: (1,00x0,80)m, pre-pintada, completa, com 2 quadros fixos, sendo 2 partes laterais fixas com divisoes, sendo 1 superior e 1 inferior.  Fixacao de vidros, excl</v>
          </cell>
        </row>
        <row r="1556">
          <cell r="A1556" t="str">
            <v>ES20100153/</v>
          </cell>
          <cell r="B1556">
            <v>140.53</v>
          </cell>
          <cell r="C1556" t="str">
            <v>un</v>
          </cell>
          <cell r="D1556" t="str">
            <v>Janela basculante de aco laminado a frio com adicao de cobre, de 1 secao com 4 basculas, medindo: (1,00x1,00)m, pre-pintada, completa, com 2 quadros fixos, sendo 2 partes laterais fixas com divisoes, sendo 1 superior e 1 inferior.  Fixacao de vidros, excl</v>
          </cell>
        </row>
        <row r="1557">
          <cell r="A1557" t="str">
            <v>ES20100156/</v>
          </cell>
          <cell r="B1557">
            <v>165.09</v>
          </cell>
          <cell r="C1557" t="str">
            <v>un</v>
          </cell>
          <cell r="D1557" t="str">
            <v>Janela basculante de aco laminado a frio com adicao de cobre, de 1 secao com 4 basculas, medindo: (1,00x1,20)m, pre-pintada, completa, com 2 quadros fixos, sendo 2 partes laterais fixas com divisoes, sendo 1 superior e 1 inferior.  Fixacao de vidros, excl</v>
          </cell>
        </row>
        <row r="1558">
          <cell r="A1558" t="str">
            <v>ES20100159/</v>
          </cell>
          <cell r="B1558">
            <v>184.98</v>
          </cell>
          <cell r="C1558" t="str">
            <v>un</v>
          </cell>
          <cell r="D1558" t="str">
            <v>Janela basculante de aco laminado a frio com adicao de cobre, de 1 secao com 4 basculas, medindo: (1,00x1,50)m, pre-pintada, completa, com 2 quadros fixos, sendo 2 partes laterais fixas com divisoes, sendo 1 superior e 1 inferior.  Fixacao de vidros, excl</v>
          </cell>
        </row>
        <row r="1559">
          <cell r="A1559" t="str">
            <v>ES20100200/</v>
          </cell>
          <cell r="B1559">
            <v>168.93</v>
          </cell>
          <cell r="C1559" t="str">
            <v>un</v>
          </cell>
          <cell r="D1559" t="str">
            <v>Janela basculante de aco laminado a frio com adicao de cobre, de 1 secao com 5 basculas, medindo: (1,20x1,00)m, pre-pintada, completa, com 2 quadros fixos, sendo 2 partes laterais fixas com divisoes, sendo 1 superior e 1 inferior.  Fixacao de vidros, excl</v>
          </cell>
        </row>
        <row r="1560">
          <cell r="A1560" t="str">
            <v>ES20100203/</v>
          </cell>
          <cell r="B1560">
            <v>192.86</v>
          </cell>
          <cell r="C1560" t="str">
            <v>un</v>
          </cell>
          <cell r="D1560" t="str">
            <v>Janela basculante de aco laminado a frio com adicao de cobre, de 1 secao com 5 basculas, medindo: (1,20x1,20)m, pre-pintada, completa, com 2 quadros fixos, sendo 2 partes laterais fixas com divisoes, sendo 1 superior e 1 inferior.  Fixacao de vidros, excl</v>
          </cell>
        </row>
        <row r="1561">
          <cell r="A1561" t="str">
            <v>ES20100206/</v>
          </cell>
          <cell r="B1561">
            <v>212.43</v>
          </cell>
          <cell r="C1561" t="str">
            <v>un</v>
          </cell>
          <cell r="D1561" t="str">
            <v>Janela basculante de aco laminado a frio com adicao de cobre, de 1 secao com 5 basculas, medindo: (1,20x1,50)m, pre-pintada, completa, com 2 quadros fixos, sendo 2 partes laterais fixas com divisoes, sendo 1 superior e 1 inferior.  Fixacao de vidros, excl</v>
          </cell>
        </row>
        <row r="1562">
          <cell r="A1562" t="str">
            <v>ES20100209/</v>
          </cell>
          <cell r="B1562">
            <v>226.16</v>
          </cell>
          <cell r="C1562" t="str">
            <v>un</v>
          </cell>
          <cell r="D1562" t="str">
            <v xml:space="preserve">Janela de correr de aco laminado a frio com adicao de cobre, com bandeira basculante, medindo: (1,20x1,20)m,  pre-pintada, completa, sem divisoes, com 4 folhas: sendo 2 folhas laterais fixas, 2 folhas centrais de correr para receberem vidros.  Fixacao de </v>
          </cell>
        </row>
        <row r="1563">
          <cell r="A1563" t="str">
            <v>ES20100212/</v>
          </cell>
          <cell r="B1563">
            <v>294.58999999999997</v>
          </cell>
          <cell r="C1563" t="str">
            <v>un</v>
          </cell>
          <cell r="D1563" t="str">
            <v xml:space="preserve">Janela de correr de aco laminado a frio com adicao de cobre, com bandeira basculante, medindo: (1,20x1,50)m,  pre-pintada, completa, sem divisoes, com 4 folhas: sendo 2 folhas laterais fixas, 2 folhas centrais de correr para receberem vidros.  Fixacao de </v>
          </cell>
        </row>
        <row r="1564">
          <cell r="A1564" t="str">
            <v>ES20100215/</v>
          </cell>
          <cell r="B1564">
            <v>283.60000000000002</v>
          </cell>
          <cell r="C1564" t="str">
            <v>un</v>
          </cell>
          <cell r="D1564" t="str">
            <v xml:space="preserve">Janela de correr de aco laminado a frio com adicao de cobre, com bandeira basculante, medindo: (1,20x2,00)m,  pre-pintada, completa, sem divisoes, com 4 folhas: sendo 2 folhas laterais fixas, 2 folhas centrais de correr para receberem vidros.  Fixacao de </v>
          </cell>
        </row>
        <row r="1565">
          <cell r="A1565" t="str">
            <v>ES10150553/</v>
          </cell>
          <cell r="B1565">
            <v>393.35</v>
          </cell>
          <cell r="C1565" t="str">
            <v>un</v>
          </cell>
          <cell r="D1565" t="str">
            <v>Porta com painel de veneziana, de (70 x 210 x 3)cm, inclusive guarnicao, sendo a aduela de (14 x 3)cm e alizares de (5 x 2)cm.  Fornecimento e instalacao, exclusive fornecimento de ferragens.</v>
          </cell>
        </row>
        <row r="1566">
          <cell r="A1566" t="str">
            <v>ES40050303/</v>
          </cell>
          <cell r="B1566">
            <v>86.35</v>
          </cell>
          <cell r="C1566" t="str">
            <v>un</v>
          </cell>
          <cell r="D1566" t="str">
            <v>Conjunto de ferragens, para portas de madeira de banheiro, constando de fornecimento sem instalacao (esta incluida no fornecimento e instalacao das esquadrias), de: fechadura referencia 7070-ST-2 acabamento cromado,  macanetas referencia 435, tranqueta re</v>
          </cell>
        </row>
        <row r="1567">
          <cell r="A1567" t="str">
            <v>ES99990950/</v>
          </cell>
          <cell r="B1567">
            <v>2.39</v>
          </cell>
          <cell r="C1567" t="str">
            <v>un</v>
          </cell>
          <cell r="D1567" t="str">
            <v>Targete em ferro cromado, de fio redondo de 2", referencia CR-1 FR, La Fonte ou similar.  Fornecimento da peca.</v>
          </cell>
        </row>
        <row r="1568">
          <cell r="A1568" t="str">
            <v>ES10200150/</v>
          </cell>
          <cell r="B1568">
            <v>445.01</v>
          </cell>
          <cell r="C1568" t="str">
            <v>un</v>
          </cell>
          <cell r="D1568" t="str">
            <v>Janela de correr em madeira, medindo: (150 x 150 x 3,5)cm, com 2 folhas, para vidro, com bandeira em caixilho de vidro, inclusive guarnicao.  Fornecimento e instalacao, exclusive fornecimento de ferragens.</v>
          </cell>
        </row>
        <row r="1569">
          <cell r="A1569" t="str">
            <v>ES40050056/</v>
          </cell>
          <cell r="B1569">
            <v>31.57</v>
          </cell>
          <cell r="C1569" t="str">
            <v>un</v>
          </cell>
          <cell r="D1569" t="str">
            <v xml:space="preserve">Conjunto Hercules-4, de ferragens Haga ou similar, para portas internas, constando de fornecimento sem instalacao (esta incluida no fornecimento e instalacao das esquadrias) de 3 dobradicas de ferro galvanizado referencia 246-G de (3"x2 1/2"), com pino e </v>
          </cell>
        </row>
        <row r="1570">
          <cell r="A1570" t="str">
            <v>ES40050503/</v>
          </cell>
          <cell r="B1570">
            <v>274.45</v>
          </cell>
          <cell r="C1570" t="str">
            <v>un</v>
          </cell>
          <cell r="D1570" t="str">
            <v>Fechadura, para portas de madeira de entrada principal, constando de fornecimento sem instalacao (esta incluida no fornecimento e instalacao das esquadrias), de: fechadura referencia 330-ST, com cilindro, de acabamento cromado, macanetas referencia 204, e</v>
          </cell>
        </row>
        <row r="1571">
          <cell r="A1571" t="str">
            <v>ES40100100/</v>
          </cell>
          <cell r="B1571">
            <v>45.33</v>
          </cell>
          <cell r="C1571" t="str">
            <v>un</v>
          </cell>
          <cell r="D1571" t="str">
            <v>Conjunto de ferragens, para janelas de madeira de correr, em 2 folhas, constando de fornecimento sem instalacao (esta incluida no fornecimento e instalacao das esquadrias), de: 4 rodizios de latao com rolamentos para trilhos referencia 172, 3m de trilho d</v>
          </cell>
        </row>
        <row r="1572">
          <cell r="A1572" t="str">
            <v>ES40100150/</v>
          </cell>
          <cell r="B1572">
            <v>55.91</v>
          </cell>
          <cell r="C1572" t="str">
            <v>un</v>
          </cell>
          <cell r="D1572" t="str">
            <v>Ferragens para janelas de abrir de 2 folhas em madeira, constando de cremone completo, referencia 640-F, 2 carrancas referencia 567, La Fonte ou similar e 6 dobradicas de (2 1/2"x3") em ferro galvanizado com pino e bolas de latao, referencia 246-6, Page o</v>
          </cell>
        </row>
        <row r="1573">
          <cell r="A1573" t="str">
            <v>ES10200300/</v>
          </cell>
          <cell r="B1573">
            <v>304.55</v>
          </cell>
          <cell r="C1573" t="str">
            <v>un</v>
          </cell>
          <cell r="D1573" t="str">
            <v>Janela veneziana em madeira, medindo: (100 x 100 x 3)cm, tipo VVP, vidro e postigo em 2 folhas, inclusive guarnicao com marco de (7 x 3)cm e alizar(5 x 2)cm.  Exclusive fornecimento de ferragem.  Fornecimento e instalacao.</v>
          </cell>
        </row>
        <row r="1574">
          <cell r="A1574" t="str">
            <v>ES99990100/</v>
          </cell>
          <cell r="B1574">
            <v>7.89</v>
          </cell>
          <cell r="C1574" t="str">
            <v>un</v>
          </cell>
          <cell r="D1574" t="str">
            <v>Cadeado de 30mm.  Fornecimento.</v>
          </cell>
        </row>
        <row r="1575">
          <cell r="A1575" t="str">
            <v>ES99990103/</v>
          </cell>
          <cell r="B1575">
            <v>16.100000000000001</v>
          </cell>
          <cell r="C1575" t="str">
            <v>un</v>
          </cell>
          <cell r="D1575" t="str">
            <v>Cadeado de 50mm.  Fornecimento.</v>
          </cell>
        </row>
        <row r="1576">
          <cell r="A1576" t="str">
            <v>ES05200050/</v>
          </cell>
          <cell r="B1576">
            <v>160</v>
          </cell>
          <cell r="C1576" t="str">
            <v>m2</v>
          </cell>
          <cell r="D1576" t="str">
            <v>Basculante de ferro em caixilho de cantoneira de 3/4", basculas de cantoneira de 5/8",  alavanca com punho cromado.  Fornecimento e instalacao.</v>
          </cell>
        </row>
        <row r="1577">
          <cell r="A1577" t="str">
            <v>ES05050103/</v>
          </cell>
          <cell r="B1577">
            <v>150.07</v>
          </cell>
          <cell r="C1577" t="str">
            <v>m2</v>
          </cell>
          <cell r="D1577" t="str">
            <v>Porta de ferro em barras horizontais de (1 1/4"x1/4"), a cada 10cm, contorno do mesmo material, revestida com chapa de ferro galvanizado no 16, guarnicao em cantoneira de (1 1/2"x1/8"), com fecho para cadeado de 30mm, exclusive este.  Fornecimento e insta</v>
          </cell>
        </row>
        <row r="1578">
          <cell r="A1578" t="str">
            <v>ES15050150/</v>
          </cell>
          <cell r="B1578">
            <v>750</v>
          </cell>
          <cell r="C1578" t="str">
            <v>m2</v>
          </cell>
          <cell r="D1578" t="str">
            <v>Porta de aluminio anodizado natural, perfil serie 25, em veneziana.  Fornecimento e instalacao.</v>
          </cell>
        </row>
        <row r="1579">
          <cell r="A1579" t="str">
            <v>ES99990900/</v>
          </cell>
          <cell r="B1579">
            <v>4.3</v>
          </cell>
          <cell r="C1579" t="str">
            <v>Kg</v>
          </cell>
          <cell r="D1579" t="str">
            <v>Prego com cabeca chata 23x54, em caixa de 100Kg ou quantidades equivalentes, inclusive transporte ate a obra, exclusive instalacao.  Fornecimento.</v>
          </cell>
        </row>
        <row r="1580">
          <cell r="A1580" t="str">
            <v>ES99990700/</v>
          </cell>
          <cell r="B1580">
            <v>0.76</v>
          </cell>
          <cell r="C1580" t="str">
            <v>un</v>
          </cell>
          <cell r="D1580" t="str">
            <v>Parafuso de (8x250)mm, com rosca.  Fornecimento.</v>
          </cell>
        </row>
        <row r="1581">
          <cell r="A1581" t="str">
            <v>ES99990050/</v>
          </cell>
          <cell r="B1581">
            <v>0.02</v>
          </cell>
          <cell r="C1581" t="str">
            <v>un</v>
          </cell>
          <cell r="D1581" t="str">
            <v>Arruela de 5/16".  Fornecimento.</v>
          </cell>
        </row>
        <row r="1582">
          <cell r="A1582" t="str">
            <v>ES99990800/</v>
          </cell>
          <cell r="B1582">
            <v>7.0000000000000007E-2</v>
          </cell>
          <cell r="C1582" t="str">
            <v>un</v>
          </cell>
          <cell r="D1582" t="str">
            <v>Porca de 5/16".  Fornecimento.</v>
          </cell>
        </row>
        <row r="1583">
          <cell r="A1583" t="str">
            <v>ES05350100/</v>
          </cell>
          <cell r="B1583">
            <v>371.14</v>
          </cell>
          <cell r="C1583" t="str">
            <v>un</v>
          </cell>
          <cell r="D1583" t="str">
            <v>Escada em ferro de 3/4", com 3m de altura, considerando 10 degraus espacadas de 30cm.  Fornecimento e instalacao.</v>
          </cell>
        </row>
        <row r="1584">
          <cell r="A1584" t="str">
            <v>ES05250356/</v>
          </cell>
          <cell r="B1584">
            <v>255.13</v>
          </cell>
          <cell r="C1584" t="str">
            <v>m</v>
          </cell>
          <cell r="D1584" t="str">
            <v>Gradil de ferro, altura de 1,20m, em barras verticais quadradas de 5/8" e espacadas de 12,50cm, soldadas em duas barras, superior e inferior de (1 1/2"x1/4"), montantes a cada 1,50m em barras de (1 1/2"x3/8").  Fornecimento e instalacao, inclusive pintura</v>
          </cell>
        </row>
        <row r="1585">
          <cell r="A1585" t="str">
            <v>ES35050150/</v>
          </cell>
          <cell r="B1585">
            <v>1008.81</v>
          </cell>
          <cell r="C1585" t="str">
            <v>m2</v>
          </cell>
          <cell r="D1585" t="str">
            <v>Painel blindado com chumbo de 1mm para uso em divisorias ou biombos radiologicos, inclusive mao-de-obra de instalacao, perfis, portas e elementos de fixacao.</v>
          </cell>
        </row>
        <row r="1586">
          <cell r="A1586" t="str">
            <v>ES35050153/</v>
          </cell>
          <cell r="B1586">
            <v>750</v>
          </cell>
          <cell r="C1586" t="str">
            <v>m2</v>
          </cell>
          <cell r="D1586" t="str">
            <v>Painel blindado com chumbo de 1,50mm para uso em divisorias ou biombos radiologicos, inclusive mao-de-obra de instalacao, perfis, portas e elementos de fixacao.</v>
          </cell>
        </row>
        <row r="1587">
          <cell r="A1587" t="str">
            <v>ES45150050/</v>
          </cell>
          <cell r="B1587">
            <v>1600</v>
          </cell>
          <cell r="C1587" t="str">
            <v>un</v>
          </cell>
          <cell r="D1587" t="str">
            <v>Vidro plumbifero com espessura maxima de 8mm, para uso em salas radiologicas a prova de Raio X, nas dimensoesde (0,30x0,30)m, inclusive caixilho e mao-de-obra de instalacao.</v>
          </cell>
        </row>
        <row r="1588">
          <cell r="A1588" t="str">
            <v>ES35050050/</v>
          </cell>
          <cell r="B1588">
            <v>836.76</v>
          </cell>
          <cell r="C1588" t="str">
            <v>un</v>
          </cell>
          <cell r="D1588" t="str">
            <v>Caixa passa-filmes de 4 portas em chapa de aco pintado nas dimensoes e profundidade de 50mm blindado com chumbo de 1mm na face interna da sala de Raio X.</v>
          </cell>
        </row>
        <row r="1589">
          <cell r="A1589" t="str">
            <v>ES35050300/</v>
          </cell>
          <cell r="B1589">
            <v>808.35</v>
          </cell>
          <cell r="C1589" t="str">
            <v>m2</v>
          </cell>
          <cell r="D1589" t="str">
            <v>Porta radiologica, madeira macica, blindada com chumbo de 0,50mm, dobradicas tipo gonzo, sobre rolamentos axiais, transpasses sobre o vao em tres direcoes, fechadura a prova de Raio X, acabamento melaminico, PRX-AUREA ou similar.  Fornecimento e instalaca</v>
          </cell>
        </row>
        <row r="1590">
          <cell r="A1590" t="str">
            <v>ES35050303/</v>
          </cell>
          <cell r="B1590">
            <v>1235.9100000000001</v>
          </cell>
          <cell r="C1590" t="str">
            <v>m2</v>
          </cell>
          <cell r="D1590" t="str">
            <v>Porta radiologica, madeira macica, blindada com chumbo de 1mm, dobradicas tipo gonzo, sobre rolamentos axiais, transpasses sobre o vao em tres direcoes, fechadura a prova de Raio X, acabamento melaminico, PRX-AUREA ou similar.  Fornecimento e instalacao.</v>
          </cell>
        </row>
        <row r="1591">
          <cell r="A1591" t="str">
            <v>ES35050306/</v>
          </cell>
          <cell r="B1591">
            <v>1228.77</v>
          </cell>
          <cell r="C1591" t="str">
            <v>m2</v>
          </cell>
          <cell r="D1591" t="str">
            <v>Porta radiologica, madeira macica, blindada com chumbo de 2mm, dobradicas tipo gonzo, sobre rolamentos axiais, transpasses sobre o vao em tres direcoes, fechadura a prova de Raio X, acabamento melaminico, PRX-AUREA ou similar.  Fornecimento e instalacao.</v>
          </cell>
        </row>
        <row r="1592">
          <cell r="A1592" t="str">
            <v>ES05150162/</v>
          </cell>
          <cell r="B1592">
            <v>1201.94</v>
          </cell>
          <cell r="C1592" t="str">
            <v>un</v>
          </cell>
          <cell r="D1592" t="str">
            <v>Portao de ferro, em 2 folhas, medindo: (2,27x3,00)m, barras verticais em aco com diametro de 3/4", espacamento entre eixos de 0,12m, contorno em barra chata de aco de (2"x12"), inclusive ferragens.  Fornecimento e instalacao, inclusive pintura.</v>
          </cell>
        </row>
        <row r="1593">
          <cell r="A1593" t="str">
            <v>ES10990050/</v>
          </cell>
          <cell r="B1593">
            <v>464.7</v>
          </cell>
          <cell r="C1593" t="str">
            <v>un</v>
          </cell>
          <cell r="D1593" t="str">
            <v>Balcao basculavel em compensado naval de 10mm, com acabamento de formica, medindo: (1,50x0,30)m.  Fornecimento e instalacao.</v>
          </cell>
        </row>
        <row r="1594">
          <cell r="A1594" t="str">
            <v>ES05990550/</v>
          </cell>
          <cell r="B1594">
            <v>144.63999999999999</v>
          </cell>
          <cell r="C1594" t="str">
            <v>m2</v>
          </cell>
          <cell r="D1594" t="str">
            <v>Tela em chapa de metal expandido, malha losangular de (8"x3"), em chapa de 3/16".  Fornecimento e instalacao.</v>
          </cell>
        </row>
        <row r="1595">
          <cell r="A1595" t="str">
            <v>ES10990303/</v>
          </cell>
          <cell r="B1595">
            <v>187.23</v>
          </cell>
          <cell r="C1595" t="str">
            <v>un</v>
          </cell>
          <cell r="D1595" t="str">
            <v>Esquadria de madeira macica em folha fixa, em veneziana, medindo (90 x 30)cm.  Fornecimento e instalacao.</v>
          </cell>
        </row>
        <row r="1596">
          <cell r="A1596" t="str">
            <v>ES10100100/</v>
          </cell>
          <cell r="B1596">
            <v>272.57</v>
          </cell>
          <cell r="C1596" t="str">
            <v>un</v>
          </cell>
          <cell r="D1596" t="str">
            <v>Porta compensada, de (60 x 210 x 3)cm, folheada nas 2 faces, inclusive guarnicao, sendo a aduela de (13 x 3)cm e alizares de (5 x 2)cm.  Fornecimento e instalacao, exclusive fornecimento das ferragens.</v>
          </cell>
        </row>
        <row r="1597">
          <cell r="A1597" t="str">
            <v>ES10990400/</v>
          </cell>
          <cell r="B1597">
            <v>143.87</v>
          </cell>
          <cell r="C1597" t="str">
            <v>m</v>
          </cell>
          <cell r="D1597" t="str">
            <v>Estrutura trelicada para fixacao de luminarias, conforme projeto RIO-URBE.  Fornecimento e instalacao.</v>
          </cell>
        </row>
        <row r="1598">
          <cell r="A1598" t="str">
            <v>ES05250700/</v>
          </cell>
          <cell r="B1598">
            <v>134.72</v>
          </cell>
          <cell r="C1598" t="str">
            <v>m2</v>
          </cell>
          <cell r="D1598" t="str">
            <v>Tela para protecao em arame galvanizado no 12, soldada em cantoneira de ferro em "L" de  (1 1/2"x1 1/2"x3/16"), fixada em alvenaria.  Fornecimento e instalacao.</v>
          </cell>
        </row>
        <row r="1599">
          <cell r="A1599" t="str">
            <v>ES05150200/</v>
          </cell>
          <cell r="B1599">
            <v>701.08</v>
          </cell>
          <cell r="C1599" t="str">
            <v>m2</v>
          </cell>
          <cell r="D1599" t="str">
            <v>Portao de ferro, confeccionado em barra redonda ou perfil de 5/8", pintada com 1 demao de zarcao verde, inclusive fechadura e cadeado.  Fornecimento e instalacao.</v>
          </cell>
        </row>
        <row r="1600">
          <cell r="A1600" t="str">
            <v>ES05250400/</v>
          </cell>
          <cell r="B1600">
            <v>120</v>
          </cell>
          <cell r="C1600" t="str">
            <v>m2</v>
          </cell>
          <cell r="D1600" t="str">
            <v>Gradil de ferro em ferro confeccionado em barra redonda de 5/8", pintada com 1 demao de zarcao verde.  Fornecimento e instalacao.</v>
          </cell>
        </row>
        <row r="1601">
          <cell r="A1601" t="str">
            <v>ES05990300/</v>
          </cell>
          <cell r="B1601">
            <v>576.4</v>
          </cell>
          <cell r="C1601" t="str">
            <v>un</v>
          </cell>
          <cell r="D1601" t="str">
            <v>Grelha de ferro, fixada pelo interior da edificacao, confeccionada em barra de (1/2"x1/4"), malha de (5x5)cm, com pintura eletrostatica, na cor azul, com altura de 0,70m e largura de 2,40m.  Fornecimento e instalacao.</v>
          </cell>
        </row>
        <row r="1602">
          <cell r="A1602" t="str">
            <v>ES05050200/</v>
          </cell>
          <cell r="B1602">
            <v>3794.17</v>
          </cell>
          <cell r="C1602" t="str">
            <v>un</v>
          </cell>
          <cell r="D1602" t="str">
            <v>Porta tipo grade de ferro com 2 folhas de abrir, grade de (10x10)cm, confeccionada em barra de (1/2"x1/4"), tubular de (70x30)cm, com pintura eletrostatica na cor azul, altura de 2,14m e largura de 2,40m.  Fornecimento e instalacao.</v>
          </cell>
        </row>
        <row r="1603">
          <cell r="A1603" t="str">
            <v>ES05050203/</v>
          </cell>
          <cell r="B1603">
            <v>9823.6200000000008</v>
          </cell>
          <cell r="C1603" t="str">
            <v>un</v>
          </cell>
          <cell r="D1603" t="str">
            <v>Porta tipo grade de ferro com 2 folhas de abrir, grade de (10x10)cm, confeccionada em barra de (1/2"x1/4"), tubular de (70x30)cm, vidro plano  transparente de 5mm e pintura eletrostatica na cor azul, altura de 2,14m e largura de 2,40m.  Fornecimento e ins</v>
          </cell>
        </row>
        <row r="1604">
          <cell r="A1604" t="str">
            <v>ES99990959/</v>
          </cell>
          <cell r="B1604">
            <v>48.3</v>
          </cell>
          <cell r="C1604" t="str">
            <v>un</v>
          </cell>
          <cell r="D1604" t="str">
            <v>Targetao em ferro galvanizado de 5/8"x160mm, referencia 831 Datti ou similar, inclusive cadeado de 50mm.  Fornecimento e instalacao.</v>
          </cell>
        </row>
        <row r="1605">
          <cell r="A1605" t="str">
            <v>ES15990250/</v>
          </cell>
          <cell r="B1605">
            <v>306.17</v>
          </cell>
          <cell r="C1605" t="str">
            <v>un</v>
          </cell>
          <cell r="D1605" t="str">
            <v>Guiche em aluminio, tipo guilhotina, com (1,00x1,00)m.  Fornecimento e instalacao.</v>
          </cell>
        </row>
        <row r="1606">
          <cell r="A1606" t="str">
            <v>ES99990350/</v>
          </cell>
          <cell r="B1606">
            <v>60.44</v>
          </cell>
          <cell r="C1606" t="str">
            <v>un</v>
          </cell>
          <cell r="D1606" t="str">
            <v>Conjunto completo de ferragens para paineis fixos de vidro temperado de 10mm.  Fornecimento.</v>
          </cell>
        </row>
        <row r="1607">
          <cell r="A1607" t="str">
            <v>ES45050256/</v>
          </cell>
          <cell r="B1607">
            <v>116.2</v>
          </cell>
          <cell r="C1607" t="str">
            <v>m2</v>
          </cell>
          <cell r="D1607" t="str">
            <v>Vidro laminado, com espessura de 6mm.  Fornecimento e instalacao.</v>
          </cell>
        </row>
        <row r="1608">
          <cell r="A1608" t="str">
            <v>ES10250200/</v>
          </cell>
          <cell r="B1608">
            <v>17.79</v>
          </cell>
          <cell r="C1608" t="str">
            <v>m</v>
          </cell>
          <cell r="D1608" t="str">
            <v>Peca (pranchao) em madeira serrada, de (2"x8").  Fornecimento.</v>
          </cell>
        </row>
        <row r="1609">
          <cell r="A1609" t="str">
            <v>ES05250359/</v>
          </cell>
          <cell r="B1609">
            <v>544.22</v>
          </cell>
          <cell r="C1609" t="str">
            <v>m</v>
          </cell>
          <cell r="D1609" t="str">
            <v>Gradil em tubo de ferro galvanizado sem costura de 1 1/4", com altura util de 2m, espacados de 17cm de centro a centro e chumbados em cinta de concreto, exclusive esta, barra chata de (1 1/2"x3/8"), fixada na extremidade superior dos tubo e no alinhamento</v>
          </cell>
        </row>
        <row r="1610">
          <cell r="A1610" t="str">
            <v>ES05150174/</v>
          </cell>
          <cell r="B1610">
            <v>3648.78</v>
          </cell>
          <cell r="C1610" t="str">
            <v>un</v>
          </cell>
          <cell r="D1610" t="str">
            <v>Portao de ferro, em 2 folhas, medindo: (4,30x2,73)m, com 4 barras quadradas horizontais e 1 curva medindo 2,05 e 2 barras verticais nos extremos de cada folha, todas com (1 1/2"x1 1/2").  Entre os montantes extremos de cada folha 11 barras de 3/4" equidis</v>
          </cell>
        </row>
        <row r="1611">
          <cell r="A1611" t="str">
            <v>ES05150153/</v>
          </cell>
          <cell r="B1611">
            <v>1132.83</v>
          </cell>
          <cell r="C1611" t="str">
            <v>un</v>
          </cell>
          <cell r="D1611" t="str">
            <v>Portao de ferro, em 2 folhas, medindo: (2,10x1,60)m cada uma, em barras verticais em aco redondo de 1/2", espacados de 15cm, contorno em barra chata de (2"x5/8"), inclusive ferragens e pintura.  Fornecimento e instalacao.</v>
          </cell>
        </row>
        <row r="1612">
          <cell r="A1612" t="str">
            <v>ES20100550/</v>
          </cell>
          <cell r="B1612">
            <v>664.43</v>
          </cell>
          <cell r="C1612" t="str">
            <v>un</v>
          </cell>
          <cell r="D1612" t="str">
            <v>Janela veneziana de aco laminado a frio com adicao de cobre, medindo: (1,20x2,00)m, referencia 6121108-0, com postigo de vidro interno, Linha Multiflex, modelo JVM, Sasazaki ou similar.  Exclusive os vidros.  Fornecimento e instalacao.</v>
          </cell>
        </row>
        <row r="1613">
          <cell r="A1613" t="str">
            <v>ES20100553/</v>
          </cell>
          <cell r="B1613">
            <v>366.14</v>
          </cell>
          <cell r="C1613" t="str">
            <v>un</v>
          </cell>
          <cell r="D1613" t="str">
            <v>Janela veneziana de aco laminado a frio com adicao de cobre, com 6 folhas, medindo: (1,50x1,20)m, Linha Silenfort, referencia 6241207-0, modelo JVS, Sasazaki ou similar.  Exclusive os vidros.  Fornecimento e instalacao.</v>
          </cell>
        </row>
        <row r="1614">
          <cell r="A1614" t="str">
            <v>ES45200053/</v>
          </cell>
          <cell r="B1614">
            <v>125.75</v>
          </cell>
          <cell r="C1614" t="str">
            <v>m2</v>
          </cell>
          <cell r="D1614" t="str">
            <v>Placa de policarbonato em cristal compacto, em placas de (2,44x1,22x0,004)m.  Fornecimento  sem instalacao.</v>
          </cell>
        </row>
        <row r="1615">
          <cell r="A1615" t="str">
            <v>ES45200056/</v>
          </cell>
          <cell r="B1615">
            <v>186.67</v>
          </cell>
          <cell r="C1615" t="str">
            <v>m2</v>
          </cell>
          <cell r="D1615" t="str">
            <v>Placa de policarbonato em cristal compacto, em placas de (2,44x1,22x0,006)m.  Fornecimento  sem instalacao.</v>
          </cell>
        </row>
        <row r="1616">
          <cell r="A1616" t="str">
            <v>ES45200059/</v>
          </cell>
          <cell r="B1616">
            <v>379.73</v>
          </cell>
          <cell r="C1616" t="str">
            <v>m2</v>
          </cell>
          <cell r="D1616" t="str">
            <v>Placa de policarbonato em cristal compacto, em placas de (2,44x1,22x0,008)m.  Fornecimento  sem instalacao.</v>
          </cell>
        </row>
        <row r="1617">
          <cell r="A1617" t="str">
            <v>ES40100050/</v>
          </cell>
          <cell r="B1617">
            <v>41.96</v>
          </cell>
          <cell r="C1617" t="str">
            <v>un</v>
          </cell>
          <cell r="D1617" t="str">
            <v>Conjunto de ferragens para janela de madeira, tipo guilhotina, constando de fornecimento sem instalacao (esta incluida no fornecimento e instalacao das esquadrias), 2 borboletas de latao e 4 conchas.</v>
          </cell>
        </row>
        <row r="1618">
          <cell r="A1618" t="str">
            <v>ES99990550/</v>
          </cell>
          <cell r="B1618">
            <v>16.670000000000002</v>
          </cell>
          <cell r="C1618" t="str">
            <v>un</v>
          </cell>
          <cell r="D1618" t="str">
            <v>Fecho CR-719AZ.  Fornecimento.</v>
          </cell>
        </row>
        <row r="1619">
          <cell r="A1619" t="str">
            <v>ES10990253/</v>
          </cell>
          <cell r="B1619">
            <v>240.97</v>
          </cell>
          <cell r="C1619" t="str">
            <v>m2</v>
          </cell>
          <cell r="D1619" t="str">
            <v>Deck em madeira aparelhada, com assoalho de (20 x 2)cm, vigas longitudinais de (7,5 x 15)cm, transversais de (10 x 15)cm, guarda-corpo composto de pecas de (15 x 15)cm e (20 x 2,5)cm, conforme projeto.  Fornecimento e instalacao.</v>
          </cell>
        </row>
        <row r="1620">
          <cell r="A1620" t="str">
            <v>ES20100600/</v>
          </cell>
          <cell r="B1620">
            <v>344.09</v>
          </cell>
          <cell r="C1620" t="str">
            <v>un</v>
          </cell>
          <cell r="D1620" t="str">
            <v>Conjunto de janela de aco laminado a frio com adicao de cobre, tipo Maxim-ar da Sasazaki ou similar, medindo: (2,00x0,60)m, composto por 1 modulo de (0,60x0,60)m, com 1 folha, 1 modulo de (1,40x0,60)m, com 2 folhas e juncao para janela Maxim-ar 60cm - mod</v>
          </cell>
        </row>
        <row r="1621">
          <cell r="A1621" t="str">
            <v>ES20100309/</v>
          </cell>
          <cell r="B1621">
            <v>422.91</v>
          </cell>
          <cell r="C1621" t="str">
            <v>un</v>
          </cell>
          <cell r="D1621" t="str">
            <v>Janela de correr de aco laminado a frio com adicao de cobre, com bandeira basculante, medindo: (1,20x2,00)m, com 2 folhas fixas e 2 folhas centrais de correr, massa externa, com divisoes, grade elo interna no vao central, modelo JCBMDG4F, Sasazaki ou simi</v>
          </cell>
        </row>
        <row r="1622">
          <cell r="A1622" t="str">
            <v>ES05200103/</v>
          </cell>
          <cell r="B1622">
            <v>185.86</v>
          </cell>
          <cell r="C1622" t="str">
            <v>un</v>
          </cell>
          <cell r="D1622" t="str">
            <v>Janela basculante em ferro, medindo (100x100)cm, fixacao de vidros, exclusive estes, mediante massa.  Fornecimento e instalacao.</v>
          </cell>
        </row>
        <row r="1623">
          <cell r="A1623" t="str">
            <v>ES05200106/</v>
          </cell>
          <cell r="B1623">
            <v>600.69000000000005</v>
          </cell>
          <cell r="C1623" t="str">
            <v>un</v>
          </cell>
          <cell r="D1623" t="str">
            <v>Janela basculante em ferro, medindo (150x150)cm, fixacao de vidros, exclusive estes, mediante massa.  Fornecimento e instalacao.</v>
          </cell>
        </row>
        <row r="1624">
          <cell r="A1624" t="str">
            <v>ES05200109/</v>
          </cell>
          <cell r="B1624">
            <v>863.67</v>
          </cell>
          <cell r="C1624" t="str">
            <v>un</v>
          </cell>
          <cell r="D1624" t="str">
            <v>Janela basculante em ferro, medindo (150x200)cm, fixacao de vidros, exclusive estes, mediante massa.  Fornecimento e instalacao.</v>
          </cell>
        </row>
        <row r="1625">
          <cell r="A1625" t="str">
            <v>ES20100427/</v>
          </cell>
          <cell r="B1625">
            <v>466.69</v>
          </cell>
          <cell r="C1625" t="str">
            <v>un</v>
          </cell>
          <cell r="D1625" t="str">
            <v>Conjunto de janela de aco laminado a frio com adicao de cobre, tipo Maxim-ar, medindo: (1,40x1,20)m, com grade, composto por 2 modulos de (1,40x0,60)m, com 2 folhas cada e juncao aco laminado a frio com adicao de cobre, para janela Maxim-ar 140cm - modelo</v>
          </cell>
        </row>
        <row r="1626">
          <cell r="A1626" t="str">
            <v>ES10150403/</v>
          </cell>
          <cell r="B1626">
            <v>460.19</v>
          </cell>
          <cell r="C1626" t="str">
            <v>un</v>
          </cell>
          <cell r="D1626" t="str">
            <v>Porta mexicana, de (70 x 210 x 3)cm, inclusive guarnicao, sendo a aduela de (13 x 3)cm e alizares de (5 x 2)cm.  Fornecimento e instalacao, exclusive fornecimento das ferragens.</v>
          </cell>
        </row>
        <row r="1627">
          <cell r="A1627" t="str">
            <v>ES10150406/</v>
          </cell>
          <cell r="B1627">
            <v>461.99</v>
          </cell>
          <cell r="C1627" t="str">
            <v>un</v>
          </cell>
          <cell r="D1627" t="str">
            <v>Porta mexicana, de (80 x 210 x 3)cm, inclusive guarnicao, sendo a aduela de (13 x 3)cm e alizares de (5 x 2)cm.  Fornecimento e instalacao, exclusive fornecimento das ferragens.</v>
          </cell>
        </row>
        <row r="1628">
          <cell r="A1628" t="str">
            <v>ES20100421/</v>
          </cell>
          <cell r="B1628">
            <v>311.3</v>
          </cell>
          <cell r="C1628" t="str">
            <v>un</v>
          </cell>
          <cell r="D1628" t="str">
            <v>Janela de aco laminado a frio com adicao de cobre, com bandeira projetante, medindo:  (1,00x2,00x0,14)m, massa externa com divisao, pre-pintada, referencia 6341202-3, modelo JCBMD, inclusive ferragens, Sasazaki ou similar.  Fornecimento e instalacao.</v>
          </cell>
        </row>
        <row r="1629">
          <cell r="A1629" t="str">
            <v>ES20100253/</v>
          </cell>
          <cell r="B1629">
            <v>116.3</v>
          </cell>
          <cell r="C1629" t="str">
            <v>un</v>
          </cell>
          <cell r="D1629" t="str">
            <v>Janela de correr de aco laminado a frio com adicao de cobre, Maxim-Ar, medindo: (0,60x0,60x0,05)cm, com massa externa quadriculada, grade, pre-pintada, referencia 6541723-5, modelo JMQGQ, inclusive ferragens, Sasazaki ou similar.   Fornecimento e instalac</v>
          </cell>
        </row>
        <row r="1630">
          <cell r="A1630" t="str">
            <v>ES20100256/</v>
          </cell>
          <cell r="B1630">
            <v>210.3</v>
          </cell>
          <cell r="C1630" t="str">
            <v>un</v>
          </cell>
          <cell r="D1630" t="str">
            <v>Janela de correr de aco laminado a frio com adicao de cobre, Maxim-Ar, medindo: (0,50x1,40x0,05)cm, com 2 folhas, com massa externa quadriculada, grade, pre-pintada, referencia 6541762-6, modelo JMQGQ, inclusive ferragens, Sasazaki ou similar.  Fornecimen</v>
          </cell>
        </row>
        <row r="1631">
          <cell r="A1631" t="str">
            <v>ES20100250/</v>
          </cell>
          <cell r="B1631">
            <v>105.3</v>
          </cell>
          <cell r="C1631" t="str">
            <v>un</v>
          </cell>
          <cell r="D1631" t="str">
            <v>Janela de correr de aco laminado a frio com adicao de cobre, Maxim-Ar, medindo: (0,60x0,40x0,05)m, com baguete externo, com grade elo, pre-pintada, referencia 6541303-5, modelo JMGE, inclusive ferragens, Sasazaki ou similar.  Fornecimento e instalacao.</v>
          </cell>
        </row>
        <row r="1632">
          <cell r="A1632" t="str">
            <v>ES20100262/</v>
          </cell>
          <cell r="B1632">
            <v>151.30000000000001</v>
          </cell>
          <cell r="C1632" t="str">
            <v>un</v>
          </cell>
          <cell r="D1632" t="str">
            <v>Janela de aco laminado a frio com adicao de cobre, Maxim-Ar, medindo: (1,00x0,60x0,05)m, com massa externa quadriculada, com grade, pre-pintada, referencia 6541743-0, modelo JMQGQ, inclusive ferragens, Sasazaki ou similar.  Fornecimento e instalacao.</v>
          </cell>
        </row>
        <row r="1633">
          <cell r="A1633" t="str">
            <v>ES20100650/</v>
          </cell>
          <cell r="B1633">
            <v>453.3</v>
          </cell>
          <cell r="C1633" t="str">
            <v>un</v>
          </cell>
          <cell r="D1633" t="str">
            <v>Janela veneziana de aco laminado a frio com adicao de cobre, medindo: (2,00x1,00x0,14)m, com grade quadriculada, pre-pintada, Linha Silenfort, referencia 6231142-8, modelo JVSGQ, inclusive ferragens, Sasazaki ou similar.  Fornecimento e instalacao.</v>
          </cell>
        </row>
        <row r="1634">
          <cell r="A1634" t="str">
            <v>ES20100265/</v>
          </cell>
          <cell r="B1634">
            <v>305.3</v>
          </cell>
          <cell r="C1634" t="str">
            <v>un</v>
          </cell>
          <cell r="D1634" t="str">
            <v>Janela de correr de aco laminado a frio com adicao de cobre, com bandeira projetante, medindo: (1,00x1,50x0,08)m, com 4 folhas, massa externa com divisao, grade elo, pre-pintada, referencia 6341104-5, modelo JCBMDGE, inclusive ferragens, Sasazaki ou simil</v>
          </cell>
        </row>
        <row r="1635">
          <cell r="A1635" t="str">
            <v>ES05990350/</v>
          </cell>
          <cell r="B1635">
            <v>26.1</v>
          </cell>
          <cell r="C1635" t="str">
            <v>un</v>
          </cell>
          <cell r="D1635" t="str">
            <v>Pinha de ferro fundido com 35cm de altura, fixada em montante de ferro (exclusive este).  Fornecimento e instalacao.</v>
          </cell>
        </row>
        <row r="1636">
          <cell r="A1636" t="str">
            <v>ES05990400/</v>
          </cell>
          <cell r="B1636">
            <v>9.7200000000000006</v>
          </cell>
          <cell r="C1636" t="str">
            <v>un</v>
          </cell>
          <cell r="D1636" t="str">
            <v>Ponta de lanca de ferro fundido com 12cm de altura, fixada em barra redonda de 1 1/4" (exclusive esta).  Fornecimento e instalacao.</v>
          </cell>
        </row>
        <row r="1637">
          <cell r="A1637" t="str">
            <v>ES05990050/</v>
          </cell>
          <cell r="B1637">
            <v>96.38</v>
          </cell>
          <cell r="C1637" t="str">
            <v>un</v>
          </cell>
          <cell r="D1637" t="str">
            <v>Barra de ferro vertical de 1 1/4" com 1,50m de altura, fixadas em 2 barras horizontais de (2 1/2"x5/8") (exclusive estas), inclusive 1 ponta de lanca e 4 anuetos.  Fornecimento e instalacao.</v>
          </cell>
        </row>
        <row r="1638">
          <cell r="A1638" t="str">
            <v>ES20100268/</v>
          </cell>
          <cell r="B1638">
            <v>209.22</v>
          </cell>
          <cell r="C1638" t="str">
            <v>un</v>
          </cell>
          <cell r="D1638" t="str">
            <v>Janela de correr de aco laminado a frio com  adicao de cobre, com bandeira basculante, medindo: (1,00x1,50)m,  pre-pintada, completa, com 4 folhas fixas e 2 folhas centrais de correr para receberem vidros, massa externa com divisoes, grade, fixacao dos vi</v>
          </cell>
        </row>
        <row r="1639">
          <cell r="A1639" t="str">
            <v>ES10200156/</v>
          </cell>
          <cell r="B1639">
            <v>2588.4899999999998</v>
          </cell>
          <cell r="C1639" t="str">
            <v>un</v>
          </cell>
          <cell r="D1639" t="str">
            <v>Janela de madeira medindo: (300 x 200)cm, tipo caixilho para vidro, bandeira em veneziana, com 2 folhas de correr, inclusive guarnicao, com acabamento para pintura.  Exclusive pintura, vidro e ferragem.  Fornecimento e instalacao.</v>
          </cell>
        </row>
        <row r="1640">
          <cell r="A1640" t="str">
            <v>ES10200306/</v>
          </cell>
          <cell r="B1640">
            <v>925.17</v>
          </cell>
          <cell r="C1640" t="str">
            <v>un</v>
          </cell>
          <cell r="D1640" t="str">
            <v>Janela em veneziana de madeira medindo: (230 x 80)cm, com 2 folhas de correr, inclusive guarnicao, com acabamento para pintura.  Exclusive pintura, vidro e ferragem.  Fornecimento e instalacao.</v>
          </cell>
        </row>
        <row r="1641">
          <cell r="A1641" t="str">
            <v>ES10250150/</v>
          </cell>
          <cell r="B1641">
            <v>3.8</v>
          </cell>
          <cell r="C1641" t="str">
            <v>m</v>
          </cell>
          <cell r="D1641" t="str">
            <v>Peca em madeira aparelhada, de (5 x 2,5)cm.  Fornecimento.</v>
          </cell>
        </row>
        <row r="1642">
          <cell r="A1642" t="str">
            <v>ES10990606/</v>
          </cell>
          <cell r="B1642">
            <v>22470</v>
          </cell>
          <cell r="C1642" t="str">
            <v>un</v>
          </cell>
          <cell r="D1642" t="str">
            <v>Porta acustica Somax ou similar, 56db referencia PS3 e PS4, nas dimensoes de (2000x2100)mm, inclusive ferragens anti-panico e marco removivel.  Fornecimento e instalacao.</v>
          </cell>
        </row>
        <row r="1643">
          <cell r="A1643" t="str">
            <v>ES10990603/</v>
          </cell>
          <cell r="B1643">
            <v>21300</v>
          </cell>
          <cell r="C1643" t="str">
            <v>un</v>
          </cell>
          <cell r="D1643" t="str">
            <v>Porta acustica Somax ou similar, 56db referencia PS1, nas dimensoes de (1600x2100)mm, inclusive ferragens anti-panico e marco removivel.  Fornecimento e instalacao.</v>
          </cell>
        </row>
        <row r="1644">
          <cell r="A1644" t="str">
            <v>ES10990600/</v>
          </cell>
          <cell r="B1644">
            <v>4370</v>
          </cell>
          <cell r="C1644" t="str">
            <v>un</v>
          </cell>
          <cell r="D1644" t="str">
            <v>Porta acustica Somax ou similar, 46db referencia PS2, nas dimensoes de (1800x2100)mm, inclusive fechadura com macaneta, cilindro e marco removivel.  Fornecimento e instalacao.</v>
          </cell>
        </row>
        <row r="1645">
          <cell r="A1645" t="str">
            <v>ES45050212/</v>
          </cell>
          <cell r="B1645">
            <v>164</v>
          </cell>
          <cell r="C1645" t="str">
            <v>m2</v>
          </cell>
          <cell r="D1645" t="str">
            <v>Vidro liso, incolor, com espessura de 10mm.  Fornecimento e instalacao.</v>
          </cell>
        </row>
        <row r="1646">
          <cell r="A1646" t="str">
            <v>ES99990150/</v>
          </cell>
          <cell r="B1646">
            <v>231.02</v>
          </cell>
          <cell r="C1646" t="str">
            <v>m2</v>
          </cell>
          <cell r="D1646" t="str">
            <v>Caixilho fixo, de aluminio, para chapa de policarbonato de 10mm.  Fornecimento e instalacao.</v>
          </cell>
        </row>
        <row r="1647">
          <cell r="A1647" t="str">
            <v>ES99990153/</v>
          </cell>
          <cell r="B1647">
            <v>385.08</v>
          </cell>
          <cell r="C1647" t="str">
            <v>m2</v>
          </cell>
          <cell r="D1647" t="str">
            <v>Caixilho metade fixo para vidro e metade fixo em veneziana, de aluminio; exclusive fornecimento e instalacao do vidro.  Fornecimento e instalacao.</v>
          </cell>
        </row>
        <row r="1648">
          <cell r="A1648" t="str">
            <v>ES20100303/</v>
          </cell>
          <cell r="B1648">
            <v>361.68</v>
          </cell>
          <cell r="C1648" t="str">
            <v>un</v>
          </cell>
          <cell r="D1648" t="str">
            <v>Janela de correr de aco laminado a frio com adicao de cobre, medindo: (1,20x1,20)m,  com bandeira projetante, massa externa quadrculada, com grade, com 4 folhas e batente referencia 6361150-6, modelo JCBMQGQ, Sasazaki ou similar.  Exclusive os vidros.  Fo</v>
          </cell>
        </row>
        <row r="1649">
          <cell r="A1649" t="str">
            <v>ES20100450/</v>
          </cell>
          <cell r="B1649">
            <v>463.67</v>
          </cell>
          <cell r="C1649" t="str">
            <v>un</v>
          </cell>
          <cell r="D1649" t="str">
            <v>Conjunto de janela de ferro, tipo Maxim-ar da Sasazaki ou similar, medindo: (2,40x0,60)m, composto por 4 modulos de (0,60x0,60)m, modelo JMG1F, com 1 folha, com grade elo e juncao para janela Maxim-ar 60cm, modelo JJM, fixacao do vidreo mediante baguete e</v>
          </cell>
        </row>
        <row r="1650">
          <cell r="A1650" t="str">
            <v>ES20100403/</v>
          </cell>
          <cell r="B1650">
            <v>99.06</v>
          </cell>
          <cell r="C1650" t="str">
            <v>un</v>
          </cell>
          <cell r="D1650" t="str">
            <v>Janela de aco laminado a frio com adicao de cobre, Maxim-Ar, medindo: (0,40x0,60)m, quadriculada com grade interna, referencia 6541703-0, modelo JMQGQ, Sasazaki ou similar. Exclusive os vidros.  Fornecimento e instalacao.</v>
          </cell>
        </row>
        <row r="1651">
          <cell r="A1651" t="str">
            <v>ES20100400/</v>
          </cell>
          <cell r="B1651">
            <v>287.06</v>
          </cell>
          <cell r="C1651" t="str">
            <v>un</v>
          </cell>
          <cell r="D1651" t="str">
            <v>Janela de aco laminado a frio com adicao de cobre, medindo: (1,40x0,50x0,05)m, referencia 6541764-2, modelo JMQGQ, Sasazaki ou similar.  Exclusive os vidros.  Fornecimento e instalacao.</v>
          </cell>
        </row>
        <row r="1652">
          <cell r="A1652" t="str">
            <v>ES20100424/</v>
          </cell>
          <cell r="B1652">
            <v>435.06</v>
          </cell>
          <cell r="C1652" t="str">
            <v>un</v>
          </cell>
          <cell r="D1652" t="str">
            <v>Janela de aco laminado a frio com adicao de cobre, Maxim-Ar, medindo: (1,20x2,00)m, quadriculada com grade interna, referencia 63612529, modelo JCBMQGQ, Sasazaki ou similar. Exclusive os vidros.  Fornecimento e instalacao.</v>
          </cell>
        </row>
        <row r="1653">
          <cell r="A1653" t="str">
            <v>ES05250500/</v>
          </cell>
          <cell r="B1653">
            <v>534.01</v>
          </cell>
          <cell r="C1653" t="str">
            <v>mod</v>
          </cell>
          <cell r="D1653" t="str">
            <v>Gradil em modulos de (1454x1650)mm, com pintura eletrostatica em poliester nas cores grafite, vermelho, vinho, amarelo, laranja ou prata da Metalgrade ou similar, malha de (60x132)mm, barra portante de (26x2)mm, fio 5, montantes de (2000x75x8)mm, ponta de</v>
          </cell>
        </row>
        <row r="1654">
          <cell r="A1654" t="str">
            <v>ES45050262/</v>
          </cell>
          <cell r="B1654">
            <v>160</v>
          </cell>
          <cell r="C1654" t="str">
            <v>m2</v>
          </cell>
          <cell r="D1654" t="str">
            <v>Vidro laminado, com espessura de 10mm.  Fornecimento e instalacao.</v>
          </cell>
        </row>
        <row r="1655">
          <cell r="A1655" t="str">
            <v>ES05300200/</v>
          </cell>
          <cell r="B1655">
            <v>126.56</v>
          </cell>
          <cell r="C1655" t="str">
            <v>un</v>
          </cell>
          <cell r="D1655" t="str">
            <v>Guarda-corpo de tubo de ferro galvanizado com dois montantes em tubo de 1", uma travessa superior em tubo de 2" e duas travessas inferiores em tubo de 1", em modulos de 2,20m de comprimento e 1m de altura, inclusive pintura a oleo.  Fornecimento e instala</v>
          </cell>
        </row>
        <row r="1656">
          <cell r="A1656" t="str">
            <v>ES10990500/</v>
          </cell>
          <cell r="B1656">
            <v>82.34</v>
          </cell>
          <cell r="C1656" t="str">
            <v>m</v>
          </cell>
          <cell r="D1656" t="str">
            <v xml:space="preserve">Guarda-corpo de madeira aparelhada, na altura util de 1m, engastado 5cm no concreto, intercalado por montantes de (7,5cm x 11,25cm / 3" x 4 1/2"), com espacamento de 1m, formando modulos "X", para contraventamento, com pecas de (3,75cm x 7,5cm / 1 1/2" x </v>
          </cell>
        </row>
        <row r="1657">
          <cell r="A1657" t="str">
            <v>ES35050350/</v>
          </cell>
          <cell r="B1657">
            <v>107.4</v>
          </cell>
          <cell r="C1657" t="str">
            <v>m</v>
          </cell>
          <cell r="D1657" t="str">
            <v>Protetor de cantos, produzido com estrutura interna de suporte em aluminio e PVC, com reforcos em neoprene e externamente com capas de vinil de alto impacto com acabamento texturizado, nas cores padronizadas do fabricante, com largura de 5cm e pecas com 1</v>
          </cell>
        </row>
        <row r="1658">
          <cell r="A1658" t="str">
            <v>ES35050403/</v>
          </cell>
          <cell r="B1658">
            <v>164.23</v>
          </cell>
          <cell r="C1658" t="str">
            <v>m</v>
          </cell>
          <cell r="D1658" t="str">
            <v>Protetor de paredes, produzido com estrutura interna de suporte em aluminio e PVC, com reforcos em neoprene e externamente com capas de vinil de alto impacto com acabamento texturizado, nas cores padronizadas do fabricante, bate-macas tipo reto, com altur</v>
          </cell>
        </row>
        <row r="1659">
          <cell r="A1659" t="str">
            <v>ES35050400/</v>
          </cell>
          <cell r="B1659">
            <v>141.22999999999999</v>
          </cell>
          <cell r="C1659" t="str">
            <v>m</v>
          </cell>
          <cell r="D1659" t="str">
            <v>Protetor de paredes, produzido com estrutura interna de suporte em aluminio e PVC, com reforcos em neoprene e externamente com capas de vinil de alto impacto com acabamento texturizado, nas cores padronizadas do fabricante, bate-macas tipo reto, com altur</v>
          </cell>
        </row>
        <row r="1660">
          <cell r="A1660" t="str">
            <v>ES35050406/</v>
          </cell>
          <cell r="B1660">
            <v>201.23</v>
          </cell>
          <cell r="C1660" t="str">
            <v>m</v>
          </cell>
          <cell r="D1660" t="str">
            <v>Protetor de paredes, produzido com estrutura interna de suporte em aluminio e PVC, com reforcos em neoprene e externamente com capas de vinil de alto impacto com acabamento texturizado, nas cores padronizadas do fabricante, bate-macas tipo corrimao, com a</v>
          </cell>
        </row>
        <row r="1661">
          <cell r="A1661" t="str">
            <v>ES35050409/</v>
          </cell>
          <cell r="B1661">
            <v>167.23</v>
          </cell>
          <cell r="C1661" t="str">
            <v>m</v>
          </cell>
          <cell r="D1661" t="str">
            <v>Protetor de paredes, produzido com estrutura interna de suporte em aluminio e PVC, com reforcos em neoprene e externamente com capas de vinil de alto impacto com acabamento texturizado, nas cores padronizadas do fabricante, bate-macas tipo reto, com altur</v>
          </cell>
        </row>
        <row r="1662">
          <cell r="A1662" t="str">
            <v>ES20100350/</v>
          </cell>
          <cell r="B1662">
            <v>242.37</v>
          </cell>
          <cell r="C1662" t="str">
            <v>un</v>
          </cell>
          <cell r="D1662" t="str">
            <v>Janela de correr de aco laminado a frio com adicao de cobre, Maxim-Ar, medindo: (1,40x6,00)m, com grade, pre-pintada, referencia 6541363-9, modelo JMGE, inclusive ferragens, Sasazaki ou similar.   Exclusive os vidros.  Fornecimento e instalacao.</v>
          </cell>
        </row>
        <row r="1663">
          <cell r="A1663" t="str">
            <v>ES35050250/</v>
          </cell>
          <cell r="B1663">
            <v>1323</v>
          </cell>
          <cell r="C1663" t="str">
            <v>un</v>
          </cell>
          <cell r="D1663" t="str">
            <v>Porta flexivel, medindo 1,40m de largura e 2,10m de altura, com fechamento automatico atraves de molas helicoidais sobrepostas em eixo de aco, estrutura metalica em perfil "V duplo" vertical e horizontal em chapas de ferro com pintura a po em poliester te</v>
          </cell>
        </row>
        <row r="1664">
          <cell r="A1664" t="str">
            <v>ES05250550/</v>
          </cell>
          <cell r="B1664">
            <v>322.33</v>
          </cell>
          <cell r="C1664" t="str">
            <v>m</v>
          </cell>
          <cell r="D1664" t="str">
            <v>Gradil tubular (3,35x2,00)m em tela em chapa de metal expandido, malha losangular de (150x56)mm, chapa de ferro galvanizada a fogo de 1/8", emoldurada por tubos de aco galvanizados de 1 1/2", fixado em estruturas de concreto atraves de 16 parafusos galvan</v>
          </cell>
        </row>
        <row r="1665">
          <cell r="A1665" t="str">
            <v>ES15100250/</v>
          </cell>
          <cell r="B1665">
            <v>273.24</v>
          </cell>
          <cell r="C1665" t="str">
            <v>m2</v>
          </cell>
          <cell r="D1665" t="str">
            <v>Janela projetante de aluminio anodizado, tipo maxim-air, em perfis serie 25, com 1painel deslizante-projetante.  Fornecimento e instalacao.</v>
          </cell>
        </row>
        <row r="1666">
          <cell r="A1666" t="str">
            <v>ES15100400/</v>
          </cell>
          <cell r="B1666">
            <v>219.78</v>
          </cell>
          <cell r="C1666" t="str">
            <v>m2</v>
          </cell>
          <cell r="D1666" t="str">
            <v>Janela basculante em aluminio anodizado, perfis Serie 28, com 1 ordem e bascula inferior fixa.  Fornecimento e instalacao.</v>
          </cell>
        </row>
        <row r="1667">
          <cell r="A1667" t="str">
            <v>ES15100403/</v>
          </cell>
          <cell r="B1667">
            <v>237.6</v>
          </cell>
          <cell r="C1667" t="str">
            <v>m2</v>
          </cell>
          <cell r="D1667" t="str">
            <v>Janela basculante em aluminio anodizado, perfis Serie 28, com 2 ordens e bascula inferior fixa.  Fornecimento e instalacao.</v>
          </cell>
        </row>
        <row r="1668">
          <cell r="A1668" t="str">
            <v>ES15100450/</v>
          </cell>
          <cell r="B1668">
            <v>193.9</v>
          </cell>
          <cell r="C1668" t="str">
            <v>m2</v>
          </cell>
          <cell r="D1668" t="str">
            <v>Janela de correr de aluminio anodizado, em perfis serie 28, com 2 folhas fixas e 2 folhas de correr.  Fornecimento e instalacao.</v>
          </cell>
        </row>
        <row r="1669">
          <cell r="A1669" t="str">
            <v>ES15100453/</v>
          </cell>
          <cell r="B1669">
            <v>237.6</v>
          </cell>
          <cell r="C1669" t="str">
            <v>m2</v>
          </cell>
          <cell r="D1669" t="str">
            <v>Janela de correr de aluminio anodizado, em perfis serie 28, com 2 folhas fixas, 2 folhas de correr e bandeira de 0,50m com 2 paineis basculantes.  Fornecimento e instalacao.</v>
          </cell>
        </row>
        <row r="1670">
          <cell r="A1670" t="str">
            <v>ES15100350/</v>
          </cell>
          <cell r="B1670">
            <v>237.6</v>
          </cell>
          <cell r="C1670" t="str">
            <v>m2</v>
          </cell>
          <cell r="D1670" t="str">
            <v>Janela de correr de aluminio anodizado, em perfis serie 28, com 2 folhas de correr e bandeira de 0,50m com 2 paineis basculantes.  Fornecimento e instalacao.</v>
          </cell>
        </row>
        <row r="1671">
          <cell r="A1671" t="str">
            <v>ES15100300/</v>
          </cell>
          <cell r="B1671">
            <v>204.53</v>
          </cell>
          <cell r="C1671" t="str">
            <v>m2</v>
          </cell>
          <cell r="D1671" t="str">
            <v>Janela de correr de aluminio anodizado, em perfis serie 28, com 2 folhas de correr.  Fornecimento e instalacao.</v>
          </cell>
        </row>
        <row r="1672">
          <cell r="A1672" t="str">
            <v>ES20050050/</v>
          </cell>
          <cell r="B1672">
            <v>340.64</v>
          </cell>
          <cell r="C1672" t="str">
            <v>un</v>
          </cell>
          <cell r="D1672" t="str">
            <v>Porta de abrir de aco laminado a frio com adicao de cobre (Aco-Cor),  tipo Veneziana, pintada com tinta primer, com altura e largura aproximada de (0,80x2,10)m,  inclusive fechadura de cilindro e dobradicas.   Fornecimento e instalacao.</v>
          </cell>
        </row>
        <row r="1673">
          <cell r="A1673" t="str">
            <v>ES20050053/</v>
          </cell>
          <cell r="B1673">
            <v>305.64</v>
          </cell>
          <cell r="C1673" t="str">
            <v>un</v>
          </cell>
          <cell r="D1673" t="str">
            <v>Porta de abrir em aco laminado a frio com adicao de cobre (Aco-Cor), com almofada e divisoes horizontais, pintada com tinta primer, com altura e largura aproximadas de (0,80x2,10)m, inclusive fechadura de cilindro e dobradicas, exclusive vidros.  Fornecim</v>
          </cell>
        </row>
        <row r="1674">
          <cell r="A1674" t="str">
            <v>ES20050056/</v>
          </cell>
          <cell r="B1674">
            <v>329.64</v>
          </cell>
          <cell r="C1674" t="str">
            <v>un</v>
          </cell>
          <cell r="D1674" t="str">
            <v>Porta de abrir em aco laminado a frio com adicao de cobre (Aco-Cor), quadriculada, pintada com tinta primer, com altura e largura aproximadas de (0,80x2,10)m, inclusive fechadura de cilindro e dobradicas, e exclusive vidros.  Fornecimento e instalacao, co</v>
          </cell>
        </row>
        <row r="1675">
          <cell r="A1675" t="str">
            <v>ES20050250/</v>
          </cell>
          <cell r="B1675">
            <v>271.64</v>
          </cell>
          <cell r="C1675" t="str">
            <v>un</v>
          </cell>
          <cell r="D1675" t="str">
            <v>Porta de abrir em aco laminado a frio com adicao de cobre (Aco-Cor), tipo veneziana, pintada com tinta primer, com altura e largura aproximadas de (0,60x2,10)m,  inclusive fechadura de cilindro e dobradicas.  Fornecimento e instalacao.</v>
          </cell>
        </row>
        <row r="1676">
          <cell r="A1676" t="str">
            <v>ES20050300/</v>
          </cell>
          <cell r="B1676">
            <v>282.64</v>
          </cell>
          <cell r="C1676" t="str">
            <v>un</v>
          </cell>
          <cell r="D1676" t="str">
            <v>Porta de abrir em aco laminado a frio com adicao de cobre (Aco-Cor), tipo veneziana, pintada com tinta primer, com altura e largura aproximadas de (0,70x2,10)m,  inclusive fechadura de cilindro e dobradicas.  Fornecimento e instalacao.</v>
          </cell>
        </row>
        <row r="1677">
          <cell r="A1677" t="str">
            <v>ES20050150A</v>
          </cell>
          <cell r="B1677">
            <v>578.17999999999995</v>
          </cell>
          <cell r="C1677" t="str">
            <v>un</v>
          </cell>
          <cell r="D1677" t="str">
            <v>Porta de abrir em aco laminado a frio com adicao de cobre (aco-Cor), em duas folhas, com divisoes horizontais, pintada com tinta primer, com altura e largura aproximadamente de (1,40x2,10)m, inclusive fechadura de cilindro e dobradicas.  Fornecimento e in</v>
          </cell>
        </row>
        <row r="1678">
          <cell r="A1678" t="str">
            <v>ES05270050/</v>
          </cell>
          <cell r="B1678">
            <v>147.72</v>
          </cell>
          <cell r="C1678" t="str">
            <v>pc</v>
          </cell>
          <cell r="D1678" t="str">
            <v>Chapa de aco SAE 1006/10-LF, perfurada, furos redondos de 1,80mm, longitudinalmente, distancia entre furos de 2,55mm (de centro), nas dimensoes de (2000x1000x1,00)mm.  Fornecimento.</v>
          </cell>
        </row>
        <row r="1679">
          <cell r="A1679" t="str">
            <v>ES05270056/</v>
          </cell>
          <cell r="B1679">
            <v>193.79</v>
          </cell>
          <cell r="C1679" t="str">
            <v>pc</v>
          </cell>
          <cell r="D1679" t="str">
            <v>Chapa de aco SAE 1006/10-LF, perfurada, furos redondos, de 6,35mm longitudinalmente, distancia entre furos de 9,00mm (de centro), nas dimensoes de (2000x1000x1,50)mm.  Fornecimento.</v>
          </cell>
        </row>
        <row r="1680">
          <cell r="A1680" t="str">
            <v>ES45100050A</v>
          </cell>
          <cell r="B1680">
            <v>162.44</v>
          </cell>
          <cell r="C1680" t="str">
            <v>m2</v>
          </cell>
          <cell r="D1680" t="str">
            <v>Vidro temperado incolor(liso ou martelado) com espessura de 10mm.  Fornecimento e instalacao.</v>
          </cell>
        </row>
        <row r="1681">
          <cell r="A1681" t="str">
            <v>ES45050306A</v>
          </cell>
          <cell r="B1681">
            <v>44.89</v>
          </cell>
          <cell r="C1681" t="str">
            <v>m2</v>
          </cell>
          <cell r="D1681" t="str">
            <v>Vidro liso, incolor, com espessura de 5mm.  Fornecimento e instalacao.</v>
          </cell>
        </row>
        <row r="1682">
          <cell r="A1682" t="str">
            <v>ES45050309A</v>
          </cell>
          <cell r="B1682">
            <v>53.3</v>
          </cell>
          <cell r="C1682" t="str">
            <v>m2</v>
          </cell>
          <cell r="D1682" t="str">
            <v>Vidro liso, incolor, com espessura de 6mm. Fornecimento e instalacao.</v>
          </cell>
        </row>
        <row r="1683">
          <cell r="A1683" t="str">
            <v>ES45050100A</v>
          </cell>
          <cell r="B1683">
            <v>115.64</v>
          </cell>
          <cell r="C1683" t="str">
            <v>m2</v>
          </cell>
          <cell r="D1683" t="str">
            <v>Vidro aramado, com espessura de 7mm.  Fornecimento e instalacao.</v>
          </cell>
        </row>
        <row r="1684">
          <cell r="A1684" t="str">
            <v>ES05250200A</v>
          </cell>
          <cell r="B1684">
            <v>323.02999999999997</v>
          </cell>
          <cell r="C1684" t="str">
            <v>m2</v>
          </cell>
          <cell r="D1684" t="str">
            <v>Grade pantografica de ferro para janelas ou portas, em perfis de 3/4" com altura ate 2,20m correndo sobre canaletas com fecho para instalacao de cadeado, inclusive este.  Fornecimento e instalacao.</v>
          </cell>
        </row>
        <row r="1685">
          <cell r="A1685" t="str">
            <v>ES05350150A</v>
          </cell>
          <cell r="B1685">
            <v>292.95999999999998</v>
          </cell>
          <cell r="C1685" t="str">
            <v>m</v>
          </cell>
          <cell r="D1685" t="str">
            <v>Escada de marinheiro, com largura de 0,40m, executada em barras de (1 1/2"x1/4"), sendo os degraus em ferro redondo de 5/8".  Espacados de 0,30cm.  Fornecimento e instalacao.</v>
          </cell>
        </row>
        <row r="1686">
          <cell r="A1686" t="str">
            <v>ES10200253A</v>
          </cell>
          <cell r="B1686">
            <v>1142.5</v>
          </cell>
          <cell r="C1686" t="str">
            <v>un</v>
          </cell>
          <cell r="D1686" t="str">
            <v>Janela guilhotina de madeira macica medindo: (150 x 150 x 3,5)cm, com 2 folhas, em caixilho para vidro, marco duplo, com caixas para contra pesos.  Fornecimento e instalacao, exclusive fornecimento de ferragens.</v>
          </cell>
        </row>
        <row r="1687">
          <cell r="A1687" t="str">
            <v>ES15050050A</v>
          </cell>
          <cell r="B1687">
            <v>547.58000000000004</v>
          </cell>
          <cell r="C1687" t="str">
            <v>m2</v>
          </cell>
          <cell r="D1687" t="str">
            <v>Porta de aluminio anodizado, medindo: (0,80x2,10)m, tendo 1 contra-pinazio dividindo a esquadria em 2 vazios para vidro, em perfis serie 25.  Fornecimento e instalacao, exclusive fechaduras.</v>
          </cell>
        </row>
        <row r="1688">
          <cell r="A1688" t="str">
            <v>ES15050100A</v>
          </cell>
          <cell r="B1688">
            <v>255.68</v>
          </cell>
          <cell r="C1688" t="str">
            <v>m2</v>
          </cell>
          <cell r="D1688" t="str">
            <v>Porta de aluminio anodizado, medindo: (1,50x2,10)m, em 2 folhas de abrir, tendo 1 contra-pinazio dividindo a esquadria em 2 vazios para vidro, em perfis serie 25.  Fornecimento e instalacaoo, exclusive fechadura.</v>
          </cell>
        </row>
        <row r="1689">
          <cell r="A1689" t="str">
            <v>ES15100050A</v>
          </cell>
          <cell r="B1689">
            <v>327.20999999999998</v>
          </cell>
          <cell r="C1689" t="str">
            <v>m2</v>
          </cell>
          <cell r="D1689" t="str">
            <v>Janela de aluminio anodizado, tipo projetante medindo: (0,60x0,90)m, com 1 painel projetante, provida de haste de comando, em perfis serie 25.  Fornecimento e instalacao.</v>
          </cell>
        </row>
        <row r="1690">
          <cell r="A1690" t="str">
            <v>ES15100200A</v>
          </cell>
          <cell r="B1690">
            <v>361.29</v>
          </cell>
          <cell r="C1690" t="str">
            <v>m2</v>
          </cell>
          <cell r="D1690" t="str">
            <v>Janela de aluminio anodizado, natural fosco, em perfis extrutados, liga ASTM 6063, dureza T5, medindo: (9,50x1,75)m, conforme projeto Sambodromo.  Fornecimento e instalacao.</v>
          </cell>
        </row>
        <row r="1691">
          <cell r="A1691" t="str">
            <v>ES15990100A</v>
          </cell>
          <cell r="B1691">
            <v>463.98</v>
          </cell>
          <cell r="C1691" t="str">
            <v>m2</v>
          </cell>
          <cell r="D1691" t="str">
            <v>Caixilho fixo, de aluminio anodizado em veneziana para vidro, perfil serie 25.  Fornecimento e instalacao.</v>
          </cell>
        </row>
        <row r="1692">
          <cell r="A1692" t="str">
            <v>ES20100259A</v>
          </cell>
          <cell r="B1692">
            <v>134.94999999999999</v>
          </cell>
          <cell r="C1692" t="str">
            <v>un</v>
          </cell>
          <cell r="D1692" t="str">
            <v>Janela de correr de aco laminado a frio com adicao de cobre, Maxim-Ar, medindo: (0,60x0,60)m, com massa externa quadriculada, grade, pre-pintada, referencia 6541723-5, modelo JMQGQ, inclusive ferragens e juncao de uniao, Sasazaki ou similar.  Exclusive os</v>
          </cell>
        </row>
        <row r="1693">
          <cell r="A1693" t="str">
            <v>ES20100412A</v>
          </cell>
          <cell r="B1693">
            <v>204.26</v>
          </cell>
          <cell r="C1693" t="str">
            <v>un</v>
          </cell>
          <cell r="D1693" t="str">
            <v>Janela de aco laminado a frio com adicao de cobre, medindo: (0,60x1,20)m, referencia 6541753-7, modelo JMQGQ, Sasazaki ou similar. Exclusive os vidros.  Fornecimento e instalacao.</v>
          </cell>
        </row>
        <row r="1694">
          <cell r="A1694" t="str">
            <v>ES15100600/</v>
          </cell>
          <cell r="B1694">
            <v>343.63</v>
          </cell>
          <cell r="C1694" t="str">
            <v>un</v>
          </cell>
          <cell r="D1694" t="str">
            <v>Janela fixa em aluminio anodizado, perfil extrudado, serie especial, com espessura minima de camada anodica de 20 micra, na cor preta, com duas folha tipo veneziana, medindo: (1,70x0,40)m, com ferragens e gaxetas de primeira qualidade.  Fornecimento e ins</v>
          </cell>
        </row>
        <row r="1695">
          <cell r="A1695" t="str">
            <v>ES15100603/</v>
          </cell>
          <cell r="B1695">
            <v>633.07000000000005</v>
          </cell>
          <cell r="C1695" t="str">
            <v>un</v>
          </cell>
          <cell r="D1695" t="str">
            <v>Janela fixa em aluminio anodizado, perfil extrudado, serie especial, com espessura minima de camada anodica de 20 micra, na cor preta, folha tipo veneziana, medindo: (1,95x0,60)m, com ferragens e gaxetas de primeira qualidade.  Fornecimento e instalacao.</v>
          </cell>
        </row>
        <row r="1696">
          <cell r="A1696" t="str">
            <v>ES15100800/</v>
          </cell>
          <cell r="B1696">
            <v>927.66</v>
          </cell>
          <cell r="C1696" t="str">
            <v>un</v>
          </cell>
          <cell r="D1696" t="str">
            <v>Janela projetante em aluminio anodizado, perfil extrudado, serie especial, com espessura minima de camada anodica de 20 micra, na cor preta, com duas folhas tipo Maxin-Air, com vidro temperado, medindo: (1,70x0,95)m, com ferragens e gaxetas de primeira qu</v>
          </cell>
        </row>
        <row r="1697">
          <cell r="A1697" t="str">
            <v>ES45050050A</v>
          </cell>
          <cell r="B1697">
            <v>130.56</v>
          </cell>
          <cell r="C1697" t="str">
            <v>m2</v>
          </cell>
          <cell r="D1697" t="str">
            <v>Espelho de cristal, com espessura de 4mm e moldura de madeira aparelhada.  Fornecimento e instalacao.</v>
          </cell>
        </row>
        <row r="1698">
          <cell r="A1698" t="str">
            <v>ES05050100A</v>
          </cell>
          <cell r="B1698">
            <v>48</v>
          </cell>
          <cell r="C1698" t="str">
            <v>un</v>
          </cell>
          <cell r="D1698" t="str">
            <v>Porta de ferro em barra chata de 1 1/4" medindo: (0,40x0,90)m.  Fornecimento e instalacao.</v>
          </cell>
        </row>
        <row r="1699">
          <cell r="A1699" t="str">
            <v>ES05150165A</v>
          </cell>
          <cell r="B1699">
            <v>1548.76</v>
          </cell>
          <cell r="C1699" t="str">
            <v>un</v>
          </cell>
          <cell r="D1699" t="str">
            <v>Portao em 2 folhas, medindo: (3,00x1,20)m, constituindo-se de 2 quadros com 2 travamentos horizontais em tubo de ferro galvanizado de 4", fixados em montantes do mesmo material, conforme projeto RIOZOO.  Fornecimento e instalacao.</v>
          </cell>
        </row>
        <row r="1700">
          <cell r="A1700" t="str">
            <v>ES05990100A</v>
          </cell>
          <cell r="B1700">
            <v>13.48</v>
          </cell>
          <cell r="C1700" t="str">
            <v>m</v>
          </cell>
          <cell r="D1700" t="str">
            <v>Estrutura de fixacao de quadros constituido por barra chata de ferro de (2"x3/8").  Fornecimento e instalacao.</v>
          </cell>
        </row>
        <row r="1701">
          <cell r="A1701" t="str">
            <v>ES05990150A</v>
          </cell>
          <cell r="B1701">
            <v>178.4</v>
          </cell>
          <cell r="C1701" t="str">
            <v>mod</v>
          </cell>
          <cell r="D1701" t="str">
            <v>Estrutura de sustentacao para gaiolas, em modulo de 1,80m com 2 barras quadradas de 1" em paralelo, com 2 montantes em tubo de ferro galvanizado de 3", sendo 0,50m livre e 0,20m enterrado, conforme projeto RIOZOO.  Fornecimento e instalacao.</v>
          </cell>
        </row>
        <row r="1702">
          <cell r="A1702" t="str">
            <v>ES05990153A</v>
          </cell>
          <cell r="B1702">
            <v>451.2</v>
          </cell>
          <cell r="C1702" t="str">
            <v>mod</v>
          </cell>
          <cell r="D1702" t="str">
            <v>Estrutura de sustentacao para gaiolas, em modulo de 1,80m com 2 barras quadradas de 1" em paralelo, com 2 montantes em tubo de ferro galvanizado de 3", sendo 3m livres e 0,50m enterrado, conforme projeto RIOZOO.  Fornecimento e instalacao.</v>
          </cell>
        </row>
        <row r="1703">
          <cell r="A1703" t="str">
            <v>ES05990200A</v>
          </cell>
          <cell r="B1703">
            <v>240.34</v>
          </cell>
          <cell r="C1703" t="str">
            <v>un</v>
          </cell>
          <cell r="D1703" t="str">
            <v>Gaiola de (1,50x1,50x2)m montada em estrutura de cantoneira de ferro por (1 1/2"x1 1/2"x3/16"), conforme projeto RIOZOO.  Fornecimento e instalacao.</v>
          </cell>
        </row>
        <row r="1704">
          <cell r="A1704" t="str">
            <v>ES05990250A</v>
          </cell>
          <cell r="B1704">
            <v>143.55000000000001</v>
          </cell>
          <cell r="C1704" t="str">
            <v>un</v>
          </cell>
          <cell r="D1704" t="str">
            <v>Gaveta em chapa de aco de 1/2" nas dimensoes de altura de 10cm, largura de 20cm e comprimento de 30cm, conforme projeto RIOZOO.  Fornecimento e instalacao.</v>
          </cell>
        </row>
        <row r="1705">
          <cell r="A1705" t="str">
            <v>ES05990450A</v>
          </cell>
          <cell r="B1705">
            <v>640.21</v>
          </cell>
          <cell r="C1705" t="str">
            <v>un</v>
          </cell>
          <cell r="D1705" t="str">
            <v>Quadro de (2,05x2,05)m montado em cantoneira de ferro de (1 1/2"x3/16") e tela losangular galvanizada de 1 1/2", fio 8, fixacao em plano horizontal.  Fornecimento e instalacao.</v>
          </cell>
        </row>
        <row r="1706">
          <cell r="A1706" t="str">
            <v>ES05990453A</v>
          </cell>
          <cell r="B1706">
            <v>559.07000000000005</v>
          </cell>
          <cell r="C1706" t="str">
            <v>un</v>
          </cell>
          <cell r="D1706" t="str">
            <v>Quadro de (2,05x2,05)m montado em cantoneira de ferro de (1 1/2"x3/16"), e tela losangular galvanizada de 1 1/2" (37,5x37,5)mm, fio 12, fixacao em plano horizontal.  Fornecimento e instalacao.</v>
          </cell>
        </row>
        <row r="1707">
          <cell r="A1707" t="str">
            <v>ES05990456A</v>
          </cell>
          <cell r="B1707">
            <v>514.21</v>
          </cell>
          <cell r="C1707" t="str">
            <v>un</v>
          </cell>
          <cell r="D1707" t="str">
            <v>Quadro de (2,05x2,05)m montado em cantoneira de ferro de (1 1/2"x3/16"), barra chata de (1 1/2"x1/4") e tela losangular galvanizada de 1" (25x25)mm, fio 12, fixacao em plano vertical.  Fornecimento e instalacao.</v>
          </cell>
        </row>
        <row r="1708">
          <cell r="A1708" t="str">
            <v>ES15100100A</v>
          </cell>
          <cell r="B1708">
            <v>342.4</v>
          </cell>
          <cell r="C1708" t="str">
            <v>m2</v>
          </cell>
          <cell r="D1708" t="str">
            <v>Janela de aluminio anodizado, fosco, tipo Maxim-Air ou similar, serie 25, com 50cm de altura, em 4 modulos de 1m cada, com parte inferior fixa.  Fornecimento e instalacao.</v>
          </cell>
        </row>
        <row r="1709">
          <cell r="A1709" t="str">
            <v>ES15100103A</v>
          </cell>
          <cell r="B1709">
            <v>348.09</v>
          </cell>
          <cell r="C1709" t="str">
            <v>m2</v>
          </cell>
          <cell r="D1709" t="str">
            <v>Janela de aluminio anodizado, fosco, tipo Maxim-Air ou similar, serie 25, com 90cm de altura, em 4 modulos de 1m cada, com parte inferior fixa.  Fornecimento e instalacao.</v>
          </cell>
        </row>
        <row r="1710">
          <cell r="A1710" t="str">
            <v>ES50050050A</v>
          </cell>
          <cell r="B1710">
            <v>457.92</v>
          </cell>
          <cell r="C1710" t="str">
            <v>un</v>
          </cell>
          <cell r="D1710" t="str">
            <v>Mastro metalico em tubo de ferro galvanizado de 3" com altura de 5,50m, equipado com roldana fixado em prisma de concreto de (30x30x50)cm, inclusive este, exclusive pintura.  Fornecimento instalacao.</v>
          </cell>
        </row>
        <row r="1711">
          <cell r="A1711" t="str">
            <v>ES50050053A</v>
          </cell>
          <cell r="B1711">
            <v>478.34</v>
          </cell>
          <cell r="C1711" t="str">
            <v>un</v>
          </cell>
          <cell r="D1711" t="str">
            <v>Mastro metalico em tubo de ferro galvanizado de 3" com altura de 6m, equipado com roldana fixado em prisma de concreto de (30x30x50)cm, inclusive este, exclusive pintura.  Fornecimento e instalacao.</v>
          </cell>
        </row>
        <row r="1712">
          <cell r="A1712" t="str">
            <v>ES30050050A</v>
          </cell>
          <cell r="B1712">
            <v>141.13</v>
          </cell>
          <cell r="C1712" t="str">
            <v>un</v>
          </cell>
          <cell r="D1712" t="str">
            <v>Porta sanfonada em PVC, cor bege ou similar, medindo: (1,00x2,10)m.  Fornecimento e instalacao.</v>
          </cell>
        </row>
        <row r="1713">
          <cell r="A1713" t="str">
            <v>ES30050041/</v>
          </cell>
          <cell r="B1713">
            <v>77.209999999999994</v>
          </cell>
          <cell r="C1713" t="str">
            <v>un</v>
          </cell>
          <cell r="D1713" t="str">
            <v>Porta sanfonada em PVC, cor bege ou similar, medindo: (0,60x2,10)m.  Fornecimento e instalacao.</v>
          </cell>
        </row>
        <row r="1714">
          <cell r="A1714" t="str">
            <v>ES30050044/</v>
          </cell>
          <cell r="B1714">
            <v>91.26</v>
          </cell>
          <cell r="C1714" t="str">
            <v>un</v>
          </cell>
          <cell r="D1714" t="str">
            <v>Porta sanfonada em PVC, cor bege ou similar, medindo: (0,70x2,10)m.  Fornecimento e instalacao.</v>
          </cell>
        </row>
        <row r="1715">
          <cell r="A1715" t="str">
            <v>ES30050047/</v>
          </cell>
          <cell r="B1715">
            <v>105.29</v>
          </cell>
          <cell r="C1715" t="str">
            <v>un</v>
          </cell>
          <cell r="D1715" t="str">
            <v>Porta sanfonada em PVC, cor bege ou similar, medindo: (0,80x2,10)m.  Fornecimento e instalacao.</v>
          </cell>
        </row>
        <row r="1716">
          <cell r="A1716" t="str">
            <v>ES10100050A</v>
          </cell>
          <cell r="B1716">
            <v>151.08000000000001</v>
          </cell>
          <cell r="C1716" t="str">
            <v>m2</v>
          </cell>
          <cell r="D1716" t="str">
            <v>Porta em madeira macica aparelhada, folheada nas duas faces com 3cm de espessura.  Fornecimento e instalacao, exclusive fornecimento de ferragens, aduelas e alizares.</v>
          </cell>
        </row>
        <row r="1717">
          <cell r="A1717" t="str">
            <v>ES05250603/</v>
          </cell>
          <cell r="B1717">
            <v>184.8</v>
          </cell>
          <cell r="C1717" t="str">
            <v>m2</v>
          </cell>
          <cell r="D1717" t="str">
            <v>Gradil eletrofundido tipo Orsometal ou similar, na malha (65x132)mm e barra portante (25x2)mm, fio 5, montantes (2120x76x8)mm, parafusos, pintura eletrostatica nas cores verde ou cinza; inclusive montagem.</v>
          </cell>
        </row>
        <row r="1718">
          <cell r="A1718" t="str">
            <v>ES20050200A</v>
          </cell>
          <cell r="B1718">
            <v>1068.18</v>
          </cell>
          <cell r="C1718" t="str">
            <v>un</v>
          </cell>
          <cell r="D1718" t="str">
            <v>Porta de correr em aco laminado a frio com adicao de cobre (Aco-Cor), em quatro folhas, quadriculada, pintada com tinta primer, com largura e altura aproximadas de (2,00x2,10)m, inclusive fechadura de cilindro e puxadores, e exclusive vidros.  Forneciment</v>
          </cell>
        </row>
        <row r="1719">
          <cell r="A1719" t="str">
            <v>ES20050103A</v>
          </cell>
          <cell r="B1719">
            <v>367.64</v>
          </cell>
          <cell r="C1719" t="str">
            <v>un</v>
          </cell>
          <cell r="D1719" t="str">
            <v>Porta de abrir em aco laminado a frio com adicao de cobre (Aco Cor), com almofada e basculas, pintada com tinta primer, com altura e largura aproximadas de (0,80x2,10)m, inclusive fechadura de cilindro e dobradicas, e exclusive vidros.  Fornecimento e ins</v>
          </cell>
        </row>
        <row r="1720">
          <cell r="A1720" t="str">
            <v>ES20050025/</v>
          </cell>
          <cell r="B1720">
            <v>827.18</v>
          </cell>
          <cell r="C1720" t="str">
            <v>un</v>
          </cell>
          <cell r="D1720" t="str">
            <v>Porta balcao de abrir em aco laminado a frio com adicao de cobre (Aco-Cor), em quatro folhas, sendo duas folhas externas em veneziana e as 2 folhas internas com divisoes horizontais, pintada com tinta primer, com largura e altura aproximadas de (1,20x2,10</v>
          </cell>
        </row>
        <row r="1721">
          <cell r="A1721" t="str">
            <v>ES45200100/</v>
          </cell>
          <cell r="B1721">
            <v>332.47</v>
          </cell>
          <cell r="C1721" t="str">
            <v>m2</v>
          </cell>
          <cell r="D1721" t="str">
            <v>Placa de policarbonato compacto cristal, em placas de (2,44x1,22x0,01)m.  Fornecimento  sem instalacao.</v>
          </cell>
        </row>
        <row r="1722">
          <cell r="A1722" t="str">
            <v>ES05300140/</v>
          </cell>
          <cell r="B1722">
            <v>334.86</v>
          </cell>
          <cell r="C1722" t="str">
            <v>m</v>
          </cell>
          <cell r="D1722" t="str">
            <v>Guarda-corpo metalico com 1,00m de altura, em modulos de 1,88m com montantes em chapa de aco USI-SAC 350, chumbado no concreto atraves de chumbadores de aco inoxidavel, interligados por dois tubos horizontais superiores com diametro de 2 1/2" e dois tubos</v>
          </cell>
        </row>
        <row r="1723">
          <cell r="A1723" t="str">
            <v>ES40050486/</v>
          </cell>
          <cell r="B1723">
            <v>11.99</v>
          </cell>
          <cell r="C1723" t="str">
            <v>un</v>
          </cell>
          <cell r="D1723" t="str">
            <v>Colocacao de dobradica, tipo vaivem, em madeira, exclusive o fornecimento da peca.</v>
          </cell>
        </row>
        <row r="1724">
          <cell r="A1724" t="str">
            <v>ES40050470/</v>
          </cell>
          <cell r="B1724">
            <v>2.42</v>
          </cell>
          <cell r="C1724" t="str">
            <v>un</v>
          </cell>
          <cell r="D1724" t="str">
            <v>Dobradica 3"x2 1/2" de ferro galvanizado referencia 246-G da Page ou similar, com pino e bolas de latao.  Fornecimento da peca.</v>
          </cell>
        </row>
        <row r="1725">
          <cell r="A1725" t="str">
            <v>ES40050473/</v>
          </cell>
          <cell r="B1725">
            <v>12.18</v>
          </cell>
          <cell r="C1725" t="str">
            <v>un</v>
          </cell>
          <cell r="D1725" t="str">
            <v>Dobradica 3"x3" de latao cromado referencia 344 da Page ou similar, com pino, bolas e aneis de latao.  Fornecimento da peca.</v>
          </cell>
        </row>
        <row r="1726">
          <cell r="A1726" t="str">
            <v>ES40050480/</v>
          </cell>
          <cell r="B1726">
            <v>12.82</v>
          </cell>
          <cell r="C1726" t="str">
            <v>un</v>
          </cell>
          <cell r="D1726" t="str">
            <v>Dobradica 3"x3 1/2" de latao cromado referencia 344 da Page ou similar, com pino, bolas e aneis de latao.  Fornecimento da peca.</v>
          </cell>
        </row>
        <row r="1727">
          <cell r="A1727" t="str">
            <v>ES40050483/</v>
          </cell>
          <cell r="B1727">
            <v>46.49</v>
          </cell>
          <cell r="C1727" t="str">
            <v>un</v>
          </cell>
          <cell r="D1727" t="str">
            <v>Dobradica com mola, de (70x100)mm, referencia 521, La Fonte ou similar.  Fornecimento e instalacao.</v>
          </cell>
        </row>
        <row r="1728">
          <cell r="A1728" t="str">
            <v>ES40050570/</v>
          </cell>
          <cell r="B1728">
            <v>51.37</v>
          </cell>
          <cell r="C1728" t="str">
            <v>un</v>
          </cell>
          <cell r="D1728" t="str">
            <v>Fechadura, cromada, para portas de correr de ferro ou aluminio, referencia 1222/22mm, La Fonte ou similar.  Fornecimento da peca.</v>
          </cell>
        </row>
        <row r="1729">
          <cell r="A1729" t="str">
            <v>ES40050573/</v>
          </cell>
          <cell r="B1729">
            <v>47.66</v>
          </cell>
          <cell r="C1729" t="str">
            <v>un</v>
          </cell>
          <cell r="D1729" t="str">
            <v>Fechadura, cromada, para portas de abrir de ferro ou aluminio, referencia 1330/22mm, La Fonte ou similar.  Fornecimento da peca.</v>
          </cell>
        </row>
        <row r="1730">
          <cell r="A1730" t="str">
            <v>ES40050576/</v>
          </cell>
          <cell r="B1730">
            <v>25.84</v>
          </cell>
          <cell r="C1730" t="str">
            <v>un</v>
          </cell>
          <cell r="D1730" t="str">
            <v>Fechadura de sobrepor de ferro cromado, com cilindro, para portao, referencia 032, Haga ou similar.  Fornecimento.</v>
          </cell>
        </row>
        <row r="1731">
          <cell r="A1731" t="str">
            <v>ES40051000/</v>
          </cell>
          <cell r="B1731">
            <v>106.6</v>
          </cell>
          <cell r="C1731" t="str">
            <v>un</v>
          </cell>
          <cell r="D1731" t="str">
            <v>Fornecimento de mola aerea, exclusive instalacao.</v>
          </cell>
        </row>
        <row r="1732">
          <cell r="A1732" t="str">
            <v>ES40051050/</v>
          </cell>
          <cell r="B1732">
            <v>490</v>
          </cell>
          <cell r="C1732" t="str">
            <v>un</v>
          </cell>
          <cell r="D1732" t="str">
            <v>Mola hidraulica de piso para portas de vidro temperado de 10mm.  Fornecimento da peca.</v>
          </cell>
        </row>
        <row r="1733">
          <cell r="A1733" t="str">
            <v>ES40051100/</v>
          </cell>
          <cell r="B1733">
            <v>11.99</v>
          </cell>
          <cell r="C1733" t="str">
            <v>un</v>
          </cell>
          <cell r="D1733" t="str">
            <v>Colocacao de mola fecha porta, em madeira exclusive o fornecimento da peca.</v>
          </cell>
        </row>
        <row r="1734">
          <cell r="A1734" t="str">
            <v>ES30100100/</v>
          </cell>
          <cell r="B1734">
            <v>89.78</v>
          </cell>
          <cell r="C1734" t="str">
            <v>m2</v>
          </cell>
          <cell r="D1734" t="str">
            <v>Cortina de PVC para divisoria de leitos.  Fornecimento e instalacao.</v>
          </cell>
        </row>
        <row r="1735">
          <cell r="A1735" t="str">
            <v>ES10990203A</v>
          </cell>
          <cell r="B1735">
            <v>1032.95</v>
          </cell>
          <cell r="C1735" t="str">
            <v>mod</v>
          </cell>
          <cell r="D1735" t="str">
            <v>Cerca divisoria em madeira de reflorestamento, tratada, com Pentox ou similar, modulo de 12,30, com diametro de 0,15m, altura variavel de 1m a 1,50m livre, 1m enterrado, espacados de 1,35m com 5 fios corridos de arame galvanizado no 12 (modulo).</v>
          </cell>
        </row>
        <row r="1736">
          <cell r="A1736" t="str">
            <v>ES05300150A</v>
          </cell>
          <cell r="B1736">
            <v>141.29</v>
          </cell>
          <cell r="C1736" t="str">
            <v>m</v>
          </cell>
          <cell r="D1736" t="str">
            <v>Guarda-corpo de ferro galvanizado, com modulo de 2,20m de comprimento, com dois tubos de 2" na horizontal, pilaretes de concreto com secao (20x20)cm e 1m de altura, incluindo todos os materiais e pintura a oleo.  Fornecimento e instalacao.</v>
          </cell>
        </row>
        <row r="1737">
          <cell r="A1737" t="str">
            <v>ES05300153A</v>
          </cell>
          <cell r="B1737">
            <v>111.69</v>
          </cell>
          <cell r="C1737" t="str">
            <v>m</v>
          </cell>
          <cell r="D1737" t="str">
            <v>Guarda-corpo de ferro galvanizado, com modulo de 2,00m de comprimento, com um tubo de 3" e dois de 1 1/4" na horizontal, pilaretes de concreto com secao quadrada de 20cm e 1,05m de altura, incluindo todos os materiais e pintura a oleo dos tubos.  Fornecim</v>
          </cell>
        </row>
        <row r="1738">
          <cell r="A1738" t="str">
            <v>ES05250350A</v>
          </cell>
          <cell r="B1738">
            <v>224.26</v>
          </cell>
          <cell r="C1738" t="str">
            <v>m</v>
          </cell>
          <cell r="D1738" t="str">
            <v>Gradil de ferro, altura de 0,85m, com montantes a cada 1,30m em barras verticais quadradas de (1"x1"), fixadas em blocos de concreto de (0,20x0,20x0,20)m, soldadas em 2 barras horizontais, superior e inferior, de (1 1/2"x3/8").  Fornecimento e instalacao,</v>
          </cell>
        </row>
        <row r="1739">
          <cell r="A1739" t="str">
            <v>ES05300350A</v>
          </cell>
          <cell r="B1739">
            <v>574.1</v>
          </cell>
          <cell r="C1739" t="str">
            <v>mod</v>
          </cell>
          <cell r="D1739" t="str">
            <v xml:space="preserve">Guarda-corpo de tubos de aco galvanizado de 2", formando quadrados de 2,20m de comprimento por 1,10m de altura, com montantes soldados em chapa de aco de 15cmx15cmx5/16", fixados no piso ou parede, dotado de tela de arame galvanizado de fio ondulado no 8 </v>
          </cell>
        </row>
        <row r="1740">
          <cell r="A1740" t="str">
            <v>ES05150171A</v>
          </cell>
          <cell r="B1740">
            <v>322.47000000000003</v>
          </cell>
          <cell r="C1740" t="str">
            <v>m2</v>
          </cell>
          <cell r="D1740" t="str">
            <v>Portao de ferro, medindo: (4,00x3,30)m, construidos em tubos de ferro galvanizado com costura de 2 1/2", espacados a cada 13cm (espaco livre), 2 folhas, contendo 2 diagonais de barra chata de (2"x1/4"), fixados em 2 colunas de concreto armado secao de (40</v>
          </cell>
        </row>
        <row r="1741">
          <cell r="A1741" t="str">
            <v>ES05250362A</v>
          </cell>
          <cell r="B1741">
            <v>263.45999999999998</v>
          </cell>
          <cell r="C1741" t="str">
            <v>m2</v>
          </cell>
          <cell r="D1741" t="str">
            <v>Gradil de ferro, altura de 3,30m, em tubos de ferro galvanizado com costura de 2 1/2", espacados a cada 13cm (espaco livre), fixados em viga de concreto armado secao de 20cm de largura e 60cm de altura, apoiados em sapatas (fck=15MPa), sendo o conjunto te</v>
          </cell>
        </row>
        <row r="1742">
          <cell r="A1742" t="str">
            <v>ES10990250A</v>
          </cell>
          <cell r="B1742">
            <v>937.86</v>
          </cell>
          <cell r="C1742" t="str">
            <v>m2</v>
          </cell>
          <cell r="D1742" t="str">
            <v>Deck em madeira aparelhada, formado por pecas de (2x10)cm, com intervalos de 2,5cm e apoiadas em travessas de madeirea serrada (7,5cm x 7,5cm / 3" x 3") e estrutura em toras de madeira com 25cm de diametro, tratado com Pentox ou similar, altura util media</v>
          </cell>
        </row>
        <row r="1743">
          <cell r="A1743" t="str">
            <v>ES05250456A</v>
          </cell>
          <cell r="B1743">
            <v>1580.17</v>
          </cell>
          <cell r="C1743" t="str">
            <v>mod</v>
          </cell>
          <cell r="D1743" t="str">
            <v>Gradil de ferro em modulos de 2,80m de largura com altura de 1,50m, 14 barras verticais de 1 1/4" equidistantes, 2 barras chatas horizontais de  (2 1/2"x5/8"), estas soldadas no montante (exclusive estes).  Em cada barra vertical  sera colocada 1 ponta de</v>
          </cell>
        </row>
        <row r="1744">
          <cell r="A1744" t="str">
            <v>ES10300056A</v>
          </cell>
          <cell r="B1744">
            <v>93.11</v>
          </cell>
          <cell r="C1744" t="str">
            <v>m</v>
          </cell>
          <cell r="D1744" t="str">
            <v>Prateleira em compensado, com espessura 2cm, largura 40cm, revestida em formica nas 2 faces e espessura, sobre cantoneira de ferro.</v>
          </cell>
        </row>
        <row r="1745">
          <cell r="A1745" t="str">
            <v>ES10300153A</v>
          </cell>
          <cell r="B1745">
            <v>89.76</v>
          </cell>
          <cell r="C1745" t="str">
            <v>m</v>
          </cell>
          <cell r="D1745" t="str">
            <v>Prateleira em compensado, com espessura 2cm, largura 60cm, revestida em formica nas 2 faces e espessura, sobre cantoneira de ferro.</v>
          </cell>
        </row>
        <row r="1746">
          <cell r="A1746" t="str">
            <v>ES10300103A</v>
          </cell>
          <cell r="B1746">
            <v>77.930000000000007</v>
          </cell>
          <cell r="C1746" t="str">
            <v>m</v>
          </cell>
          <cell r="D1746" t="str">
            <v>Prateleira em compensado, com espessura 2cm, largura 50cm, revestida em formica nas 2 faces e espessura, sobre cantoneira de chapa de ferro com abas iguais de 1"x1/8".</v>
          </cell>
        </row>
        <row r="1747">
          <cell r="A1747" t="str">
            <v>ES10300156A</v>
          </cell>
          <cell r="B1747">
            <v>87.86</v>
          </cell>
          <cell r="C1747" t="str">
            <v>m</v>
          </cell>
          <cell r="D1747" t="str">
            <v>Prateleira em compensado, com espessura 2cm, largura 60cm, revestida em formica nas 2 faces e espessura, sobre cantoneira de chapa de ferro com abas iguais de 1"x1/8".</v>
          </cell>
        </row>
        <row r="1748">
          <cell r="A1748" t="str">
            <v>ES10100206B</v>
          </cell>
          <cell r="B1748">
            <v>320.93</v>
          </cell>
          <cell r="C1748" t="str">
            <v>un</v>
          </cell>
          <cell r="D1748" t="str">
            <v>Porta compensada, revestida com formica de espessura de 1mm, de (80 x 210)cm, marco (7 x 3)cm.  Fornecimento e instalacao, exclusive fornecimento de ferragens.</v>
          </cell>
        </row>
        <row r="1749">
          <cell r="A1749" t="str">
            <v>ES10100215B</v>
          </cell>
          <cell r="B1749">
            <v>481.53</v>
          </cell>
          <cell r="C1749" t="str">
            <v>un</v>
          </cell>
          <cell r="D1749" t="str">
            <v>Porta compensada, revestida com formica de espessura de 1mm, de (120 x 210)cm, marco (7 x 3)cm.  Fornecimento e instalacao, exclusive o fornecimento de ferragens.</v>
          </cell>
        </row>
        <row r="1750">
          <cell r="A1750" t="str">
            <v>ES05250303A</v>
          </cell>
          <cell r="B1750">
            <v>855.18</v>
          </cell>
          <cell r="C1750" t="str">
            <v>mod</v>
          </cell>
          <cell r="D1750" t="str">
            <v>Gradil em barras de aco com diametro de 3/4", formando modulos de 2m, com 1,80m de altura, conforme projeto FPJ.  Fornecimento e instalacao.</v>
          </cell>
        </row>
        <row r="1751">
          <cell r="A1751" t="str">
            <v>ES05250462A</v>
          </cell>
          <cell r="B1751">
            <v>676.71</v>
          </cell>
          <cell r="C1751" t="str">
            <v>un</v>
          </cell>
          <cell r="D1751" t="str">
            <v>Gradil de ferro em modulo de 2,10m de comprimento com altura de 2,60m, barra redonda de 5/8", barra chata de (1 1/2"x1/4"), tubo de ferro galvanizado de 3", conforme projeto FPJ.  Fornecimento e instalacao, inclusive pintura.</v>
          </cell>
        </row>
        <row r="1752">
          <cell r="A1752" t="str">
            <v>ES05250309A</v>
          </cell>
          <cell r="B1752">
            <v>63.09</v>
          </cell>
          <cell r="C1752" t="str">
            <v>un</v>
          </cell>
          <cell r="D1752" t="str">
            <v>Haste em barra de aco de 3/4", para fixacao de gradil em muro.  Soldada em gradil e chumbada no muro, inclusive pintura.</v>
          </cell>
        </row>
        <row r="1753">
          <cell r="A1753" t="str">
            <v>ES05250306A</v>
          </cell>
          <cell r="B1753">
            <v>672.64</v>
          </cell>
          <cell r="C1753" t="str">
            <v>mod</v>
          </cell>
          <cell r="D1753" t="str">
            <v>Gradil em barras de aco de 3/4", espacadas de 12cm, montantes em barra quadrada de 2" e 2 barras chatas de (2"x1/2") horizontais, tudo em 2m de largura e 1,35m de altura.  Fornecimento e instalacao, inclusive pinrtura.</v>
          </cell>
        </row>
        <row r="1754">
          <cell r="A1754" t="str">
            <v>ES05250300A</v>
          </cell>
          <cell r="B1754">
            <v>616.85</v>
          </cell>
          <cell r="C1754" t="str">
            <v>mod</v>
          </cell>
          <cell r="D1754" t="str">
            <v>Gradil em aco redondo de 1/2", espacados de 15cm, montantes em aco redondo de 2" e 2 barras chatas de (2"x5/8") horizontais, tendo 2,50m de largura e 1,60m de altura, conforme projeto FPJ, inclusive pintura.  Fornecimento e instalacao.</v>
          </cell>
        </row>
        <row r="1755">
          <cell r="A1755" t="str">
            <v>ES05250465A</v>
          </cell>
          <cell r="B1755">
            <v>1035.48</v>
          </cell>
          <cell r="C1755" t="str">
            <v>mod</v>
          </cell>
          <cell r="D1755" t="str">
            <v>Gradil de ferro em modulos de 2,44m de largura com altura de 2,72m, 15 barras verticais de 3/4" equidistantes, um montante de ferro galvanizado de 3" e barras chatas horizontais de  (1 1/2"x1/2").  Em cada barra vertical de 3/4" sera colocada 1 lanca e an</v>
          </cell>
        </row>
        <row r="1756">
          <cell r="A1756" t="str">
            <v>ES05250450A</v>
          </cell>
          <cell r="B1756">
            <v>201.07</v>
          </cell>
          <cell r="C1756" t="str">
            <v>mod</v>
          </cell>
          <cell r="D1756" t="str">
            <v>Gradil de ferro em modulos de 1,13m de comprimento com altura de 1m, tendo 9 barras quadradas de 3/8" espacados de 12cm eixo a eixo, montantes em barras chatas de (2"x3/4") e 2 barras horizontais de (3"x3/8") distanciadas de 95cm, chumbados no solo com bl</v>
          </cell>
        </row>
        <row r="1757">
          <cell r="A1757" t="str">
            <v>ES05250453A</v>
          </cell>
          <cell r="B1757">
            <v>486.34</v>
          </cell>
          <cell r="C1757" t="str">
            <v>mod</v>
          </cell>
          <cell r="D1757" t="str">
            <v>Gradil de ferro em modulos de 2,24m de comprimento com altura de 1,20m, tendo 14 ferros redondos de 1/2" espacados de 14cm eixo a eixo, montantes duplos de barras chatas de (1 1/2"x1/2") e 2 barras horizontais de (1 1/2"x3/8") distanciadas de 85cm, chumba</v>
          </cell>
        </row>
        <row r="1758">
          <cell r="A1758" t="str">
            <v>ES05300300A</v>
          </cell>
          <cell r="B1758">
            <v>124.17</v>
          </cell>
          <cell r="C1758" t="str">
            <v>m</v>
          </cell>
          <cell r="D1758" t="str">
            <v>Guarda-corpo de tubos de aco galvanizado soldados, formando modulos de 2,20m de comprimento e 1m de altura, com 3 montantes de 2" de diametro chumbados no concreto, travessa superior de 2" e travessa inferior e intermediaria de 1".  Fornecimento e instala</v>
          </cell>
        </row>
        <row r="1759">
          <cell r="A1759" t="str">
            <v>ES05300450B</v>
          </cell>
          <cell r="B1759">
            <v>880.07</v>
          </cell>
          <cell r="C1759" t="str">
            <v>mod</v>
          </cell>
          <cell r="D1759" t="str">
            <v>Guarda-corpo de 1,50m de comprimento e 1,20m de altura, montantes em tubo de aco galvanizado de 3", perfil retangular galvanizado de (5x3)cm, 2 tubos de aco galvanizado de 1" na horizontal, tela em chapa de metal expandido em ferro com malha losangular, m</v>
          </cell>
        </row>
        <row r="1760">
          <cell r="A1760" t="str">
            <v>ES10250225/</v>
          </cell>
          <cell r="B1760">
            <v>1.53</v>
          </cell>
          <cell r="C1760" t="str">
            <v>m</v>
          </cell>
          <cell r="D1760" t="str">
            <v>Peca em madeira aparelhada, de (1,5 x 5)cm.  Fornecimento.</v>
          </cell>
        </row>
        <row r="1761">
          <cell r="A1761" t="str">
            <v>ES10350060/</v>
          </cell>
          <cell r="B1761">
            <v>1187.04</v>
          </cell>
          <cell r="C1761" t="str">
            <v>un</v>
          </cell>
          <cell r="D1761" t="str">
            <v>Quadro de aula padrao Riourbe medindo: (6,00x1,20)m em 03 quadros, executado em madeira compensada de 10 mm, medindo o quadro central (3,00x1,20)m revestido em laminado com 1mm de espessura brancoline para giz liquido referencia F-608 da Formica ou simila</v>
          </cell>
        </row>
        <row r="1762">
          <cell r="A1762" t="str">
            <v>ES45250050/</v>
          </cell>
          <cell r="B1762">
            <v>39.85</v>
          </cell>
          <cell r="C1762" t="str">
            <v>m2</v>
          </cell>
          <cell r="D1762" t="str">
            <v>Pelicula de seguranca e controle solar com 15% de transmissao luminosa, 60% de reflexao de luz visivel, 12% de transmissao de energia solar, 55% de reflexao de energia solar, 33% de absorcao de energia solar, 5% de transmissao de raios ultra violeta e 70%</v>
          </cell>
        </row>
        <row r="1763">
          <cell r="A1763" t="str">
            <v>ES10250120/</v>
          </cell>
          <cell r="B1763">
            <v>1.65</v>
          </cell>
          <cell r="C1763" t="str">
            <v>m</v>
          </cell>
          <cell r="D1763" t="str">
            <v>Madeira de reflorestamento, em tora, ate 6m de comprimento, diametro de 12cm - Fornecimento.</v>
          </cell>
        </row>
        <row r="1764">
          <cell r="A1764" t="str">
            <v>ES10250125/</v>
          </cell>
          <cell r="B1764">
            <v>14.5</v>
          </cell>
          <cell r="C1764" t="str">
            <v>m</v>
          </cell>
          <cell r="D1764" t="str">
            <v>Madeira de reflorestamento, em tora, ate 10m de comprimento, com diametro de 15cm - Fornecimento.</v>
          </cell>
        </row>
        <row r="1765">
          <cell r="A1765" t="str">
            <v>ES10250130/</v>
          </cell>
          <cell r="B1765">
            <v>21.76</v>
          </cell>
          <cell r="C1765" t="str">
            <v>m</v>
          </cell>
          <cell r="D1765" t="str">
            <v>Madeira de reflorestamento, em tora, auto clavada, ate 10m de comprimento, com diametro de 15cm - Fornecimento.</v>
          </cell>
        </row>
        <row r="1766">
          <cell r="A1766" t="str">
            <v>ES10250135/</v>
          </cell>
          <cell r="B1766">
            <v>20.73</v>
          </cell>
          <cell r="C1766" t="str">
            <v>m</v>
          </cell>
          <cell r="D1766" t="str">
            <v>Madeira de reflorestamento, em tora, ate 10m de comprimento, com diametro de 25cm - Fornecimento.</v>
          </cell>
        </row>
        <row r="1767">
          <cell r="A1767" t="str">
            <v>ES05300250C</v>
          </cell>
          <cell r="B1767">
            <v>120.33</v>
          </cell>
          <cell r="C1767" t="str">
            <v>m2</v>
          </cell>
          <cell r="D1767" t="str">
            <v>Guarda-corpo com 1,00m de altura, em tela de arame galvanizado n.o 12, malha losango de 5cm, fixada em tubos de ferro galvanizado com diametro int. de 2 1/2" na horizontal superior e diametro int. de 2" na horizontal inferior e na vertical, espacados de 2</v>
          </cell>
        </row>
        <row r="1768">
          <cell r="A1768" t="str">
            <v>ES05150100B</v>
          </cell>
          <cell r="B1768">
            <v>280.94</v>
          </cell>
          <cell r="C1768" t="str">
            <v>m2</v>
          </cell>
          <cell r="D1768" t="str">
            <v>Portao de 1 folha de (1,00x2,00)m, em tela de arame galvanizado n.o 12, malha losango de 5cm, fixada em tubo de ferro galvanizado com diametro interno de 2" por barra de (1"x1/8"), formando quadros de (1,00x1,00)m, montantes em ferro galvanizado com diame</v>
          </cell>
        </row>
        <row r="1769">
          <cell r="A1769" t="str">
            <v>ES05150177B</v>
          </cell>
          <cell r="B1769">
            <v>2526.94</v>
          </cell>
          <cell r="C1769" t="str">
            <v>un</v>
          </cell>
          <cell r="D1769" t="str">
            <v>Portao de ferro, medindo: (5,87x2,08)m, sendo 2 folhas fixas de (1,10x1,98)m cada, formadas por quadro de ferro galvanizado de 2" (2 verticais e 4 horizontais) e 7 barras verticais e 2 inclinadas de (1"x1/4") e 2 folhas de abrir de (1,61x1,98)m cada, form</v>
          </cell>
        </row>
        <row r="1770">
          <cell r="A1770" t="str">
            <v>ES45050300A</v>
          </cell>
          <cell r="B1770">
            <v>31.43</v>
          </cell>
          <cell r="C1770" t="str">
            <v>m2</v>
          </cell>
          <cell r="D1770" t="str">
            <v>Vidro liso, incolor, com espessura de 3mm.  Fornecimento e instalacao.</v>
          </cell>
        </row>
        <row r="1771">
          <cell r="A1771" t="str">
            <v>ES45050303A</v>
          </cell>
          <cell r="B1771">
            <v>36.81</v>
          </cell>
          <cell r="C1771" t="str">
            <v>m2</v>
          </cell>
          <cell r="D1771" t="str">
            <v>Vidro liso, incolor, com espessura de 4mm.  Fornecimento e instalacao.</v>
          </cell>
        </row>
        <row r="1772">
          <cell r="A1772" t="str">
            <v>ES05250100A</v>
          </cell>
          <cell r="B1772">
            <v>306.16000000000003</v>
          </cell>
          <cell r="C1772" t="str">
            <v>m2</v>
          </cell>
          <cell r="D1772" t="str">
            <v>Grade de ferro formada por barras de ferros chatos verticais de (1 1/2"x3/8") e barras horizontais de (2"x3/8"), com montantes de (1 1/2"x1 1/2") a cada 2m.  Fornecimento e instalacao.</v>
          </cell>
        </row>
        <row r="1773">
          <cell r="A1773" t="str">
            <v>ES10990300A</v>
          </cell>
          <cell r="B1773">
            <v>811.08</v>
          </cell>
          <cell r="C1773" t="str">
            <v>m2</v>
          </cell>
          <cell r="D1773" t="str">
            <v>Esquadrias, armarios, bancas e balcoes de madeira com revestimento em laminado melaminico texturizado, com espessura 1,3mm.  Fornecimento e instalacao.</v>
          </cell>
        </row>
        <row r="1774">
          <cell r="A1774" t="str">
            <v>ES05150150A</v>
          </cell>
          <cell r="B1774">
            <v>2471.09</v>
          </cell>
          <cell r="C1774" t="str">
            <v>un</v>
          </cell>
          <cell r="D1774" t="str">
            <v>Portao de ferro, em 2 folhas, medindo: (1,58x3,00)m cada, com um montante de cada lado em tubo de ferro galvanizado de 3" e altura de 3m, sendo cada folha formada por 4 tubos de ferro galvanizado de 1 1/4" na vertical, reforcado na parte superior e na inf</v>
          </cell>
        </row>
        <row r="1775">
          <cell r="A1775" t="str">
            <v>ES05250459A</v>
          </cell>
          <cell r="B1775">
            <v>907.15</v>
          </cell>
          <cell r="C1775" t="str">
            <v>mod</v>
          </cell>
          <cell r="D1775" t="str">
            <v>Gradil de ferro em modulos de 2,44m de largura com altura de 2,32m, 15 barras verticais de 3/4" equidistantes, um montante de ferro galvanizado de 3" e barras chatas horizontais de (1 1/2"x1/2").  Em cada barra vertical de 3/4" sera colocada 1 lanca e anu</v>
          </cell>
        </row>
        <row r="1776">
          <cell r="A1776" t="str">
            <v>ES05250050A</v>
          </cell>
          <cell r="B1776">
            <v>449.18</v>
          </cell>
          <cell r="C1776" t="str">
            <v>mod</v>
          </cell>
          <cell r="D1776" t="str">
            <v>Cerca em tubo de ferro galvanizado de 4" em modulos de (3,00x1,20)m, constituindo-se cada modulo por 2 montantes de 1,20m de altura e 2 travamentos horizontais com 3m.</v>
          </cell>
        </row>
        <row r="1777">
          <cell r="A1777" t="str">
            <v>ES05250650C</v>
          </cell>
          <cell r="B1777">
            <v>110.4</v>
          </cell>
          <cell r="C1777" t="str">
            <v>m2</v>
          </cell>
          <cell r="D1777" t="str">
            <v>Gradil Nylofor 3D, da Belgo Mineira ou similar, executado em painel de aco galvanizado, soldado (gramatura minima 40g/m2), malha retangular de (200x50)mm em fio de aco com bitola de 5mm, fixado por fixadores de poliamida e parafusos em aco inox M6 tipo Al</v>
          </cell>
        </row>
        <row r="1778">
          <cell r="A1778" t="str">
            <v>ES15100803A</v>
          </cell>
          <cell r="B1778">
            <v>612.04999999999995</v>
          </cell>
          <cell r="C1778" t="str">
            <v>un</v>
          </cell>
          <cell r="D1778" t="str">
            <v>Janela projetante em aluminio anodizado, perfil extrudado, serie especial, com espessura minima de camada anodica de 20 micra, na cor preta, com duas folhas tipo Maxim-Air e uma folha fixa com vidro duplo, medindo: (1,75x0,60)mm, com ferragens e gaxetas d</v>
          </cell>
        </row>
        <row r="1779">
          <cell r="A1779" t="str">
            <v>ES10300050A</v>
          </cell>
          <cell r="B1779">
            <v>40.270000000000003</v>
          </cell>
          <cell r="C1779" t="str">
            <v>m</v>
          </cell>
          <cell r="D1779" t="str">
            <v>Prateleira em chapa compensado de 20mm de espessura, com largura de 40cm, encabecada com sarrafo aparelhado de (2 x 2)cm, sobre cantoneiras de ferro.  Fornecimento e instalacao.</v>
          </cell>
        </row>
        <row r="1780">
          <cell r="A1780" t="str">
            <v>ES10300100A</v>
          </cell>
          <cell r="B1780">
            <v>43.36</v>
          </cell>
          <cell r="C1780" t="str">
            <v>m</v>
          </cell>
          <cell r="D1780" t="str">
            <v>Prateleira em chapa de compensado de 20mm de espessura, com largura de 50cm, encabecada com sarrafo aparelhado de (2 x 2)cm, sobre cantoneiras de ferro.  Fornecimento e instalacao.</v>
          </cell>
        </row>
        <row r="1781">
          <cell r="A1781" t="str">
            <v>ES10300150A</v>
          </cell>
          <cell r="B1781">
            <v>47.56</v>
          </cell>
          <cell r="C1781" t="str">
            <v>m</v>
          </cell>
          <cell r="D1781" t="str">
            <v>Prateleira em chapa de compensado de 20mm de espessura, com largura de 60cm, encabecada com sarrafo aparelhado de (2 x 2)cm, sobre cantoneiras de ferro.  Fornecimento e instalacao.</v>
          </cell>
        </row>
        <row r="1782">
          <cell r="A1782" t="str">
            <v>ES15050200A</v>
          </cell>
          <cell r="B1782">
            <v>434.6</v>
          </cell>
          <cell r="C1782" t="str">
            <v>m2</v>
          </cell>
          <cell r="D1782" t="str">
            <v>Porta de correr em aluminio, em perfis serie 30, com marco.  Fornecimento e instalacao, exclusive fechadura.</v>
          </cell>
        </row>
        <row r="1783">
          <cell r="A1783" t="str">
            <v>ES05990601/</v>
          </cell>
          <cell r="B1783">
            <v>22.96</v>
          </cell>
          <cell r="C1783" t="str">
            <v>m2</v>
          </cell>
          <cell r="D1783" t="str">
            <v>Tela para protecao de janela, varanda e vaos com malha de 5cm x 5cm e fio 2mm, fixada na alvenaria atraves de gancho galvanizado de 8cm.  Fornecimento e colocacao.</v>
          </cell>
        </row>
        <row r="1784">
          <cell r="A1784" t="str">
            <v>ES10100103B</v>
          </cell>
          <cell r="B1784">
            <v>281.41000000000003</v>
          </cell>
          <cell r="C1784" t="str">
            <v>un</v>
          </cell>
          <cell r="D1784" t="str">
            <v>Porta compensada, de (70 x 210 x 3)cm, folheada nas 2 faces, inclusive guarnicao, sendo a aduela de (13 x 3)cm e alizares de (5 x 2)cm.  Fornecimento e instalacao, exclusive fornecimento de ferragens.</v>
          </cell>
        </row>
        <row r="1785">
          <cell r="A1785" t="str">
            <v>ES10990550B</v>
          </cell>
          <cell r="B1785">
            <v>119.73</v>
          </cell>
          <cell r="C1785" t="str">
            <v>un</v>
          </cell>
          <cell r="D1785" t="str">
            <v>Ninho para passarinho em madeira serrada, conforme projeto RIOZOO.  Fornecimento e instalacao.</v>
          </cell>
        </row>
        <row r="1786">
          <cell r="A1786" t="str">
            <v>ES10990350A</v>
          </cell>
          <cell r="B1786">
            <v>93.29</v>
          </cell>
          <cell r="C1786" t="str">
            <v>m2</v>
          </cell>
          <cell r="D1786" t="str">
            <v>Estrado em madeira serrada, formado por ripas com intervalo de 2,5cm e apoiados em travessas de (7,5 x 7,5)cm espacadas em 10cm, fixadas com parafusos de latao de 1 1/2".  Fornecimento e instalacao.</v>
          </cell>
        </row>
        <row r="1787">
          <cell r="A1787" t="str">
            <v>ES10350100A</v>
          </cell>
          <cell r="B1787">
            <v>131.03</v>
          </cell>
          <cell r="C1787" t="str">
            <v>m2</v>
          </cell>
          <cell r="D1787" t="str">
            <v>Quadro mural em compensado, de 10mm, inclusive moldura de madeira aparelhada.  Fornecimento e instalacao.</v>
          </cell>
        </row>
        <row r="1788">
          <cell r="A1788" t="str">
            <v>ES10990153B</v>
          </cell>
          <cell r="B1788">
            <v>197.25</v>
          </cell>
          <cell r="C1788" t="str">
            <v>m2</v>
          </cell>
          <cell r="D1788" t="str">
            <v>Caixilho fixo, em madeira macica aparelhada, modulado com 3cm de espessura, em venezianas, exclusive a guarnicao.  Fornecimento e instalacao.</v>
          </cell>
        </row>
        <row r="1789">
          <cell r="A1789" t="str">
            <v>ES10990150A</v>
          </cell>
          <cell r="B1789">
            <v>122.91</v>
          </cell>
          <cell r="C1789" t="str">
            <v>m2</v>
          </cell>
          <cell r="D1789" t="str">
            <v>Caixilho fixo, em madeira macica aparelhada, modulado, com 3cm de espessura, para aplicacao de vidro, exclusive a guarnicao.  Fornecimento e instalacao.</v>
          </cell>
        </row>
        <row r="1790">
          <cell r="A1790" t="str">
            <v>ES10200050A</v>
          </cell>
          <cell r="B1790">
            <v>633.1</v>
          </cell>
          <cell r="C1790" t="str">
            <v>un</v>
          </cell>
          <cell r="D1790" t="str">
            <v>Janela basculante em madeira, medindo: (0,80 x 1,45)m, com 3 folhas, com acabamento para pintura.  Exclusive pintura, vidro e ferragem.  Fornecimento e instalacao.</v>
          </cell>
        </row>
        <row r="1791">
          <cell r="A1791" t="str">
            <v>ES10150656A</v>
          </cell>
          <cell r="B1791">
            <v>1193.48</v>
          </cell>
          <cell r="C1791" t="str">
            <v>un</v>
          </cell>
          <cell r="D1791" t="str">
            <v>Porta com painel de veneziana, para PC, de (300 x 200 x 3)cm, em 4 folhas guarnicao de marco, de (7 x 3)cm.  Fornecimento e instalacao, exclusive fornecimento de ferragens.</v>
          </cell>
        </row>
        <row r="1792">
          <cell r="A1792" t="str">
            <v>ES10990450A</v>
          </cell>
          <cell r="B1792">
            <v>18.8</v>
          </cell>
          <cell r="C1792" t="str">
            <v>m</v>
          </cell>
          <cell r="D1792" t="str">
            <v>Frisos em madeira aparelhada, de (3 x 1,5)cm, boleado.  Fornecimento e instalacao.</v>
          </cell>
        </row>
        <row r="1793">
          <cell r="A1793" t="str">
            <v>ES10990200A</v>
          </cell>
          <cell r="B1793">
            <v>107.76</v>
          </cell>
          <cell r="C1793" t="str">
            <v>m2</v>
          </cell>
          <cell r="D1793" t="str">
            <v>Cerca de sarrafos verticais em madeira macica aparelhada, (1,5 x 4)cm e 120cm de altura, pregados sobre sarrafos horizontais de (5 x 5)cm, apoiados sobre montantes de (7,5 x 7,5)cm, espacados de 2m.  Fornecimento e instalacao.</v>
          </cell>
        </row>
        <row r="1794">
          <cell r="A1794" t="str">
            <v>ES05200500/</v>
          </cell>
          <cell r="B1794">
            <v>286.54000000000002</v>
          </cell>
          <cell r="C1794" t="str">
            <v>m2</v>
          </cell>
          <cell r="D1794" t="str">
            <v>Janela basculante em ferro (JF 08) confeccionado em cantoneiras de aco tipo "L" de 3/4" x 3/4" x 1/8", perfil "T" de 3/4" x 1/8", fixado em contramarco metalico tipo "U" de 1" x 3", marco em duplo perfil "U" de 1/2" x 3", batentes em barra chata de 1/2" x</v>
          </cell>
        </row>
        <row r="1795">
          <cell r="A1795" t="str">
            <v>ET75050203/</v>
          </cell>
          <cell r="B1795">
            <v>80.84</v>
          </cell>
          <cell r="C1795" t="str">
            <v>saco</v>
          </cell>
          <cell r="D1795" t="str">
            <v>Injecao de calda de cimento, admitindo uma producao media bruta de 1saco/h, inclusive fornecimento dos materiais, medido por saco de 50Kg.</v>
          </cell>
        </row>
        <row r="1796">
          <cell r="A1796" t="str">
            <v>ET75050200/</v>
          </cell>
          <cell r="B1796">
            <v>137.91999999999999</v>
          </cell>
          <cell r="C1796" t="str">
            <v>saco</v>
          </cell>
          <cell r="D1796" t="str">
            <v>Injecao de calda de cimento, admitindo uma producao media bruta de 0,5saco/h, inclusive fornecimento dos materiais, medido por saco de 50Kg.</v>
          </cell>
        </row>
        <row r="1797">
          <cell r="A1797" t="str">
            <v>ET75050206/</v>
          </cell>
          <cell r="B1797">
            <v>50.73</v>
          </cell>
          <cell r="C1797" t="str">
            <v>saco</v>
          </cell>
          <cell r="D1797" t="str">
            <v>Injecao de calda de cimento, admitindo uma producao media bruta de 2 sacos/h, inclusive fornecimento dos materiais, medido por saco de 50Kg.</v>
          </cell>
        </row>
        <row r="1798">
          <cell r="A1798" t="str">
            <v>ET05200200/</v>
          </cell>
          <cell r="B1798">
            <v>29.91</v>
          </cell>
          <cell r="C1798" t="str">
            <v>m3</v>
          </cell>
          <cell r="D1798" t="str">
            <v>Preparo mecanico de concreto, compreendendo a mistura e o amassamento em betoneira, exclusive materiais, considerando producao normal.</v>
          </cell>
        </row>
        <row r="1799">
          <cell r="A1799" t="str">
            <v>ET15100150/</v>
          </cell>
          <cell r="B1799">
            <v>33.299999999999997</v>
          </cell>
          <cell r="C1799" t="str">
            <v>m2</v>
          </cell>
          <cell r="D1799" t="str">
            <v>Formas de madeira para moldagem de pecas de concreto armado com paramentos planos, em lajes, vigas, paredes, etc., inclusive fornecimento dos materiais e desmoldagem servindo a madeira 2 vezes, tabuas de madeira serrada, com 2,5cm de espessura, servindo t</v>
          </cell>
        </row>
        <row r="1800">
          <cell r="A1800" t="str">
            <v>ET15100100/</v>
          </cell>
          <cell r="B1800">
            <v>37.43</v>
          </cell>
          <cell r="C1800" t="str">
            <v>m2</v>
          </cell>
          <cell r="D1800" t="str">
            <v>Formas de madeira para moldagem de pecas de concreto armado com paramentos planos, em lajes, vigas, paredes, etc., inclusive fornecimento dos materiais e desmoldagem servindo a madeira 1,4 vezes, tabuas de madeira serrada, com 2,5cm de espessura, servindo</v>
          </cell>
        </row>
        <row r="1801">
          <cell r="A1801" t="str">
            <v>ET15100200/</v>
          </cell>
          <cell r="B1801">
            <v>52.51</v>
          </cell>
          <cell r="C1801" t="str">
            <v>m2</v>
          </cell>
          <cell r="D1801" t="str">
            <v>Formas de madeira para moldagem de pecas de concreto com paramentos curvos servindo a madeira 1,4 vezes inclusive desmoldagem exclusive escoramento.</v>
          </cell>
        </row>
        <row r="1802">
          <cell r="A1802" t="str">
            <v>ET15100250/</v>
          </cell>
          <cell r="B1802">
            <v>46.62</v>
          </cell>
          <cell r="C1802" t="str">
            <v>m2</v>
          </cell>
          <cell r="D1802" t="str">
            <v>Formas de madeira para moldagem de pecas de concreto com paramentos curvos servindo a madeira 2 vezes inclusive desmoldagem exclusive escoramento.</v>
          </cell>
        </row>
        <row r="1803">
          <cell r="A1803" t="str">
            <v>ET15100300/</v>
          </cell>
          <cell r="B1803">
            <v>32.85</v>
          </cell>
          <cell r="C1803" t="str">
            <v>m2</v>
          </cell>
          <cell r="D1803" t="str">
            <v>Formas de madeira, para galerias retangulares de concreto armado, servindo a madeira 3 vezes, inclusive  escoramento, fornecimento dos materiais e desmoldagem.</v>
          </cell>
        </row>
        <row r="1804">
          <cell r="A1804" t="str">
            <v>ET15100450/</v>
          </cell>
          <cell r="B1804">
            <v>96.38</v>
          </cell>
          <cell r="C1804" t="str">
            <v>m2</v>
          </cell>
          <cell r="D1804" t="str">
            <v>Formas de madeira serrada, com aproveitamento da madeira apenas 1 vez, para viaduto de concreto, com escoramento metalico, exclusive aluguel deste, inclusive fornecimento de materiais, e desmoldagem.</v>
          </cell>
        </row>
        <row r="1805">
          <cell r="A1805" t="str">
            <v>ET15100500/</v>
          </cell>
          <cell r="B1805">
            <v>33.15</v>
          </cell>
          <cell r="C1805" t="str">
            <v>m2</v>
          </cell>
          <cell r="D1805" t="str">
            <v>Formas de madeira serrada, com aproveitamento da madeira por 4 vezes, destinada a moldagem de cinta sobre baldrame, inclusive fornecimento dos materiais e desmoldagem.</v>
          </cell>
        </row>
        <row r="1806">
          <cell r="A1806" t="str">
            <v>ET20050050/</v>
          </cell>
          <cell r="B1806">
            <v>65.05</v>
          </cell>
          <cell r="C1806" t="str">
            <v>m3</v>
          </cell>
          <cell r="D1806" t="str">
            <v>Escoramento de pontilhoes, pontes e viadutos, de concreto armado, com madeira serrada, com 30% de aproveitamento da madeira, medido pelo volume do escoramento, inclusive montagem e desmontagem.</v>
          </cell>
        </row>
        <row r="1807">
          <cell r="A1807" t="str">
            <v>ET20200050/</v>
          </cell>
          <cell r="B1807">
            <v>5.12</v>
          </cell>
          <cell r="C1807" t="str">
            <v>m3</v>
          </cell>
          <cell r="D1807" t="str">
            <v>Escoramento de formas ate 3,00m de pe direito, utilizando madeira serrada, tabuas empregadas 3 vezes, prumos 4 vezes.</v>
          </cell>
        </row>
        <row r="1808">
          <cell r="A1808" t="str">
            <v>ET20200100/</v>
          </cell>
          <cell r="B1808">
            <v>7.92</v>
          </cell>
          <cell r="C1808" t="str">
            <v>m3</v>
          </cell>
          <cell r="D1808" t="str">
            <v>Escoramento de formas de 3,01m ate 3,99m de pe direito, utilizando madeira serrada, tabuas empregadas 3 vezes, prumos 4 vezes.</v>
          </cell>
        </row>
        <row r="1809">
          <cell r="A1809" t="str">
            <v>ET20200150/</v>
          </cell>
          <cell r="B1809">
            <v>12.19</v>
          </cell>
          <cell r="C1809" t="str">
            <v>m3</v>
          </cell>
          <cell r="D1809" t="str">
            <v>Escoramento de formas de 4,00m ate 5,00m de pe direito, utilizando madeira serrada, tabuas empregadas 3 vezes, prumos 4 vezes.</v>
          </cell>
        </row>
        <row r="1810">
          <cell r="A1810" t="str">
            <v>ET20250050/</v>
          </cell>
          <cell r="B1810">
            <v>51.2</v>
          </cell>
          <cell r="C1810" t="str">
            <v>m2</v>
          </cell>
          <cell r="D1810" t="str">
            <v>Escoramento de formas de moldagem de pecas de concreto em vigas isoladas e semelhantes, ate 5m de pe direito, utilizando madeira serrada, empregada 2 vezes, medida pela area de projecao lateral de escoramento.</v>
          </cell>
        </row>
        <row r="1811">
          <cell r="A1811" t="str">
            <v>ET20300100/</v>
          </cell>
          <cell r="B1811">
            <v>29.52</v>
          </cell>
          <cell r="C1811" t="str">
            <v>m2</v>
          </cell>
          <cell r="D1811" t="str">
            <v>Escoramento de formas de paramentos verticais de mais de 1,50m e ate 5m de altura, utilizando madeira serrada, com 30% do aproveitamento da madeira, inclusive retirada.</v>
          </cell>
        </row>
        <row r="1812">
          <cell r="A1812" t="str">
            <v>ET20300150/</v>
          </cell>
          <cell r="B1812">
            <v>43.28</v>
          </cell>
          <cell r="C1812" t="str">
            <v>m2</v>
          </cell>
          <cell r="D1812" t="str">
            <v>Escoramento de formas de paramentos verticais de mais de 5m e ate 8m de altura, utilizando madeira serrada, com 30% do aproveitamento da madeira, inclusive retirada.</v>
          </cell>
        </row>
        <row r="1813">
          <cell r="A1813" t="str">
            <v>ET20300050/</v>
          </cell>
          <cell r="B1813">
            <v>18.579999999999998</v>
          </cell>
          <cell r="C1813" t="str">
            <v>m2</v>
          </cell>
          <cell r="D1813" t="str">
            <v>Escoramento de formas de caixas de concreto em geral, cintas, blocos de fundacao e ou paramentos verticais ate 1,5m; com aproveitamento da madeira 2 vezes, inclusive retirada.</v>
          </cell>
        </row>
        <row r="1814">
          <cell r="A1814" t="str">
            <v>ET20300200/</v>
          </cell>
          <cell r="B1814">
            <v>24.99</v>
          </cell>
          <cell r="C1814" t="str">
            <v>m2</v>
          </cell>
          <cell r="D1814" t="str">
            <v>Escoramento de formas de paramentos verticais, para altura de 1,50m ate 5m, utilizando madeira serrada, com aproveitamento da madeira 2 vezes, inclusive retirada.</v>
          </cell>
        </row>
        <row r="1815">
          <cell r="A1815" t="str">
            <v>ET20300250/</v>
          </cell>
          <cell r="B1815">
            <v>37.67</v>
          </cell>
          <cell r="C1815" t="str">
            <v>m2</v>
          </cell>
          <cell r="D1815" t="str">
            <v>Escoramento de formas de paramentos verticais, para altura de 5m ate 8m, utilizando madeira serrada, com aproveitamento da madeira 2 vezes, inclusive retirada.</v>
          </cell>
        </row>
        <row r="1816">
          <cell r="A1816" t="str">
            <v>ET15200053/</v>
          </cell>
          <cell r="B1816">
            <v>37.130000000000003</v>
          </cell>
          <cell r="C1816" t="str">
            <v>m2</v>
          </cell>
          <cell r="D1816" t="str">
            <v>Formas de placas de Madeirit ou similar, empregando-se as de 14mm, resinadas e tambem as de 20mm de espessura, plastificadas, servindo 4 vezes, e a madeira serrada 3 vezes, inclusive fornecimento e desmontagem, exclusive escoramento.</v>
          </cell>
        </row>
        <row r="1817">
          <cell r="A1817" t="str">
            <v>ET15200100/</v>
          </cell>
          <cell r="B1817">
            <v>92.81</v>
          </cell>
          <cell r="C1817" t="str">
            <v>m2</v>
          </cell>
          <cell r="D1817" t="str">
            <v>Forma de chapas de madeira plastificada, de 17mm de espessura, servindo 1 vez, para viadutos, incluindo pecas de transferencia para escoramento metalico, exclusive este, inclusive fornecimento de materiais e desmoldagem.</v>
          </cell>
        </row>
        <row r="1818">
          <cell r="A1818" t="str">
            <v>ET15200103/</v>
          </cell>
          <cell r="B1818">
            <v>70.95</v>
          </cell>
          <cell r="C1818" t="str">
            <v>m2</v>
          </cell>
          <cell r="D1818" t="str">
            <v>Forma de chapas de madeira plastificada, de 17mm de espessura, servindo 2 vezes,  para viadutos, incluindo pecas de transferencia para escoramento metalico, exclusive este, inclusive fornecimento de materiais e desmoldagem.</v>
          </cell>
        </row>
        <row r="1819">
          <cell r="A1819" t="str">
            <v>ET15200150/</v>
          </cell>
          <cell r="B1819">
            <v>48.6</v>
          </cell>
          <cell r="C1819" t="str">
            <v>m2</v>
          </cell>
          <cell r="D1819" t="str">
            <v>Formas de placas de Madeirit ou similar, de 20mm de espessura, plastificadas, servindo 2 vezes e madeira serrada, auxiliar servindo 3 vezes, inclusive fornecimento e desmoldagem, exclusive escoramento.</v>
          </cell>
        </row>
        <row r="1820">
          <cell r="A1820" t="str">
            <v>ET10050050/</v>
          </cell>
          <cell r="B1820">
            <v>4.03</v>
          </cell>
          <cell r="C1820" t="str">
            <v>Kg</v>
          </cell>
          <cell r="D1820" t="str">
            <v>Aco CA-25 para armadura de concreto, redonda, sem saliencia ou mossa, coeficiente de conformacao minima (aderencia) igual a 1, diametro igual a 5mm.  Fornecimento, incluindo 10% de perdas e arame 18.</v>
          </cell>
        </row>
        <row r="1821">
          <cell r="A1821" t="str">
            <v>ET10050059/</v>
          </cell>
          <cell r="B1821">
            <v>3.56</v>
          </cell>
          <cell r="C1821" t="str">
            <v>Kg</v>
          </cell>
          <cell r="D1821" t="str">
            <v>Aco CA-25 para armadura de concreto, redonda, sem saliencia ou mossa, coeficiente de conformacao minima (aderencia) igual a 1, diametro maior ou igual a 10mm.  Fornecimento, incluindo 10% de perdas  e arame 18.</v>
          </cell>
        </row>
        <row r="1822">
          <cell r="A1822" t="str">
            <v>ET10050062/</v>
          </cell>
          <cell r="B1822">
            <v>3.88</v>
          </cell>
          <cell r="C1822" t="str">
            <v>Kg</v>
          </cell>
          <cell r="D1822" t="str">
            <v>Aco CA-25 para armadura de concreto, redonda, sem saliencia ou mossa, coeficiente de conformacao minima (aderencia) igual a 1, diametro igual a 10mm.  Fornecimento, incluindo 10% de perdas e arame 18.</v>
          </cell>
        </row>
        <row r="1823">
          <cell r="A1823" t="str">
            <v>ET10050065/</v>
          </cell>
          <cell r="B1823">
            <v>3.7</v>
          </cell>
          <cell r="C1823" t="str">
            <v>Kg</v>
          </cell>
          <cell r="D1823" t="str">
            <v>Aco CA-25 para armadura de concreto, redonda, sem saliencia ou mossa, coeficiente conformacao minima (aderencia) igual a 1, diametro igual a 12,5mm.  Fornecimento, incluindo 10% de perdas e arame 18.</v>
          </cell>
        </row>
        <row r="1824">
          <cell r="A1824" t="str">
            <v>ET10050068/</v>
          </cell>
          <cell r="B1824">
            <v>3.18</v>
          </cell>
          <cell r="C1824" t="str">
            <v>Kg</v>
          </cell>
          <cell r="D1824" t="str">
            <v>Aco CA-25 para armadura de concreto, redonda, sem saliencia ou mossa, coeficiente conformacao minima (aderencia) igual a 1, diametro igual a 16mm.  Fornecimento, incluindo 10% de perdas e arame 18.</v>
          </cell>
        </row>
        <row r="1825">
          <cell r="A1825" t="str">
            <v>ET10050071/</v>
          </cell>
          <cell r="B1825">
            <v>3.65</v>
          </cell>
          <cell r="C1825" t="str">
            <v>Kg</v>
          </cell>
          <cell r="D1825" t="str">
            <v>Aco CA-25 para armadura de concreto, redonda, sem saliencia ou mossa , coeficiente conformacao minima (aderencia) igual a 1, diametro igual a 20mm.  Fornecimento, incluindo 10% de perdas  e arame 18.</v>
          </cell>
        </row>
        <row r="1826">
          <cell r="A1826" t="str">
            <v>ET10050074/</v>
          </cell>
          <cell r="B1826">
            <v>3</v>
          </cell>
          <cell r="C1826" t="str">
            <v>Kg</v>
          </cell>
          <cell r="D1826" t="str">
            <v>Aco CA-25 para armadura de concreto, redonda, sem saliencia ou mossa , coeficiente conformacao minima (aderencia) igual a 1, diametro igual a 22,3mm.  Fornecimento, incluindo 10% de perdas e arame 18.</v>
          </cell>
        </row>
        <row r="1827">
          <cell r="A1827" t="str">
            <v>ET10050077/</v>
          </cell>
          <cell r="B1827">
            <v>3.7</v>
          </cell>
          <cell r="C1827" t="str">
            <v>Kg</v>
          </cell>
          <cell r="D1827" t="str">
            <v>Aco CA-25 para armadura de concreto, redonda, sem saliencia ou mossa , coeficiente conformacao minima (aderencia) igual a 1, diametro igual a 25mm.  Fornecimento, incluindo 10% de perdas e arame 18.</v>
          </cell>
        </row>
        <row r="1828">
          <cell r="A1828" t="str">
            <v>ET10050153/</v>
          </cell>
          <cell r="B1828">
            <v>3.26</v>
          </cell>
          <cell r="C1828" t="str">
            <v>Kg</v>
          </cell>
          <cell r="D1828" t="str">
            <v>Aco CA-60 para armadura de concreto, redondo, sem saliencia ou mossa, coeficiente de conformacao superficial minimo (aderencia) igual a 1,5, diametro de 4,20mm.  Fornecimento, incluindo 10% de perdas e arame 18.</v>
          </cell>
        </row>
        <row r="1829">
          <cell r="A1829" t="str">
            <v>ET10050159/</v>
          </cell>
          <cell r="B1829">
            <v>3.26</v>
          </cell>
          <cell r="C1829" t="str">
            <v>Kg</v>
          </cell>
          <cell r="D1829" t="str">
            <v>Aco CA-60 para armadura de concreto, redondo, sem saliencia ou mossa, coeficiente de conformacao superficial minimo (aderencia) igual a 1,5, diametro de 5mm.  Fornecimento, incluindo 10% de perdas e arame 18.</v>
          </cell>
        </row>
        <row r="1830">
          <cell r="A1830" t="str">
            <v>ET10050162/</v>
          </cell>
          <cell r="B1830">
            <v>3.43</v>
          </cell>
          <cell r="C1830" t="str">
            <v>Kg</v>
          </cell>
          <cell r="D1830" t="str">
            <v>Aco CA-60 para armadura de concreto, redondo, sem saliencia ou mossa, coeficiente de conformacao superficial minimo (aderencia) igual a 1,5, diametro de 6mm.  Fornecimento, incluindo 10% de  perdas e arame 18.</v>
          </cell>
        </row>
        <row r="1831">
          <cell r="A1831" t="str">
            <v>ET10050168/</v>
          </cell>
          <cell r="B1831">
            <v>3.37</v>
          </cell>
          <cell r="C1831" t="str">
            <v>Kg</v>
          </cell>
          <cell r="D1831" t="str">
            <v>Aco CA-60 para armadura de concreto, redondo, sem saliencia ou mossa, coeficiente de conformacao superficial minimo (aderencia) igual a 1,5, diametro de 7mm.  Fornecimento, incluindo 10% de perdas de pontas e arame 18.</v>
          </cell>
        </row>
        <row r="1832">
          <cell r="A1832" t="str">
            <v>ET10050171/</v>
          </cell>
          <cell r="B1832">
            <v>3.37</v>
          </cell>
          <cell r="C1832" t="str">
            <v>Kg</v>
          </cell>
          <cell r="D1832" t="str">
            <v>Aco CA-60 para armadura de concreto, redondo, sem saliencia ou mossa, coeficiente de conformacao superficial minimo (aderencia) igual a 1,5, diametro de 8mm.  Fornecimento, incluindo 10% de perdas e arame 18.</v>
          </cell>
        </row>
        <row r="1833">
          <cell r="A1833" t="str">
            <v>ET10050100/</v>
          </cell>
          <cell r="B1833">
            <v>4.03</v>
          </cell>
          <cell r="C1833" t="str">
            <v>Kg</v>
          </cell>
          <cell r="D1833" t="str">
            <v>Aco CA-50 para armadura de concreto, com saliencia ou mossa, coeficiente de conformacao superficial minimo (aderencia) igual a 1,5, diametro de 6,3mm.  Fornecimento, incluindo 10% de perdas e arame 18.</v>
          </cell>
        </row>
        <row r="1834">
          <cell r="A1834" t="str">
            <v>ET10050103/</v>
          </cell>
          <cell r="B1834">
            <v>3.52</v>
          </cell>
          <cell r="C1834" t="str">
            <v>Kg</v>
          </cell>
          <cell r="D1834" t="str">
            <v>Aco CA-50 para armadura de concreto, com saliencia ou mossa, coeficiente de conformacao superficial minimo (aderencia) igual a 1,5, diametro de 8mm.  Fornecimento, incluimdo 10% de perdas e arame 18.</v>
          </cell>
        </row>
        <row r="1835">
          <cell r="A1835" t="str">
            <v>ET10050106/</v>
          </cell>
          <cell r="B1835">
            <v>3.42</v>
          </cell>
          <cell r="C1835" t="str">
            <v>Kg</v>
          </cell>
          <cell r="D1835" t="str">
            <v>Aco CA-50 para armadura de concreto, com saliencia ou mossa, coeficiente de conformacao superficial minimo (aderencia) igual a 1,5, diametro de 10mm.  Fornecimento, incluindo 10% de perdas e arame 18.</v>
          </cell>
        </row>
        <row r="1836">
          <cell r="A1836" t="str">
            <v>ET10050109/</v>
          </cell>
          <cell r="B1836">
            <v>3.54</v>
          </cell>
          <cell r="C1836" t="str">
            <v>Kg</v>
          </cell>
          <cell r="D1836" t="str">
            <v>Aco CA-50 para armadura de concreto, com saliencia ou mossa, coeficiente de conformacao superficial minimo (aderencia) igual a 1,5, diametro de 12,5mm.  Fornecimento, incluindo 10% de perdas e arame 18.</v>
          </cell>
        </row>
        <row r="1837">
          <cell r="A1837" t="str">
            <v>ET10050112/</v>
          </cell>
          <cell r="B1837">
            <v>3.05</v>
          </cell>
          <cell r="C1837" t="str">
            <v>Kg</v>
          </cell>
          <cell r="D1837" t="str">
            <v>Aco CA-50 para armadura de concreto, com saliencia ou mossa, coeficiente de conformacao superficial minimo (aderencia) igual a 1,5, diametro de 16mm.  Fornecimento, incluindo 10% de perdas e arame 18.</v>
          </cell>
        </row>
        <row r="1838">
          <cell r="A1838" t="str">
            <v>ET10050115/</v>
          </cell>
          <cell r="B1838">
            <v>3</v>
          </cell>
          <cell r="C1838" t="str">
            <v>Kg</v>
          </cell>
          <cell r="D1838" t="str">
            <v>Aco CA-50 para armadura de concreto, com saliencia ou mossa, coeficiente de conformacao superficial minimo (aderencia) igual a 1,5, diametro de 20mm.  Fornecimento, incluindo 10% de perdas e arame 18.</v>
          </cell>
        </row>
        <row r="1839">
          <cell r="A1839" t="str">
            <v>ET10050118/</v>
          </cell>
          <cell r="B1839">
            <v>3</v>
          </cell>
          <cell r="C1839" t="str">
            <v>Kg</v>
          </cell>
          <cell r="D1839" t="str">
            <v>Aco CA-50 para armadura de concreto, com saliencia ou mossa, coeficiente de conformacao superficial minimo (aderencia) igual a 1,5, diametro de 25mm.  Fornecimento, incluindo 10% de perdas  e arame 18.</v>
          </cell>
        </row>
        <row r="1840">
          <cell r="A1840" t="str">
            <v>ET10050121/</v>
          </cell>
          <cell r="B1840">
            <v>3.53</v>
          </cell>
          <cell r="C1840" t="str">
            <v>Kg</v>
          </cell>
          <cell r="D1840" t="str">
            <v>Aco CA-50 para armadura de concreto, com saliencia ou mossa, coeficiente de conformacao superficial minimo (aderencia) igual a 1,5, diametro de 32mm.  Fornecimento, incluindo 10% de perdas e arame 18.</v>
          </cell>
        </row>
        <row r="1841">
          <cell r="A1841" t="str">
            <v>ET10100050/</v>
          </cell>
          <cell r="B1841">
            <v>2.3199999999999998</v>
          </cell>
          <cell r="C1841" t="str">
            <v>Kg</v>
          </cell>
          <cell r="D1841" t="str">
            <v>Corte, dobragem, montagem e colocacao de ferragens nas formas, aco CA-25, barra redonda com diametro igual a 5mm.</v>
          </cell>
        </row>
        <row r="1842">
          <cell r="A1842" t="str">
            <v>ET10100053/</v>
          </cell>
          <cell r="B1842">
            <v>1.94</v>
          </cell>
          <cell r="C1842" t="str">
            <v>Kg</v>
          </cell>
          <cell r="D1842" t="str">
            <v>Corte, dobragem, montagem e colocacao de ferragens nas formas, aco CA-25, barra redonda com diametro entre 6,3mm a 8mm.</v>
          </cell>
        </row>
        <row r="1843">
          <cell r="A1843" t="str">
            <v>ET10100054/</v>
          </cell>
          <cell r="B1843">
            <v>1.55</v>
          </cell>
          <cell r="C1843" t="str">
            <v>Kg</v>
          </cell>
          <cell r="D1843" t="str">
            <v>Corte, dobragem, montagem e colocacao de ferragens nas formas, aco CA-25, barra redonda com diametro maior ou igual a 10mm.</v>
          </cell>
        </row>
        <row r="1844">
          <cell r="A1844" t="str">
            <v>ET10100068/</v>
          </cell>
          <cell r="B1844">
            <v>2.12</v>
          </cell>
          <cell r="C1844" t="str">
            <v>Kg</v>
          </cell>
          <cell r="D1844" t="str">
            <v>Corte, dobragem, montagem e colocacao de ferragens nas formas, aco CA-60, em fio redondo, com diametro entre 4,2mm a 6mm.</v>
          </cell>
        </row>
        <row r="1845">
          <cell r="A1845" t="str">
            <v>ET10100071/</v>
          </cell>
          <cell r="B1845">
            <v>2.3199999999999998</v>
          </cell>
          <cell r="C1845" t="str">
            <v>Kg</v>
          </cell>
          <cell r="D1845" t="str">
            <v>Corte, dobragem, montagem e colocacao de ferragens nas formas, aco CA-60, em fio redondo, com diametro entre 6,4mm a 8mm.</v>
          </cell>
        </row>
        <row r="1846">
          <cell r="A1846" t="str">
            <v>ET10100056/</v>
          </cell>
          <cell r="B1846">
            <v>2.3199999999999998</v>
          </cell>
          <cell r="C1846" t="str">
            <v>Kg</v>
          </cell>
          <cell r="D1846" t="str">
            <v>Corte, dobragem, montagem e colocacao de ferragens nas formas, aco CA-50, em barra redonda, com diametro igual a 6,3mm.</v>
          </cell>
        </row>
        <row r="1847">
          <cell r="A1847" t="str">
            <v>ET10100061/</v>
          </cell>
          <cell r="B1847">
            <v>2.0299999999999998</v>
          </cell>
          <cell r="C1847" t="str">
            <v>Kg</v>
          </cell>
          <cell r="D1847" t="str">
            <v>Corte, dobragem, montagem e colocacao de ferragens nas formas, aco CA-50, em barra redonda, com diametro entre 6,3mm e 12,5mm.</v>
          </cell>
        </row>
        <row r="1848">
          <cell r="A1848" t="str">
            <v>ET10100062/</v>
          </cell>
          <cell r="B1848">
            <v>1.74</v>
          </cell>
          <cell r="C1848" t="str">
            <v>Kg</v>
          </cell>
          <cell r="D1848" t="str">
            <v>Corte, dobragem, montagem e colocacao de ferragens nas formas, aco CA-50, em barra redonda, com diametro acima de 12,5mm.</v>
          </cell>
        </row>
        <row r="1849">
          <cell r="A1849" t="str">
            <v>ET05450150/</v>
          </cell>
          <cell r="B1849">
            <v>1000.16</v>
          </cell>
          <cell r="C1849" t="str">
            <v>m3</v>
          </cell>
          <cell r="D1849" t="str">
            <v>Vergas de concreto armado para alvenaria com aproveitamento da madeira por 10 vezes.</v>
          </cell>
        </row>
        <row r="1850">
          <cell r="A1850" t="str">
            <v>ET30050050/</v>
          </cell>
          <cell r="B1850">
            <v>13.56</v>
          </cell>
          <cell r="C1850" t="str">
            <v>Kg</v>
          </cell>
          <cell r="D1850" t="str">
            <v>Aparelho de apoio de Neoprene, fretado (1,40kg/dm3), inclusive preparo do berco.  Fornecimento e colocacao.</v>
          </cell>
        </row>
        <row r="1851">
          <cell r="A1851" t="str">
            <v>ET30100100/</v>
          </cell>
          <cell r="B1851">
            <v>14.53</v>
          </cell>
          <cell r="C1851" t="str">
            <v>m2</v>
          </cell>
          <cell r="D1851" t="str">
            <v>Junta de dilatacao e vedacao de isopor na espessura de 1cm, fixada com cola Emulplast ou similar.  Fornecimento e colocacao.</v>
          </cell>
        </row>
        <row r="1852">
          <cell r="A1852" t="str">
            <v>ET35100050/</v>
          </cell>
          <cell r="B1852">
            <v>20.76</v>
          </cell>
          <cell r="C1852" t="str">
            <v>m</v>
          </cell>
          <cell r="D1852" t="str">
            <v>Forma interna em tubo de PVC rigido, diametro externo de 25cm para alivio de peso proprio de peca estrutural, inclusive fornecimento dos materiais.</v>
          </cell>
        </row>
        <row r="1853">
          <cell r="A1853" t="str">
            <v>ET45100053/</v>
          </cell>
          <cell r="B1853">
            <v>292.57</v>
          </cell>
          <cell r="C1853" t="str">
            <v>m3</v>
          </cell>
          <cell r="D1853" t="str">
            <v>Concreto bombeado, fck=15MPa, compreendendo o fornecimento de concreto importado de usina, colocacao nas formas, espalhamento, adensamento mecanico e acabamento.</v>
          </cell>
        </row>
        <row r="1854">
          <cell r="A1854" t="str">
            <v>ET45100056/</v>
          </cell>
          <cell r="B1854">
            <v>300.52999999999997</v>
          </cell>
          <cell r="C1854" t="str">
            <v>m3</v>
          </cell>
          <cell r="D1854" t="str">
            <v>Concreto bombeado, fck=18MPa, compreendendo o fornecimento de concreto importado de usina, colocacao nas formas, espalhamento, adensamento mecanico e acabamento.</v>
          </cell>
        </row>
        <row r="1855">
          <cell r="A1855" t="str">
            <v>ET45100059/</v>
          </cell>
          <cell r="B1855">
            <v>314.26</v>
          </cell>
          <cell r="C1855" t="str">
            <v>m3</v>
          </cell>
          <cell r="D1855" t="str">
            <v>Concreto bombeado, fck=20MPa, compreendendo o fornecimento de concreto importado de usina, colocacao nas formas, espalhamento, adensamento mecanico e acabamento.</v>
          </cell>
        </row>
        <row r="1856">
          <cell r="A1856" t="str">
            <v>ET45100065/</v>
          </cell>
          <cell r="B1856">
            <v>384.32</v>
          </cell>
          <cell r="C1856" t="str">
            <v>m3</v>
          </cell>
          <cell r="D1856" t="str">
            <v>Concreto bombeado, fck=22,5MPa, compreendendo o fornecimento de concreto importado de usina, colocacao nas formas, espalhamento, adensamento mecanico e acabamento.</v>
          </cell>
        </row>
        <row r="1857">
          <cell r="A1857" t="str">
            <v>ET60050056/</v>
          </cell>
          <cell r="B1857">
            <v>229.89</v>
          </cell>
          <cell r="C1857" t="str">
            <v>m3</v>
          </cell>
          <cell r="D1857" t="str">
            <v>Concreto importado de usina dosado racionalmente para uma resistencia caracteristica a compressao de 15MPa.</v>
          </cell>
        </row>
        <row r="1858">
          <cell r="A1858" t="str">
            <v>ET60050059/</v>
          </cell>
          <cell r="B1858">
            <v>223.74</v>
          </cell>
          <cell r="C1858" t="str">
            <v>m3</v>
          </cell>
          <cell r="D1858" t="str">
            <v>Concreto importado de usina dosado racionalmente para uma resistencia caracteristica a compressao de 18MPa.</v>
          </cell>
        </row>
        <row r="1859">
          <cell r="A1859" t="str">
            <v>ET60050062/</v>
          </cell>
          <cell r="B1859">
            <v>239.3</v>
          </cell>
          <cell r="C1859" t="str">
            <v>m3</v>
          </cell>
          <cell r="D1859" t="str">
            <v>Concreto importado de usina dosado racionalmente para uma resistencia caracteristica a compressao de 20MPa.</v>
          </cell>
        </row>
        <row r="1860">
          <cell r="A1860" t="str">
            <v>ET60050068/</v>
          </cell>
          <cell r="B1860">
            <v>237.86</v>
          </cell>
          <cell r="C1860" t="str">
            <v>m3</v>
          </cell>
          <cell r="D1860" t="str">
            <v>Concreto importado de usina dosado racionalmente para uma resistencia caracteristica a compressao de 22,5MPa.</v>
          </cell>
        </row>
        <row r="1861">
          <cell r="A1861" t="str">
            <v>ET20100100/</v>
          </cell>
          <cell r="B1861">
            <v>9.7100000000000009</v>
          </cell>
          <cell r="C1861" t="str">
            <v>m3</v>
          </cell>
          <cell r="D1861" t="str">
            <v>Montagem e desmontagem de escoramento tubular normal, em obras de arte, na densidade de 5m de tubo por m3 de escoramento, compreendendo os transportes de material para obra e desta para o deposito, inclusive carga e descarga.  O preco e dado por m3 de esc</v>
          </cell>
        </row>
        <row r="1862">
          <cell r="A1862" t="str">
            <v>ET15100350/</v>
          </cell>
          <cell r="B1862">
            <v>46.65</v>
          </cell>
          <cell r="C1862" t="str">
            <v>m2</v>
          </cell>
          <cell r="D1862" t="str">
            <v>Forma de madeira com utilizacao de 1,4 vezes e escoramento de laje superior.</v>
          </cell>
        </row>
        <row r="1863">
          <cell r="A1863" t="str">
            <v>ET10050053/</v>
          </cell>
          <cell r="B1863">
            <v>3.81</v>
          </cell>
          <cell r="C1863" t="str">
            <v>Kg</v>
          </cell>
          <cell r="D1863" t="str">
            <v>Aco CA-25 para armadura de concreto, redonda, sem saliencia ou mossa, coeficiente de conformacao minima (aderencia) igual a 1, diametro de 6,3 a 8mm.  Fornecimento, incluindo 10% de perdas e arame 18.</v>
          </cell>
        </row>
        <row r="1864">
          <cell r="A1864" t="str">
            <v>ET30100350/</v>
          </cell>
          <cell r="B1864">
            <v>42.89</v>
          </cell>
          <cell r="C1864" t="str">
            <v>m</v>
          </cell>
          <cell r="D1864" t="str">
            <v>Recuperacao de juntas de dilatacao de obras de contencao ate 2m de abertura com protecao de Bikaflex ou similar, ate a profundidade de 1m, exclusive andaime e recuperacao estrutural das faces laterais da junta.</v>
          </cell>
        </row>
        <row r="1865">
          <cell r="A1865" t="str">
            <v>ET75050050/</v>
          </cell>
          <cell r="B1865">
            <v>1851.17</v>
          </cell>
          <cell r="C1865" t="str">
            <v>m3</v>
          </cell>
          <cell r="D1865" t="str">
            <v>Berco de argamassa Epoxi (Grout).</v>
          </cell>
        </row>
        <row r="1866">
          <cell r="A1866" t="str">
            <v>ET80050100/</v>
          </cell>
          <cell r="B1866">
            <v>1192.31</v>
          </cell>
          <cell r="C1866" t="str">
            <v>m3</v>
          </cell>
          <cell r="D1866" t="str">
            <v>Concreto (Sikagrout ou similar) incluindo 50% de pedrisco, compreendendo fornecimento, preparo e lancamento.</v>
          </cell>
        </row>
        <row r="1867">
          <cell r="A1867" t="str">
            <v>ET55050050/</v>
          </cell>
          <cell r="B1867">
            <v>211.89</v>
          </cell>
          <cell r="C1867" t="str">
            <v>m2</v>
          </cell>
          <cell r="D1867" t="str">
            <v>Colagem com adesivo especial estrutural de pecas de concreto pre-fabricadas, sobre laje preparada e regularizada, exclusive esta camada, estimando-se a aplicacao de uma camada de adesivo nas faces.</v>
          </cell>
        </row>
        <row r="1868">
          <cell r="A1868" t="str">
            <v>ET05650100/</v>
          </cell>
          <cell r="B1868">
            <v>247.1</v>
          </cell>
          <cell r="C1868" t="str">
            <v>m</v>
          </cell>
          <cell r="D1868" t="str">
            <v>Guarda-roda de concreto armado tipo New Jersey, forma trapezoidal, com 15cm de topo, 38cm de base e 90,50cm de altura, engastado em sobre-laje de 12cm de espessura, exclusive esta, inclusive armadura de engaste.</v>
          </cell>
        </row>
        <row r="1869">
          <cell r="A1869" t="str">
            <v>ET30150050/</v>
          </cell>
          <cell r="B1869">
            <v>803.91</v>
          </cell>
          <cell r="C1869" t="str">
            <v>un</v>
          </cell>
          <cell r="D1869" t="str">
            <v>Macaqueamento para troca de aparelho de apoio com utilizacao de macaco pistao, capacidade de 100Tf.</v>
          </cell>
        </row>
        <row r="1870">
          <cell r="A1870" t="str">
            <v>ET80050150/</v>
          </cell>
          <cell r="B1870">
            <v>1.91</v>
          </cell>
          <cell r="C1870" t="str">
            <v>Kg</v>
          </cell>
          <cell r="D1870" t="str">
            <v>Plastiment VZ liquido ou similar, adicionado ao concreto na proporcao de 500g/saco de cimento.</v>
          </cell>
        </row>
        <row r="1871">
          <cell r="A1871" t="str">
            <v>ET45100071/</v>
          </cell>
          <cell r="B1871">
            <v>337.67</v>
          </cell>
          <cell r="C1871" t="str">
            <v>m3</v>
          </cell>
          <cell r="D1871" t="str">
            <v>Concreto bombeado, fck=30MPa, compreendendo o fornecimento de concreto importado de usina, colocacao nas formas, espalhamento, adensamento mecanico e acabamento.</v>
          </cell>
        </row>
        <row r="1872">
          <cell r="A1872" t="str">
            <v>ET65050200/</v>
          </cell>
          <cell r="B1872">
            <v>30.46</v>
          </cell>
          <cell r="C1872" t="str">
            <v>m2</v>
          </cell>
          <cell r="D1872" t="str">
            <v>Tratamento de armadura de ferro em estrutura de concreto armado, com Sika - top 108, ou similar</v>
          </cell>
        </row>
        <row r="1873">
          <cell r="A1873" t="str">
            <v>ET25050350/</v>
          </cell>
          <cell r="B1873">
            <v>336</v>
          </cell>
          <cell r="C1873" t="str">
            <v>m2</v>
          </cell>
          <cell r="D1873" t="str">
            <v>Galpao com (18x22)m com 5m de pe direito lateral, em estrutura de aco galvanizado a fogo, utilizado a fogo, utilizando lona sintetica de alta tenacidade, revestidos de PVC em ambas as faces, com tela interna de poliester e confeccionado por soldagem eletr</v>
          </cell>
        </row>
        <row r="1874">
          <cell r="A1874" t="str">
            <v>ET05450100/</v>
          </cell>
          <cell r="B1874">
            <v>20.81</v>
          </cell>
          <cell r="C1874" t="str">
            <v>m</v>
          </cell>
          <cell r="D1874" t="str">
            <v>Chapim de concreto aparente com acabamento desempenhado, usando forma de Madeirit ou similar, medindo: (14x10)cm, fundido no local.  Fornecimento e colocacao.</v>
          </cell>
        </row>
        <row r="1875">
          <cell r="A1875" t="str">
            <v>ET35150050/</v>
          </cell>
          <cell r="B1875">
            <v>646.75</v>
          </cell>
          <cell r="C1875" t="str">
            <v>un</v>
          </cell>
          <cell r="D1875" t="str">
            <v>Protensao de tirante de 10 e 12 cordoalhas de 1/2", exclusive o fornecimentos dos materiais.</v>
          </cell>
        </row>
        <row r="1876">
          <cell r="A1876" t="str">
            <v>ET25050550/</v>
          </cell>
          <cell r="B1876">
            <v>6.32</v>
          </cell>
          <cell r="C1876" t="str">
            <v>Kg</v>
          </cell>
          <cell r="D1876" t="str">
            <v>Reconstituicao de estruturas metalicas leves, por Kg de aco necessario (chapa e perfis) com fornecimento de materiais e pintura anti-oxidante.</v>
          </cell>
        </row>
        <row r="1877">
          <cell r="A1877" t="str">
            <v>ET30100300/</v>
          </cell>
          <cell r="B1877">
            <v>44.06</v>
          </cell>
          <cell r="C1877" t="str">
            <v>m</v>
          </cell>
          <cell r="D1877" t="str">
            <v>Junta elastica pre-moldada, perfilado em termoplastico PVC, tipo 0-22 Fugenband ou similar.  Fornecimento e colocacao.</v>
          </cell>
        </row>
        <row r="1878">
          <cell r="A1878" t="str">
            <v>ET40050153/</v>
          </cell>
          <cell r="B1878">
            <v>5.27</v>
          </cell>
          <cell r="C1878" t="str">
            <v>m2</v>
          </cell>
          <cell r="D1878" t="str">
            <v>Tela de aco soldada Telcon Q-75 ou similar, com malha de (15x15)cm, CA-60, diametro de 3,8mm e 1,21Kg/m2.  Fornecimento.</v>
          </cell>
        </row>
        <row r="1879">
          <cell r="A1879" t="str">
            <v>ET40050200/</v>
          </cell>
          <cell r="B1879">
            <v>6.29</v>
          </cell>
          <cell r="C1879" t="str">
            <v>m2</v>
          </cell>
          <cell r="D1879" t="str">
            <v>Tela de aco soldada Telcon L-159 ou similar, com malha de (10x30)cm, CA-60, com diametro de 4,5mm e 1,69Kg/m2.  Fornecimento.</v>
          </cell>
        </row>
        <row r="1880">
          <cell r="A1880" t="str">
            <v>ET10050356/</v>
          </cell>
          <cell r="B1880">
            <v>10.27</v>
          </cell>
          <cell r="C1880" t="str">
            <v>m</v>
          </cell>
          <cell r="D1880" t="str">
            <v>Cabo de aco galvanizado, diametro de 5/8".  Fornecimento.</v>
          </cell>
        </row>
        <row r="1881">
          <cell r="A1881" t="str">
            <v>ET75050150/</v>
          </cell>
          <cell r="B1881">
            <v>1692.15</v>
          </cell>
          <cell r="C1881" t="str">
            <v>m3</v>
          </cell>
          <cell r="D1881" t="str">
            <v>Fornecimento e aplicacao de Grout ou similar.</v>
          </cell>
        </row>
        <row r="1882">
          <cell r="A1882" t="str">
            <v>ET20300300/</v>
          </cell>
          <cell r="B1882">
            <v>52.86</v>
          </cell>
          <cell r="C1882" t="str">
            <v>m2</v>
          </cell>
          <cell r="D1882" t="str">
            <v>Escoramento de formas de paramentos verticais, para altura de 8m ate 12m, utilizando madeira serrada, com 30% de aproveitamento da madeira, inclusive retirada.</v>
          </cell>
        </row>
        <row r="1883">
          <cell r="A1883" t="str">
            <v>ET05150050/</v>
          </cell>
          <cell r="B1883">
            <v>289</v>
          </cell>
          <cell r="C1883" t="str">
            <v>m3</v>
          </cell>
          <cell r="D1883" t="str">
            <v>Concreto para meios agressivos com utilizacao de cimento resistente a sulfatos (baixo teor de C3A), com fator agua e cimento, menor ou igual a 0,50, com consumo minimo de PC maior ou igual a 400Kg.</v>
          </cell>
        </row>
        <row r="1884">
          <cell r="A1884" t="str">
            <v>ET30100150/</v>
          </cell>
          <cell r="B1884">
            <v>47.75</v>
          </cell>
          <cell r="C1884" t="str">
            <v>m</v>
          </cell>
          <cell r="D1884" t="str">
            <v>Junta de dilatacao e vedacao confeccionada com aplicacao de Sikaflex 1A sobre superficie limpa, na espessura de 20mm e profundidade de 15mm, inclusive alimpeza.  Foenecimento e colocacao.</v>
          </cell>
        </row>
        <row r="1885">
          <cell r="A1885" t="str">
            <v>ET15100400/</v>
          </cell>
          <cell r="B1885">
            <v>24.55</v>
          </cell>
          <cell r="C1885" t="str">
            <v>m2</v>
          </cell>
          <cell r="D1885" t="str">
            <v xml:space="preserve">Formas de madeira para moldagem de pecas de concreto com paramentos planos, em lajes, vigas, paredes etc., inclusive fornecimento dos materiais e desmontagem, servindo a madeira 4 vezes, tabuas de madeira serrada, com 2,5 cm de espessura, servindo tambem </v>
          </cell>
        </row>
        <row r="1886">
          <cell r="A1886" t="str">
            <v>ET10050350/</v>
          </cell>
          <cell r="B1886">
            <v>4.13</v>
          </cell>
          <cell r="C1886" t="str">
            <v>m</v>
          </cell>
          <cell r="D1886" t="str">
            <v>Cabo de aco galvanizado, diametro de 3/8", com alma de fibra, 6 pernas com 19 fios.  Fornecimento.</v>
          </cell>
        </row>
        <row r="1887">
          <cell r="A1887" t="str">
            <v>ET50050150/</v>
          </cell>
          <cell r="B1887">
            <v>372.83</v>
          </cell>
          <cell r="C1887" t="str">
            <v>m2</v>
          </cell>
          <cell r="D1887" t="str">
            <v>Execucao de revestimento de canal, utilizando o colchao em concreto VSL ou similar, com espessura de 0,15m, incluindo fornecimento dos materiais.</v>
          </cell>
        </row>
        <row r="1888">
          <cell r="A1888" t="str">
            <v>ET25050500/</v>
          </cell>
          <cell r="B1888">
            <v>21.71</v>
          </cell>
          <cell r="C1888" t="str">
            <v>m</v>
          </cell>
          <cell r="D1888" t="str">
            <v>Perfil em aluminio serie 25 para separacao de revestimentos variados, sobre paredes externas ou internas.  Fornecimento e colcoacao.</v>
          </cell>
        </row>
        <row r="1889">
          <cell r="A1889" t="str">
            <v>ET40050250/</v>
          </cell>
          <cell r="B1889">
            <v>0.33</v>
          </cell>
          <cell r="C1889" t="str">
            <v>m2</v>
          </cell>
          <cell r="D1889" t="str">
            <v>Tela de aco Telcon ou similar.  Colocacao.</v>
          </cell>
        </row>
        <row r="1890">
          <cell r="A1890" t="str">
            <v>ET40050109/</v>
          </cell>
          <cell r="B1890">
            <v>11.79</v>
          </cell>
          <cell r="C1890" t="str">
            <v>m2</v>
          </cell>
          <cell r="D1890" t="str">
            <v>Tela de aco soldada Telcon Q-196 ou similar, com malha de (10x10)cm, CA-60, com diametro de 5mm e 3,11Kg/m2.  Fornecimento e colocacao.</v>
          </cell>
        </row>
        <row r="1891">
          <cell r="A1891" t="str">
            <v>ET40050150/</v>
          </cell>
          <cell r="B1891">
            <v>4.5999999999999996</v>
          </cell>
          <cell r="C1891" t="str">
            <v>m2</v>
          </cell>
          <cell r="D1891" t="str">
            <v>Tela de aco soldada Telcon Q-61 ou similar, com malha de (15x15)cm, CA-60, com diametro de 3,4mm e 0,97Kg/m2.  Fornecimento e colocacao.</v>
          </cell>
        </row>
        <row r="1892">
          <cell r="A1892" t="str">
            <v>ET40050156/</v>
          </cell>
          <cell r="B1892">
            <v>6.05</v>
          </cell>
          <cell r="C1892" t="str">
            <v>m2</v>
          </cell>
          <cell r="D1892" t="str">
            <v>Tela de aco soldada Telcon Q-92 ou similar, com malha de (15x15)cm, CA-60, com diametro de 4,2mm e 1,48Kg/m2.  Fornecimento e colocacao.</v>
          </cell>
        </row>
        <row r="1893">
          <cell r="A1893" t="str">
            <v>ET40050100/</v>
          </cell>
          <cell r="B1893">
            <v>7.13</v>
          </cell>
          <cell r="C1893" t="str">
            <v>m2</v>
          </cell>
          <cell r="D1893" t="str">
            <v>Tela de aco soldada Telcon Q-113 ou similar, com malha de (10x10)cm, CA-60, com diametro de 3,8mm e 1,8Kg/m2.  Fornecimento e colocacao.</v>
          </cell>
        </row>
        <row r="1894">
          <cell r="A1894" t="str">
            <v>ET40050112/</v>
          </cell>
          <cell r="B1894">
            <v>14.76</v>
          </cell>
          <cell r="C1894" t="str">
            <v>m2</v>
          </cell>
          <cell r="D1894" t="str">
            <v>Tela de aco soldada Telcon Q-246 ou similar, com malha de (10x10)cm, CA-60, com diametro de 5,6mm e 3,91Kg/m2.  Fornecimento e colocacao.</v>
          </cell>
        </row>
        <row r="1895">
          <cell r="A1895" t="str">
            <v>ET40050115/</v>
          </cell>
          <cell r="B1895">
            <v>17.100000000000001</v>
          </cell>
          <cell r="C1895" t="str">
            <v>m2</v>
          </cell>
          <cell r="D1895" t="str">
            <v>Tela de aco soldada Telcon Q-283 ou similar, com malha de (10x10)cm, CA-60, com diametro de 6mm e 4,48Kg/m2.  Fornecimento e colocacao.</v>
          </cell>
        </row>
        <row r="1896">
          <cell r="A1896" t="str">
            <v>ET40050159/</v>
          </cell>
          <cell r="B1896">
            <v>20.350000000000001</v>
          </cell>
          <cell r="C1896" t="str">
            <v>m2</v>
          </cell>
          <cell r="D1896" t="str">
            <v>Tela de aco soldada Telcon Q-335 ou similar, com malha de (15x15)cm, CA-60, com diametro de 8mm e 5,37Kg/m2.  Fornecimento e colocacao.</v>
          </cell>
        </row>
        <row r="1897">
          <cell r="A1897" t="str">
            <v>ET40050118/</v>
          </cell>
          <cell r="B1897">
            <v>23.73</v>
          </cell>
          <cell r="C1897" t="str">
            <v>m2</v>
          </cell>
          <cell r="D1897" t="str">
            <v>Tela de aco soldada Telcon Q-396 ou similar, com malha de (10x10)cm, CA-60, com diametro de 7,1mm e 6,28Kg/m2.  Fornecimento e colocacao.</v>
          </cell>
        </row>
        <row r="1898">
          <cell r="A1898" t="str">
            <v>ET40050121/</v>
          </cell>
          <cell r="B1898">
            <v>30.55</v>
          </cell>
          <cell r="C1898" t="str">
            <v>m2</v>
          </cell>
          <cell r="D1898" t="str">
            <v>Tela de aco soldada Telcon Q-503 ou similar, com malha de (10x10)cm, CA-60, com diametro de 8mm e 7,97Kg/m2.  Fornecimento e colocacao.</v>
          </cell>
        </row>
        <row r="1899">
          <cell r="A1899" t="str">
            <v>ET40050127/</v>
          </cell>
          <cell r="B1899">
            <v>34.159999999999997</v>
          </cell>
          <cell r="C1899" t="str">
            <v>m2</v>
          </cell>
          <cell r="D1899" t="str">
            <v>Tela de aco soldada Telcon Q-636 ou similar, com malha de (10x10)cm, CA-60, com diametro de 9mm e 10,09Kg/m2.  Fornecimento e colocacao.</v>
          </cell>
        </row>
        <row r="1900">
          <cell r="A1900" t="str">
            <v>ET75050350/</v>
          </cell>
          <cell r="B1900">
            <v>3.56</v>
          </cell>
          <cell r="C1900" t="str">
            <v>m2</v>
          </cell>
          <cell r="D1900" t="str">
            <v>Resina acrilica como ponte de aderencia para argamassa em servicos de recuperacao estrutural.  Fornecimento e aplicacao.</v>
          </cell>
        </row>
        <row r="1901">
          <cell r="A1901" t="str">
            <v>ET80050050/</v>
          </cell>
          <cell r="B1901">
            <v>37.36</v>
          </cell>
          <cell r="C1901" t="str">
            <v>m3</v>
          </cell>
          <cell r="D1901" t="str">
            <v>Aditivo a base de silica ativa, dosado sobre o peso do cimento, na proporcao media de 10%, incluindo mao-de-obra e perdas.  Por m3 de concreto.</v>
          </cell>
        </row>
        <row r="1902">
          <cell r="A1902" t="str">
            <v>ET25050100/</v>
          </cell>
          <cell r="B1902">
            <v>489.34</v>
          </cell>
          <cell r="C1902" t="str">
            <v>m</v>
          </cell>
          <cell r="D1902" t="str">
            <v>Estrutura metalica de impacto, com altura de 3m, em perfis I de 10", 1a alma, a cada 5m, com tela metalica de alta resistencia, malha de (8x10)cm, fio galvanizado de 2,70mm, cabos de aco DIN 3051, 6x19 GAL AF, 13mm e 16mm, respectivamente, para fixacao da</v>
          </cell>
        </row>
        <row r="1903">
          <cell r="A1903" t="str">
            <v>ET05550050/</v>
          </cell>
          <cell r="B1903">
            <v>0.94</v>
          </cell>
          <cell r="C1903" t="str">
            <v>m2</v>
          </cell>
          <cell r="D1903" t="str">
            <v>Lona de polietileno (lona terreiro) com espessura de 0,20mm para impermeabilizacao de solo, medida pela area coberta.  Fornecimento e colocacao, inclusive com perdas e transpasse.</v>
          </cell>
        </row>
        <row r="1904">
          <cell r="A1904" t="str">
            <v>ET60050100/</v>
          </cell>
          <cell r="B1904">
            <v>289</v>
          </cell>
          <cell r="C1904" t="str">
            <v>m3</v>
          </cell>
          <cell r="D1904" t="str">
            <v>Concreto importado de usina dosado racionalmente para uma resistencia caracteristica a compressao de 40Mpa.</v>
          </cell>
        </row>
        <row r="1905">
          <cell r="A1905" t="str">
            <v>ET55100053/</v>
          </cell>
          <cell r="B1905">
            <v>17.5</v>
          </cell>
          <cell r="C1905" t="str">
            <v>un</v>
          </cell>
          <cell r="D1905" t="str">
            <v>Bloco de concreto, intertravado, dimensao de (40x40x20)cm e peso minimo de 25Kg, modelo Terrae F, com jardineira, Terrae ou similar, para paramentos de estruturas de contencao.  Fornecimento.</v>
          </cell>
        </row>
        <row r="1906">
          <cell r="A1906" t="str">
            <v>ET55100050/</v>
          </cell>
          <cell r="B1906">
            <v>17.5</v>
          </cell>
          <cell r="C1906" t="str">
            <v>un</v>
          </cell>
          <cell r="D1906" t="str">
            <v>Bloco de concreto, intertravado, dimensao de (40x40x20)cm e peso minimo de 29Kg, modelo Terrae W, sem jardineira, Terrae ou similar, para paramentos de estruturas de contencao.  Fornecimento.</v>
          </cell>
        </row>
        <row r="1907">
          <cell r="A1907" t="str">
            <v>ET65050050/</v>
          </cell>
          <cell r="B1907">
            <v>14.07</v>
          </cell>
          <cell r="C1907" t="str">
            <v>m2</v>
          </cell>
          <cell r="D1907" t="str">
            <v>Aplicacao com Air Less de inibidor de corrosao Sika Ferrogard-903 ou similar em estrutura de comcreto armado nos servicos de recuperacao estrutural.  Exclusive limpeza da estrutura.</v>
          </cell>
        </row>
        <row r="1908">
          <cell r="A1908" t="str">
            <v>ET65050156/</v>
          </cell>
          <cell r="B1908">
            <v>147.02000000000001</v>
          </cell>
          <cell r="C1908" t="str">
            <v>m2</v>
          </cell>
          <cell r="D1908"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row>
        <row r="1909">
          <cell r="A1909" t="str">
            <v>ET30100200/</v>
          </cell>
          <cell r="B1909">
            <v>26102</v>
          </cell>
          <cell r="C1909" t="str">
            <v>m3</v>
          </cell>
          <cell r="D1909" t="str">
            <v>Junta de dilatacao e vedacao para ponte e viadutos composta por asfalto elastomerico e agregados aplicados a quente, modelo Thormark ou similar, para movimentos de ate +- 50mm, exclusive corte e remocao do pavimento e aplicacao minima de 1,0m3 e inclusive</v>
          </cell>
        </row>
        <row r="1910">
          <cell r="A1910" t="str">
            <v>ET40050050/</v>
          </cell>
          <cell r="B1910">
            <v>23.4</v>
          </cell>
          <cell r="C1910" t="str">
            <v>m2</v>
          </cell>
          <cell r="D1910" t="str">
            <v>Tela de aco de alta resistencia em malha hexagonal de dupla torcao, tipo (8x10)cm, diametro 2,40mm, com revestimento em PVC, Inclusive o arame de amarracao.  Fornecimento.</v>
          </cell>
        </row>
        <row r="1911">
          <cell r="A1911" t="str">
            <v>ET35050150/</v>
          </cell>
          <cell r="B1911">
            <v>51.43</v>
          </cell>
          <cell r="C1911" t="str">
            <v>cj</v>
          </cell>
          <cell r="D1911" t="str">
            <v>Acessorios para tirante de aco ST85/105, diametro de 15mm, incluindo o fornecimento e instalacao da placa metalica de (12x12)cm e porca.  Exclusive protensao.</v>
          </cell>
        </row>
        <row r="1912">
          <cell r="A1912" t="str">
            <v>ET40050053/</v>
          </cell>
          <cell r="B1912">
            <v>20.47</v>
          </cell>
          <cell r="C1912" t="str">
            <v>m2</v>
          </cell>
          <cell r="D1912" t="str">
            <v>Tela de aco de alta resistencia em malha hexagonal de dupla torcao, tipo (8x10)cm, diametro 2,70mm, galvanizada, Inclusive o arame de amarracao.  Fornecimento.</v>
          </cell>
        </row>
        <row r="1913">
          <cell r="A1913" t="str">
            <v>ET75050250/</v>
          </cell>
          <cell r="B1913">
            <v>30.43</v>
          </cell>
          <cell r="C1913" t="str">
            <v>saco</v>
          </cell>
          <cell r="D1913" t="str">
            <v>Injecao de calda de cimento para chumbamento de tirantes, com pressao de 0,20MPa, aferida atraves de manometro, incluindo todos os materiais, equipamentos e mao de obra.</v>
          </cell>
        </row>
        <row r="1914">
          <cell r="A1914" t="str">
            <v>ET75050300/</v>
          </cell>
          <cell r="B1914">
            <v>57.66</v>
          </cell>
          <cell r="C1914" t="str">
            <v>m</v>
          </cell>
          <cell r="D1914" t="str">
            <v>Injecao de resina Epoxica em fissuras de concreto estrutural, inclusive preparo do local, perfuracao, vedacao e fornecimento dos materiais a injetar.  Custo por metro linear de fissura.</v>
          </cell>
        </row>
        <row r="1915">
          <cell r="A1915" t="str">
            <v>ET65050103/</v>
          </cell>
          <cell r="B1915">
            <v>12.01</v>
          </cell>
          <cell r="C1915" t="str">
            <v>Kg</v>
          </cell>
          <cell r="D1915" t="str">
            <v>Recuperacao de ferragem em estrutura de concreto, sem utilizacao de solda, incluindo fornecimento, corte, dobragem e colocacao.</v>
          </cell>
        </row>
        <row r="1916">
          <cell r="A1916" t="str">
            <v>ET75050100/</v>
          </cell>
          <cell r="B1916">
            <v>33.479999999999997</v>
          </cell>
          <cell r="C1916" t="str">
            <v>Kg</v>
          </cell>
          <cell r="D1916" t="str">
            <v>Fixacao de apoios estruturais, ancoragem de cabos, colagem de elementos pre-moldados, juntas de concretagem (juntas finas), fixacao de chumbadores, calhas e guias, reparos em arestas de concreto aparente, trincas e defeitos superficiais e colagem de concr</v>
          </cell>
        </row>
        <row r="1917">
          <cell r="A1917" t="str">
            <v>ET30100250/</v>
          </cell>
          <cell r="B1917">
            <v>193</v>
          </cell>
          <cell r="C1917" t="str">
            <v>m</v>
          </cell>
          <cell r="D1917" t="str">
            <v>Junta de dilatacao e vedacao em perfil elastomerico pre-formado, para pontes e viadutos, inclusive labios polimericos, para largura de juntas de 25mm, exclusive corte e remocao do pavimento, apicoamento de laje, formas e concretagem dos bercos.  Fornecime</v>
          </cell>
        </row>
        <row r="1918">
          <cell r="A1918" t="str">
            <v>ET30100253/</v>
          </cell>
          <cell r="B1918">
            <v>381</v>
          </cell>
          <cell r="C1918" t="str">
            <v>m</v>
          </cell>
          <cell r="D1918" t="str">
            <v>Junta de dilatacao e vedacao em perfil elastomerico pre-formado, para pontes e viadutos, inclusive labios polimericos, para largura de juntas de 35mm, exclusive corte e remocao do pavimento, apicoamento de laje, formas e concretagem dos bercos.  Fornecime</v>
          </cell>
        </row>
        <row r="1919">
          <cell r="A1919" t="str">
            <v>ET30100256/</v>
          </cell>
          <cell r="B1919">
            <v>547</v>
          </cell>
          <cell r="C1919" t="str">
            <v>m</v>
          </cell>
          <cell r="D1919" t="str">
            <v>Junta de dilatacao e vedacao em perfil elastomerico pre-formado, para pontes e viadutos, inclusive labios polimericos, para largura de juntas de 50mm, exclusive corte e remocao do pavimento, apicoamento de laje, formas e concretagem dos bercos.  Fornecime</v>
          </cell>
        </row>
        <row r="1920">
          <cell r="A1920" t="str">
            <v>ET30100259/</v>
          </cell>
          <cell r="B1920">
            <v>596</v>
          </cell>
          <cell r="C1920" t="str">
            <v>m</v>
          </cell>
          <cell r="D1920" t="str">
            <v>Junta de dilatacao e vedacao em perfil elastomerico pre-formado, para pontes e viadutos, inclusive labios polimericos, para largura de juntas de 60mm, exclusive corte e remocao do pavimento, apicoamento de laje, formas e concretagem dos bercos.  Fornecime</v>
          </cell>
        </row>
        <row r="1921">
          <cell r="A1921" t="str">
            <v>ET30100262/</v>
          </cell>
          <cell r="B1921">
            <v>741</v>
          </cell>
          <cell r="C1921" t="str">
            <v>m</v>
          </cell>
          <cell r="D1921" t="str">
            <v>Junta de dilatacao e vedacao em perfil elastomerico pre-formado, para pontes e viadutos, inclusive labios polimericos, para largura de juntas de 80mm, exclusive corte e remocao do pavimento, apicoamento de laje, formas e concretagem dos bercos.  Fornecime</v>
          </cell>
        </row>
        <row r="1922">
          <cell r="A1922" t="str">
            <v>ET30100265/</v>
          </cell>
          <cell r="B1922">
            <v>916</v>
          </cell>
          <cell r="C1922" t="str">
            <v>m</v>
          </cell>
          <cell r="D1922" t="str">
            <v>Junta de dilatacao e vedacao em perfil elastomerico pre-formado, para pontes e viadutos, inclusive labios polimericos, para largura de juntas de 100mm, exclusive corte e remocao do pavimento, apicoamento de laje, formas e concretagem dos bercos.  Fornecim</v>
          </cell>
        </row>
        <row r="1923">
          <cell r="A1923" t="str">
            <v>ET35250050/</v>
          </cell>
          <cell r="B1923">
            <v>254.8</v>
          </cell>
          <cell r="C1923" t="str">
            <v>un</v>
          </cell>
          <cell r="D1923" t="str">
            <v>Cone de ancoragem de cabo de aco de 6 cordoalhas de 12,5mm, compreendendo fornecimento do cone, de luva cone-bainha, de 2m de mola central e bainha, bem como as operacoes de protensao e injecao de cimento.</v>
          </cell>
        </row>
        <row r="1924">
          <cell r="A1924" t="str">
            <v>ET15150100/</v>
          </cell>
          <cell r="B1924">
            <v>62.9</v>
          </cell>
          <cell r="C1924" t="str">
            <v>m2</v>
          </cell>
          <cell r="D1924" t="str">
            <v>Forma metalica alto portante, para laje, sem reutilizacao, para vaos ate 4,40m, com espessura de 0,80mm, tipo STEEL DECK MR-75, da Metform ou similar.  Fornecimento e instalacao.</v>
          </cell>
        </row>
        <row r="1925">
          <cell r="A1925" t="str">
            <v>ET15150150/</v>
          </cell>
          <cell r="B1925">
            <v>71.55</v>
          </cell>
          <cell r="C1925" t="str">
            <v>m2</v>
          </cell>
          <cell r="D1925" t="str">
            <v>Forma metalica alto portante, para laje, sem reutilizacao, para vaos ate 3,75m, com espessura de 0,95mm, tipo STEEL DECK MR-75, da Metform ou similar.  Fornecimento e instalacao.</v>
          </cell>
        </row>
        <row r="1926">
          <cell r="A1926" t="str">
            <v>ET15150200/</v>
          </cell>
          <cell r="B1926">
            <v>87.26</v>
          </cell>
          <cell r="C1926" t="str">
            <v>m2</v>
          </cell>
          <cell r="D1926" t="str">
            <v>Forma metalica alto portante, para laje, sem reutilizacao, para vaos ate 4,40m, com espessura de 1,25mm, tipo STEEL DECK MR-75, da Metform ou similar.  Fornecimento e instalacao.</v>
          </cell>
        </row>
        <row r="1927">
          <cell r="A1927" t="str">
            <v>ET70050100/</v>
          </cell>
          <cell r="B1927">
            <v>10.46</v>
          </cell>
          <cell r="C1927" t="str">
            <v>un</v>
          </cell>
          <cell r="D1927" t="str">
            <v>Saco solo cimento (RIP RAP), com capacidade para 0,07m3 de material adensado, nas dimensoes aproximadas de (0,60x0,58x0,20)m, com taxa de 10% de cimento, inclusive fornecimento de todos os materiais, dosagem, mistura, acondicionamento, costura e transport</v>
          </cell>
        </row>
        <row r="1928">
          <cell r="A1928" t="str">
            <v>ET60050159/</v>
          </cell>
          <cell r="B1928">
            <v>236.09</v>
          </cell>
          <cell r="C1928" t="str">
            <v>m3</v>
          </cell>
          <cell r="D1928" t="str">
            <v>Concreto colorido, com oxido de ferro vermelho sintetico, importado de usina, dosado racionalmente para uma resistencia caracteristica a compressao de 15 Mpa.</v>
          </cell>
        </row>
        <row r="1929">
          <cell r="A1929" t="str">
            <v>ET60100300/</v>
          </cell>
          <cell r="B1929">
            <v>294.10000000000002</v>
          </cell>
          <cell r="C1929" t="str">
            <v>m3</v>
          </cell>
          <cell r="D1929" t="str">
            <v>Concreto de alto desempenho, importado de usina, dosado racionalmente para uma resistencia caracteristica a compressao de 30 Mpa, fator agua cimento 0,30 a 0,40, incluindo aditivos.</v>
          </cell>
        </row>
        <row r="1930">
          <cell r="A1930" t="str">
            <v>ET60100500/</v>
          </cell>
          <cell r="B1930">
            <v>342.65</v>
          </cell>
          <cell r="C1930" t="str">
            <v>m3</v>
          </cell>
          <cell r="D1930" t="str">
            <v>Concreto de alto desempenho, importado de usina, dosado racionalmente para resistencia caracteristica a compressao de 50 Mpa, fator agua cimento 0,30 a 0,40, incluindo aditivos.</v>
          </cell>
        </row>
        <row r="1931">
          <cell r="A1931" t="str">
            <v>ET35050200A</v>
          </cell>
          <cell r="B1931">
            <v>85.69</v>
          </cell>
          <cell r="C1931" t="str">
            <v>m</v>
          </cell>
          <cell r="D1931" t="str">
            <v>Tirante protendido em aco Gewi 50/55 ou similar, diametro de 32mm, incluindo o fornecimento da barra e bainha, protecao anticorrosiva, preparo e colocacao no furo, exclusive luvas, placas, contra porcas, etc., perfuracao e injecao.</v>
          </cell>
        </row>
        <row r="1932">
          <cell r="A1932" t="str">
            <v>ET05050100A</v>
          </cell>
          <cell r="B1932">
            <v>180.35</v>
          </cell>
          <cell r="C1932" t="str">
            <v>m3</v>
          </cell>
          <cell r="D1932" t="str">
            <v>Materiais para confeccao de concreto estrutural dosado para uma resistencia caracteristica a compressao (fck) minimo de 11MPa, inclusive perdas.  Fornecimento.</v>
          </cell>
        </row>
        <row r="1933">
          <cell r="A1933" t="str">
            <v>ET05051015A</v>
          </cell>
          <cell r="B1933">
            <v>195.07</v>
          </cell>
          <cell r="C1933" t="str">
            <v>m3</v>
          </cell>
          <cell r="D1933" t="str">
            <v>Materiais para confeccao de concreto colorido, com oxido de ferro vermelho sintetico, dosado para uma resistencia caracteristica a compressao (fck) minimo de 13,5MPa, inclusive perdas.  Fornecimento.</v>
          </cell>
        </row>
        <row r="1934">
          <cell r="A1934" t="str">
            <v>ET05100050A</v>
          </cell>
          <cell r="B1934">
            <v>150.94</v>
          </cell>
          <cell r="C1934" t="str">
            <v>m3</v>
          </cell>
          <cell r="D1934" t="str">
            <v>Concreto para camada preparatoria com 180Kg de cimento por m3 de concreto, compreendendo apenas o fornecimento dos materiais, inclusive perdas de 5%.</v>
          </cell>
        </row>
        <row r="1935">
          <cell r="A1935" t="str">
            <v>ET35050050A</v>
          </cell>
          <cell r="B1935">
            <v>138.5</v>
          </cell>
          <cell r="C1935" t="str">
            <v>un</v>
          </cell>
          <cell r="D1935" t="str">
            <v>Acessorios para tirante de aco CA-50, diametro de 25mm (1"), compreendendo o fornecimento e instalacao da placa, porca, contra-porca,  protecao anti-corrosiva das pecas metalicas, inclusive da cabeca com argamassa de cimento e areia no traco 1:3, exclusiv</v>
          </cell>
        </row>
        <row r="1936">
          <cell r="A1936" t="str">
            <v>ET35050053A</v>
          </cell>
          <cell r="B1936">
            <v>315.97000000000003</v>
          </cell>
          <cell r="C1936" t="str">
            <v>un</v>
          </cell>
          <cell r="D1936" t="str">
            <v>Acessorios para tirante de aco CA-50, diametro de 25mm (1"), compreendendo o fornecimento e instalacao da placa, porca, contra-porca,  anel de angulo, protensao, protecao anti-corrosiva das pecas metalicas, inclusive da cabeca com argamassa de cimento e a</v>
          </cell>
        </row>
        <row r="1937">
          <cell r="A1937" t="str">
            <v>ET35050100A</v>
          </cell>
          <cell r="B1937">
            <v>148.38</v>
          </cell>
          <cell r="C1937" t="str">
            <v>un</v>
          </cell>
          <cell r="D1937" t="str">
            <v>Acessorios para tirante de aco CA-50, diametro de 32mm (1 1/4"), compreendendo o fornecimento e instalacao da placa, porca, contra-porca,  protecao anti-corrosiva das pecas metalicas, inclusive da cabeca com argamassa de cimento e areia no traco 1:3, excl</v>
          </cell>
        </row>
        <row r="1938">
          <cell r="A1938" t="str">
            <v>ET35050103A</v>
          </cell>
          <cell r="B1938">
            <v>325.85000000000002</v>
          </cell>
          <cell r="C1938" t="str">
            <v>un</v>
          </cell>
          <cell r="D1938" t="str">
            <v>Acessorios para tirante de aco CA-50, diametro de 32mm (1 1/4"), compreendendo o fornecimento e instalacao da placa, porca, contra-porca,  anel de angulo, protensao, protecao anti-corrosiva das pecas metalicas, inclusive da cabeca com argamassa de cimento</v>
          </cell>
        </row>
        <row r="1939">
          <cell r="A1939" t="str">
            <v>ET35150100A</v>
          </cell>
          <cell r="B1939">
            <v>65.58</v>
          </cell>
          <cell r="C1939" t="str">
            <v>m</v>
          </cell>
          <cell r="D1939" t="str">
            <v>Tirante de aco CA-50, diametro de 25mm (1"), para comprimentos superiores a 6m, comprendendo o fornecimento da barra, bainha, abertura de roscas, luvas, protecao anticorrosiva, espacadores, preparo e colocacao no furo; exclusive perfuracao, protensao, inj</v>
          </cell>
        </row>
        <row r="1940">
          <cell r="A1940" t="str">
            <v>ET35150103A</v>
          </cell>
          <cell r="B1940">
            <v>50.7</v>
          </cell>
          <cell r="C1940" t="str">
            <v>m</v>
          </cell>
          <cell r="D1940" t="str">
            <v>Tirante de aco CA-50, diametro de 25mm (1"), para comprimentos ate 6m, comprendendo o fornecimento da barra, bainha, abertura de roscas, protecao anticorrosiva, espacadores, preparo e colocacao no furo; exclusive perfuracao, protensao, injecao, acessorios</v>
          </cell>
        </row>
        <row r="1941">
          <cell r="A1941" t="str">
            <v>ET35150150A</v>
          </cell>
          <cell r="B1941">
            <v>82.81</v>
          </cell>
          <cell r="C1941" t="str">
            <v>m</v>
          </cell>
          <cell r="D1941" t="str">
            <v>Tirante de aco CA-50, diametro de 32mm (1 1/4"), para comprimentos superiores a 6m, comprendendo o fornecimento da barra, bainha, abertura de roscas, luvas, protecao anticorrosiva, espacadores, preparo e colocacao no furo; exclusive perfuracao, protensao,</v>
          </cell>
        </row>
        <row r="1942">
          <cell r="A1942" t="str">
            <v>ET35150153A</v>
          </cell>
          <cell r="B1942">
            <v>60.65</v>
          </cell>
          <cell r="C1942" t="str">
            <v>m</v>
          </cell>
          <cell r="D1942" t="str">
            <v>Tirante de aco CA-50, diametro de 32mm (1 1/4"), para comprimentos ate 6m, comprendendo o fornecimento da barra, bainha, abertura de roscas, protecao anticorrosiva, espacadores, preparo e colocacao no furo; exclusive perfuracao, protensao, injecao, acesso</v>
          </cell>
        </row>
        <row r="1943">
          <cell r="A1943" t="str">
            <v>ET35200050A</v>
          </cell>
          <cell r="B1943">
            <v>437.28</v>
          </cell>
          <cell r="C1943" t="str">
            <v>un</v>
          </cell>
          <cell r="D1943" t="str">
            <v>Acessorios para tirante de aco Gewi 50/55, diametro de 32mm (11/4"),  compreendendo o fornecimento e instalacao da placa, porca, contra-porca, anel de angulo, protensao, e protecao anticorrosiva das pecas metalicas, inclusive da cabeca com argamassa de ci</v>
          </cell>
        </row>
        <row r="1944">
          <cell r="A1944" t="str">
            <v>ET65050106A</v>
          </cell>
          <cell r="B1944">
            <v>45.09</v>
          </cell>
          <cell r="C1944" t="str">
            <v>Kg</v>
          </cell>
          <cell r="D1944" t="str">
            <v>Recuperacao de armadura de concreto, por meio de solda eletrica.</v>
          </cell>
        </row>
        <row r="1945">
          <cell r="A1945" t="str">
            <v>ET15150050A</v>
          </cell>
          <cell r="B1945">
            <v>16.03</v>
          </cell>
          <cell r="C1945" t="str">
            <v>m2</v>
          </cell>
          <cell r="D1945" t="str">
            <v>Forma metalica para concreto, inclusive fornecimento, confeccao, montagem e desmontagem sem utilizacao de guindaste, admitindo 50 vezes de utilizacao, exclusive escoramento.</v>
          </cell>
        </row>
        <row r="1946">
          <cell r="A1946" t="str">
            <v>ET35050250A</v>
          </cell>
          <cell r="B1946">
            <v>129.25</v>
          </cell>
          <cell r="C1946" t="str">
            <v>m</v>
          </cell>
          <cell r="D1946" t="str">
            <v>Tirante de aco ST85/105, diametro de 32mm (1 1/4"), incluindo o fornecimento da barra e bainha, protecao anticorrosiva, preparo e colocacao no furo, exclusive luvas, placas, contra porcas, etc., perfuracao e injecao.</v>
          </cell>
        </row>
        <row r="1947">
          <cell r="A1947" t="str">
            <v>ET25050206/</v>
          </cell>
          <cell r="B1947">
            <v>111.69</v>
          </cell>
          <cell r="C1947" t="str">
            <v>m2</v>
          </cell>
          <cell r="D1947" t="str">
            <v>Estrutura metalica em especial resistencia a corrosao (aco USI SAC, Corten ou similar) para obras prediais ate 04 pavimentos, incluindo projetos e datelhes executivos, pilares, vigas principais e secundariais, escadas, patamares e chapas das bases da fund</v>
          </cell>
        </row>
        <row r="1948">
          <cell r="A1948" t="str">
            <v>ET35050300A</v>
          </cell>
          <cell r="B1948">
            <v>257.64</v>
          </cell>
          <cell r="C1948" t="str">
            <v>un</v>
          </cell>
          <cell r="D1948" t="str">
            <v>Verificacao da carga residual em ancoragens de ate 60t de carga maxima de ensaio, inclusive fornecimento de equipamentos hidraulicos (macaco e bomba), recuperacao com pintura anticorrosiva das ancoragens e reprotensao, limpeza com escova de aco, exclusive</v>
          </cell>
        </row>
        <row r="1949">
          <cell r="A1949" t="str">
            <v>ET99990050A</v>
          </cell>
          <cell r="B1949">
            <v>66.16</v>
          </cell>
          <cell r="C1949" t="str">
            <v>m2</v>
          </cell>
          <cell r="D1949" t="str">
            <v>Placa pre-moldada de concreto armado com 6cm de espessura, confeccionada com concreto importado de usina, dosado para fck=24MPa e 8% de microssilica, compreendendo lancamento e adensamento mecanico, inclusive transporte e colocacao sobre vigas, com guinda</v>
          </cell>
        </row>
        <row r="1950">
          <cell r="A1950" t="str">
            <v>ET90050053/</v>
          </cell>
          <cell r="B1950">
            <v>33.64</v>
          </cell>
          <cell r="C1950" t="str">
            <v>m</v>
          </cell>
          <cell r="D1950" t="str">
            <v>Pilar em madeira de reflorestamento, com 25cm de diametro, tratado com pintura imunizante Pentox ou similar, exclusive escavacao, fundacao e reaterro.  Fornecimento e assentamento.</v>
          </cell>
        </row>
        <row r="1951">
          <cell r="A1951" t="str">
            <v>ET05050700/</v>
          </cell>
          <cell r="B1951">
            <v>237.69</v>
          </cell>
          <cell r="C1951" t="str">
            <v>m3</v>
          </cell>
          <cell r="D1951" t="str">
            <v>Materiais para confeccao de concreto estrutural dosado para uma resistencia caracteristica a compressao (fck) minima de 35MPa.  Inclusive perdas.  Fornecimento.</v>
          </cell>
        </row>
        <row r="1952">
          <cell r="A1952" t="str">
            <v>ET05050750/</v>
          </cell>
          <cell r="B1952">
            <v>265.67</v>
          </cell>
          <cell r="C1952" t="str">
            <v>m3</v>
          </cell>
          <cell r="D1952" t="str">
            <v>Materiais para confeccao de concreto estrutural dosado para uma resistencia caracteristica a compressao (fck) minima de 40MPa.  Inclusive perdas.  Fornecimento.</v>
          </cell>
        </row>
        <row r="1953">
          <cell r="A1953" t="str">
            <v>ET05250403A</v>
          </cell>
          <cell r="B1953">
            <v>22.58</v>
          </cell>
          <cell r="C1953" t="str">
            <v>m3</v>
          </cell>
          <cell r="D1953" t="str">
            <v>Lancamento de concreto em pecas sem armadura, inclusive a colocacao, o adensamento e o acabamento, exclusive o transporte (TC 05.10.0050), considerando a producao normal.</v>
          </cell>
        </row>
        <row r="1954">
          <cell r="A1954" t="str">
            <v>ET05250406/</v>
          </cell>
          <cell r="B1954">
            <v>26.45</v>
          </cell>
          <cell r="C1954" t="str">
            <v>m3</v>
          </cell>
          <cell r="D1954" t="str">
            <v>Lancamento de concreto em pecas sem armadura, inclusive a colocacao, o adensamento e o acabamento, exclusive o transporte (TC 05.10.0050), considerando a producao baixa.</v>
          </cell>
        </row>
        <row r="1955">
          <cell r="A1955" t="str">
            <v>ET05250703A</v>
          </cell>
          <cell r="B1955">
            <v>23.24</v>
          </cell>
          <cell r="C1955" t="str">
            <v>m3</v>
          </cell>
          <cell r="D1955" t="str">
            <v>Lancamento de concreto em pecas armadas, inclusive a colocacao, o adensamento e o acabamento, exclusive o transporte (TC 05.10.0050), considerando a producao normal.</v>
          </cell>
        </row>
        <row r="1956">
          <cell r="A1956" t="str">
            <v>ET05250706/</v>
          </cell>
          <cell r="B1956">
            <v>27.1</v>
          </cell>
          <cell r="C1956" t="str">
            <v>m3</v>
          </cell>
          <cell r="D1956" t="str">
            <v>Lancamento de concreto em pecas armadas, inclusive a colocacao, o adensamento e o acabamento, exclusive o transporte (TC 05.10.0050), considerando a producao baixa.</v>
          </cell>
        </row>
        <row r="1957">
          <cell r="A1957" t="str">
            <v>ET05300100A</v>
          </cell>
          <cell r="B1957">
            <v>232.84</v>
          </cell>
          <cell r="C1957" t="str">
            <v>m3</v>
          </cell>
          <cell r="D1957" t="str">
            <v>Concreto simples dosado racionalmente para uma resistencia minima caracteristica a compressao de 11MPa, inclusive materiais, preparo, lancamento, colocacao e adensamento, exclusive transporte.</v>
          </cell>
        </row>
        <row r="1958">
          <cell r="A1958" t="str">
            <v>ET05350050A</v>
          </cell>
          <cell r="B1958">
            <v>236.47</v>
          </cell>
          <cell r="C1958" t="str">
            <v>m3</v>
          </cell>
          <cell r="D1958" t="str">
            <v>Concreto dosado racionalmente para uma resistencia minima caracteristica a compressao de 15MPa, inclusive materiais, preparo, lancamento, colocacao e adensamento, exclusive transporte.</v>
          </cell>
        </row>
        <row r="1959">
          <cell r="A1959" t="str">
            <v>ET55050156A</v>
          </cell>
          <cell r="B1959">
            <v>56.58</v>
          </cell>
          <cell r="C1959" t="str">
            <v>m2</v>
          </cell>
          <cell r="D1959" t="str">
            <v>Laje pre-moldada, ▀eta 16, para sobrecarga de 3,5KN/m2 e vao ate 5,20m, considerando vigotas, tijolos e armadura negativa, inclusive capeamento de 4cm de espesssura, com concreto fck=15MPa e escoramento.  Fornecimento e montagem do conjunto.</v>
          </cell>
        </row>
        <row r="1960">
          <cell r="A1960" t="str">
            <v>ET05700100A</v>
          </cell>
          <cell r="B1960">
            <v>84.47</v>
          </cell>
          <cell r="C1960" t="str">
            <v>m</v>
          </cell>
          <cell r="D1960" t="str">
            <v>Guarda-corpo em concreto armado (fck=15MPa, aco CA-50), formado por quadros retangulares de (1,90x0,50)m sustentados por 2 montantes de 0,85m de altura, inclusive fornecimento de materiais e elementos de fixacao na ponte.</v>
          </cell>
        </row>
        <row r="1961">
          <cell r="A1961" t="str">
            <v>ET05650150A</v>
          </cell>
          <cell r="B1961">
            <v>107.39</v>
          </cell>
          <cell r="C1961" t="str">
            <v>m</v>
          </cell>
          <cell r="D1961" t="str">
            <v>Guarda-rodas de concreto armado, conforme especificacao da Prefeitura da Cidade do Rio de Janeiro, constando de montantes sustentando vigas em forma de trapezio de cantos arredondados, com secao de 55cm de largura por 15cm, e 25cm de faces laterais, inclu</v>
          </cell>
        </row>
        <row r="1962">
          <cell r="A1962" t="str">
            <v>ET25050050A</v>
          </cell>
          <cell r="B1962">
            <v>85.57</v>
          </cell>
          <cell r="C1962" t="str">
            <v>m</v>
          </cell>
          <cell r="D1962" t="str">
            <v>Demarcacao de area de risco e de preservacao, conforme desenho GEORIO no 3404/97, executada em encosta, utilizando perfil TR-32 ou maior a cada 5m e cabo de aco de 1/2", compreendendo o fornecimento dos perfis e do cabo de aco, incluindo rocado no tracado</v>
          </cell>
        </row>
        <row r="1963">
          <cell r="A1963" t="str">
            <v>ET05600050A</v>
          </cell>
          <cell r="B1963">
            <v>1000.98</v>
          </cell>
          <cell r="C1963" t="str">
            <v>m3</v>
          </cell>
          <cell r="D1963" t="str">
            <v>Concreto armado, executado com concreto dosado para uma resistencia caracteristica a compressao de 15MPa, incluindo materiais para 1m3 de concreto, preparado segundo o item ET 05.20.0200, e colocacao segundo o item ET 05.25.0706; 12m2 de area moldada de f</v>
          </cell>
        </row>
        <row r="1964">
          <cell r="A1964" t="str">
            <v>ET90100500B</v>
          </cell>
          <cell r="B1964">
            <v>457.3</v>
          </cell>
          <cell r="C1964" t="str">
            <v>m2</v>
          </cell>
          <cell r="D1964" t="str">
            <v>Pier para atracacao de embarcacoes estruturado em pecas de madeira serrada, sendo as longarinas de 3"x9" e as transversinas de 3"x12", fixadas por barras inox rosqueadas de 1,00mx1/2", assoalho em ripas de madeira aparelhada de (2,5x10)cm, fixadas por pre</v>
          </cell>
        </row>
        <row r="1965">
          <cell r="A1965" t="str">
            <v>ET05400050C</v>
          </cell>
          <cell r="B1965">
            <v>173.29</v>
          </cell>
          <cell r="C1965" t="str">
            <v>m3</v>
          </cell>
          <cell r="D1965" t="str">
            <v>Concreto ciclopico, confeccionado com concreto dosado para uma resistencia caracteristica a compressao (fck) de 15MPa, tendo 30% do volume real ocupado por pedra-de-mao, exclusive esta; inclusive preparo, lancamento e adensamento mecanico.  Exclusive tran</v>
          </cell>
        </row>
        <row r="1966">
          <cell r="A1966" t="str">
            <v>ET05400150C</v>
          </cell>
          <cell r="B1966">
            <v>207.58</v>
          </cell>
          <cell r="C1966" t="str">
            <v>m3</v>
          </cell>
          <cell r="D1966" t="str">
            <v>Concreto ciclopico, confeccionado com concreto dosado para uma resistencia caracteristica a compressao (fck) de 15MPa, tendo 30% do volume real ocupado por pedra-de-mao, inclusive preparo, lancamento e adensamento mecanico.  Exclusive transporte manual de</v>
          </cell>
        </row>
        <row r="1967">
          <cell r="A1967" t="str">
            <v>ET55100100A</v>
          </cell>
          <cell r="B1967">
            <v>383.68</v>
          </cell>
          <cell r="C1967" t="str">
            <v>m2</v>
          </cell>
          <cell r="D1967" t="str">
            <v>Canal pre-fabricado, em concreto protendido e/ou armado, com secao em U, medido pela area do perimetro interno da secao vezes o comprimento do canal, inclusive transporte das pecas ate a obra.  Fornecimento e assentamento.</v>
          </cell>
        </row>
        <row r="1968">
          <cell r="A1968" t="str">
            <v>ET55100150A</v>
          </cell>
          <cell r="B1968">
            <v>437.92</v>
          </cell>
          <cell r="C1968" t="str">
            <v>m2</v>
          </cell>
          <cell r="D1968" t="str">
            <v>Cobertura de canal pre-fabricado, em concreto armado, para vaos de ate 5m, inclusive transporte das pecas ate a obra.  Fornecimento e colocacao.</v>
          </cell>
        </row>
        <row r="1969">
          <cell r="A1969" t="str">
            <v>ET05650050A</v>
          </cell>
          <cell r="B1969">
            <v>134.9</v>
          </cell>
          <cell r="C1969" t="str">
            <v>m</v>
          </cell>
          <cell r="D1969" t="str">
            <v>Guarda-rodas de concreto armado, para viadutos, moldados no local, compreendendo vigas longitudinais apoiadas sobre montantes (conforme especificacao da Prefeitura da Cidade do Rio de Janeiro).</v>
          </cell>
        </row>
        <row r="1970">
          <cell r="A1970" t="str">
            <v>ET15200050A</v>
          </cell>
          <cell r="B1970">
            <v>40.950000000000003</v>
          </cell>
          <cell r="C1970" t="str">
            <v>m2</v>
          </cell>
          <cell r="D1970" t="str">
            <v>Formas de placas de Madeirit ou similar, empregando-se as de 14mm, resinadas e tambem as de 20mm de espessura, plastificadas, servindo 4 vezes, e a madeira serrada, auxiliar 1 vez, inclusive fornecimento e desmoldagem, exclusive escoramento.</v>
          </cell>
        </row>
        <row r="1971">
          <cell r="A1971" t="str">
            <v>ET25050150A</v>
          </cell>
          <cell r="B1971">
            <v>138.76</v>
          </cell>
          <cell r="C1971" t="str">
            <v>m2</v>
          </cell>
          <cell r="D1971" t="str">
            <v>Estrutura metalica para cobertura de quadra ou galpao, compreendendo vigas trelicadas compostas de membros soldados em perfil U de chapa dobrada nos banzos superior, inferior, montantes e diagonais, com perfil I 10" nas colunas e trecas em perfil U enrige</v>
          </cell>
        </row>
        <row r="1972">
          <cell r="A1972" t="str">
            <v>ET45050050A</v>
          </cell>
          <cell r="B1972">
            <v>705.62</v>
          </cell>
          <cell r="C1972" t="str">
            <v>m3</v>
          </cell>
          <cell r="D1972" t="str">
            <v>Concreto projetado, consumo de 355kg/m3 de cimento, com aditivo, aplicado em superficies verticais ou superiores, medido pelo volume aplicado, inclusive 5% de perdas.</v>
          </cell>
        </row>
        <row r="1973">
          <cell r="A1973" t="str">
            <v>ET10050150A</v>
          </cell>
          <cell r="B1973">
            <v>3.26</v>
          </cell>
          <cell r="C1973" t="str">
            <v>Kg</v>
          </cell>
          <cell r="D1973" t="str">
            <v>Aco CA-60 para armadura de concreto, redondo, sem saliencia ou mossa, coeficiente de conformacao superficial minimo (aderencia) igual a 1,5, diametro de 3,4mm.  Fornecimento, incluindo  10% de perdas e arame 18.</v>
          </cell>
        </row>
        <row r="1974">
          <cell r="A1974" t="str">
            <v>ET10050156A</v>
          </cell>
          <cell r="B1974">
            <v>3.26</v>
          </cell>
          <cell r="C1974" t="str">
            <v>Kg</v>
          </cell>
          <cell r="D1974" t="str">
            <v>Aco CA-60 para armadura de concreto, redondo, sem saliencia ou mossa, coeficiente de conformacao superficial minimo (aderencia) igual a 1,5, diametro de 4,60mm.  Fornecimento, incluindo 10% de perdas e arame 18.</v>
          </cell>
        </row>
        <row r="1975">
          <cell r="A1975" t="str">
            <v>ET10050165A</v>
          </cell>
          <cell r="B1975">
            <v>3.26</v>
          </cell>
          <cell r="C1975" t="str">
            <v>Kg</v>
          </cell>
          <cell r="D1975" t="str">
            <v>Aco CA-60 para armadura de concreto, redondo, sem saliencia ou mossa, coeficiente de conformacao superficial minimo (aderencia) igual a 1,5, diametro de 6,40mm.  Fornecimento, incluindo 10% de perdas e arame 18.</v>
          </cell>
        </row>
        <row r="1976">
          <cell r="A1976" t="str">
            <v>ET15100050A</v>
          </cell>
          <cell r="B1976">
            <v>38.74</v>
          </cell>
          <cell r="C1976" t="str">
            <v>m2</v>
          </cell>
          <cell r="D1976" t="str">
            <v>Formas de madeira para moldagem de pecas de concreto armado com paramentos planos, em lajes, vigas, paredes, etc., inclusive fornecimento dos materiais e desmoldagem servindo a madeira 1 vez, tabuas de madeira serrada, com 2,5cm de espessura, servindo tam</v>
          </cell>
        </row>
        <row r="1977">
          <cell r="A1977" t="str">
            <v>ET85050050A</v>
          </cell>
          <cell r="B1977">
            <v>616.73</v>
          </cell>
          <cell r="C1977" t="str">
            <v>m2</v>
          </cell>
          <cell r="D1977" t="str">
            <v>Terra armada para arrimo de macico tipo Greide, isto e, para rampas de acesso e viadutos ou pontes com sobrecarga rodoviaria, sendo a altura da soleira ao greide da pista entre 0m e 6m.  O preco inclui a execucao de todos os servicos e o fornecimento de t</v>
          </cell>
        </row>
        <row r="1978">
          <cell r="A1978" t="str">
            <v>ET85050100A</v>
          </cell>
          <cell r="B1978">
            <v>693.73</v>
          </cell>
          <cell r="C1978" t="str">
            <v>m2</v>
          </cell>
          <cell r="D1978" t="str">
            <v>Terra armada para arrimo de macico tipo Greide, isto e, para rampas de acesso e viadutos ou pontes com sobrecarga rodoviaria, sendo a altura da soleira ao greide da pista entre 6m e 9m.  O preco inclui a execucao de todos os servicos e o fornecimento de t</v>
          </cell>
        </row>
        <row r="1979">
          <cell r="A1979" t="str">
            <v>ET85050150A</v>
          </cell>
          <cell r="B1979">
            <v>924.73</v>
          </cell>
          <cell r="C1979" t="str">
            <v>m2</v>
          </cell>
          <cell r="D1979" t="str">
            <v xml:space="preserve">Terra armada para arrimo de macico tipo Greide, isto e, para rampas de acesso e viadutos ou pontes com sobrecarga rodoviaria, sendo a altura da soleira ao greide da pista entre 9m e 12m.  O preco inclui a execucao de todos os servicos e o fornecimento de </v>
          </cell>
        </row>
        <row r="1980">
          <cell r="A1980" t="str">
            <v>ET50050200A</v>
          </cell>
          <cell r="B1980">
            <v>240.05</v>
          </cell>
          <cell r="C1980" t="str">
            <v>m2</v>
          </cell>
          <cell r="D1980" t="str">
            <v>Muro de contencao de taludes em alvenaria de bloco de concreto estrutural de (19x19x39)cm, ate 1,80m de altura, incluindo base de concreto, aco CA-50 e enchimento de blocos e medido pela area real.</v>
          </cell>
        </row>
        <row r="1981">
          <cell r="A1981" t="str">
            <v>ET05700050B</v>
          </cell>
          <cell r="B1981">
            <v>30.47</v>
          </cell>
          <cell r="C1981" t="str">
            <v>m</v>
          </cell>
          <cell r="D1981" t="str">
            <v>Guarda-corpo de concreto armado em lances de 3m de comprimento e 60cm de altura, constando de 1 corrimao de (10x15)cm, feito com forma de Madeirit ou similar, apoiado em 4 colunas, com forma perdida de tubo de cimento amianto de 4".</v>
          </cell>
        </row>
        <row r="1982">
          <cell r="A1982" t="str">
            <v>ET05050050B</v>
          </cell>
          <cell r="B1982">
            <v>168.12</v>
          </cell>
          <cell r="C1982" t="str">
            <v>m3</v>
          </cell>
          <cell r="D1982" t="str">
            <v>Materiais para confeccao de concreto estrutural dosado para uma resistencia caracteristica a compressao (fck) minimo de 10MPa, inclusive perdas.  Fornecimento.</v>
          </cell>
        </row>
        <row r="1983">
          <cell r="A1983" t="str">
            <v>ET05050200B</v>
          </cell>
          <cell r="B1983">
            <v>179.05</v>
          </cell>
          <cell r="C1983" t="str">
            <v>m3</v>
          </cell>
          <cell r="D1983" t="str">
            <v>Materiais para confeccao de concreto estrutural dosado para uma resistencia caracteristica a compressao (fck) minimo de 13,5MPa, inclusive perdas.  Fornecimento.</v>
          </cell>
        </row>
        <row r="1984">
          <cell r="A1984" t="str">
            <v>ET05050250B</v>
          </cell>
          <cell r="B1984">
            <v>183.32</v>
          </cell>
          <cell r="C1984" t="str">
            <v>m3</v>
          </cell>
          <cell r="D1984" t="str">
            <v>Materiais para confeccao de concreto estrutural dosado para uma resistencia caracteristica a compressao (fck) minimo de 15MPa, inclusive perdas.  Fornecimento.</v>
          </cell>
        </row>
        <row r="1985">
          <cell r="A1985" t="str">
            <v>ET05050350B</v>
          </cell>
          <cell r="B1985">
            <v>190.04</v>
          </cell>
          <cell r="C1985" t="str">
            <v>m3</v>
          </cell>
          <cell r="D1985" t="str">
            <v>Materiais para confeccao de concreto estrutural dosado para uma resistencia caracteristica a compressao (fck) minimo de 18MPa, inclusive perdas.  Fornecimento.</v>
          </cell>
        </row>
        <row r="1986">
          <cell r="A1986" t="str">
            <v>ET05050400B</v>
          </cell>
          <cell r="B1986">
            <v>193.55</v>
          </cell>
          <cell r="C1986" t="str">
            <v>m3</v>
          </cell>
          <cell r="D1986" t="str">
            <v>Materiais para confeccao de concreto estrutural dosado para uma resistencia caracteristica a compressao (fck) minimo de 20MPa, inclusive perdas.  Fornecimento.</v>
          </cell>
        </row>
        <row r="1987">
          <cell r="A1987" t="str">
            <v>ET05050500B</v>
          </cell>
          <cell r="B1987">
            <v>203.45</v>
          </cell>
          <cell r="C1987" t="str">
            <v>m3</v>
          </cell>
          <cell r="D1987" t="str">
            <v>Materiais para confeccao de concreto estrutural dosado para uma resistencia caracteristica a compressao (fck) minimo de 22,5MPa, inclusive perdas.  Fornecimento.</v>
          </cell>
        </row>
        <row r="1988">
          <cell r="A1988" t="str">
            <v>ET35130050/</v>
          </cell>
          <cell r="B1988">
            <v>9.75</v>
          </cell>
          <cell r="C1988" t="str">
            <v>Kg</v>
          </cell>
          <cell r="D1988" t="str">
            <v>Cabo de aco de 6 cordoalhas de 1/2" (12,5mm) inclusive bainha metalica, e 10% de perdas de pontas, compreendendo apenas o fornecimento medido pelo peso do cabo de aco geometricamente necessario.</v>
          </cell>
        </row>
        <row r="1989">
          <cell r="A1989" t="str">
            <v>ET35130100/</v>
          </cell>
          <cell r="B1989">
            <v>7.93</v>
          </cell>
          <cell r="C1989" t="str">
            <v>Kg</v>
          </cell>
          <cell r="D1989" t="str">
            <v>Cabo de aco de 12 cordoalhas de 1/2" (12,5mm) inclusive bainha metalica, e 10% de perdas de pontas, com fornecimento medido pelo peso do cabo de aco geometricamente necessarios.</v>
          </cell>
        </row>
        <row r="1990">
          <cell r="A1990" t="str">
            <v>ET35130150/</v>
          </cell>
          <cell r="B1990">
            <v>7.2</v>
          </cell>
          <cell r="C1990" t="str">
            <v>Kg</v>
          </cell>
          <cell r="D1990" t="str">
            <v>Cabo de aco de 19 cordoalhas de 1/2" (12,5mm) inclusive bainha metalica, e 10% de perdas de pontas, com fornecimento medido pelo peso do cabo de aco geometricamente necessarios.</v>
          </cell>
        </row>
        <row r="1991">
          <cell r="A1991" t="str">
            <v>ET35250100/</v>
          </cell>
          <cell r="B1991">
            <v>412.29</v>
          </cell>
          <cell r="C1991" t="str">
            <v>un</v>
          </cell>
          <cell r="D1991" t="str">
            <v>Cone ancoragem de cabo de aco de 12 cordoalhas de 12,50mm, compreendendo fornecimento do cone, de luva cone-bainha, de 2m de mola central e bainha, bem como as operacoes de protensao e injecao de cimento.</v>
          </cell>
        </row>
        <row r="1992">
          <cell r="A1992" t="str">
            <v>ET35250150/</v>
          </cell>
          <cell r="B1992">
            <v>677.09</v>
          </cell>
          <cell r="C1992" t="str">
            <v>un</v>
          </cell>
          <cell r="D1992" t="str">
            <v>Cone de ancoragem de cabo de aco de 19 cordoalhas de 12,5mm, compreendendo fornecimento do cone, de luva cone-bainha, de 2m de mola central e bainha, bem como as operacoes de protensao e injecao de cimento.</v>
          </cell>
        </row>
        <row r="1993">
          <cell r="A1993" t="str">
            <v>ET05050570A</v>
          </cell>
          <cell r="B1993">
            <v>213.94</v>
          </cell>
          <cell r="C1993" t="str">
            <v>m3</v>
          </cell>
          <cell r="D1993" t="str">
            <v>Materiais para confeccao de concreto estrutural dosado para uma resistencia caracteristica a compressao (fck) minimo de 25MPa, inclusive perdas.  Fornecimento.</v>
          </cell>
        </row>
        <row r="1994">
          <cell r="A1994" t="str">
            <v>ET05050601/</v>
          </cell>
          <cell r="B1994">
            <v>223.91</v>
          </cell>
          <cell r="C1994" t="str">
            <v>m3</v>
          </cell>
          <cell r="D1994" t="str">
            <v>Materiais para confeccao de concreto estrutural dosado para uma resistencia caracteristica a compressao (fck) minimo de 30MPa, inclusive perdas.  Fornecimento.</v>
          </cell>
        </row>
        <row r="1995">
          <cell r="A1995" t="str">
            <v>ET05200206/</v>
          </cell>
          <cell r="B1995">
            <v>44.37</v>
          </cell>
          <cell r="C1995" t="str">
            <v>m3</v>
          </cell>
          <cell r="D1995" t="str">
            <v>Preparo mecanico de concreto, compreendendo a mistura e o amassamento em betoneira, exclusive materiais, considerando a producao baixa.</v>
          </cell>
        </row>
        <row r="1996">
          <cell r="A1996" t="str">
            <v>ET45100067/</v>
          </cell>
          <cell r="B1996">
            <v>313.97000000000003</v>
          </cell>
          <cell r="C1996" t="str">
            <v>m3</v>
          </cell>
          <cell r="D1996" t="str">
            <v>Concreto bombeado com fck=25MPa, compreendendo o fornecimento de concreto importado de usina, colocacao nas formas, espalhamento, adensamento mecanico e acabamento.</v>
          </cell>
        </row>
        <row r="1997">
          <cell r="A1997" t="str">
            <v>ET45100076/</v>
          </cell>
          <cell r="B1997">
            <v>342.32</v>
          </cell>
          <cell r="C1997" t="str">
            <v>m3</v>
          </cell>
          <cell r="D1997" t="str">
            <v>Concreto bombeado com fck=35MPa, compreendendo o fornecimento de concreto importado de usina, colocacao nas formas, espalhamento, adensamento mecanico e acabamento.</v>
          </cell>
        </row>
        <row r="1998">
          <cell r="A1998" t="str">
            <v>ET45100080/</v>
          </cell>
          <cell r="B1998">
            <v>375.86</v>
          </cell>
          <cell r="C1998" t="str">
            <v>m3</v>
          </cell>
          <cell r="D1998" t="str">
            <v>Concreto bombeado com fck=40MPa, compreendendo o fornecimento de concreto importado de usina, colocacao nas formas, espalhamento, adensamento mecanico e acabamento.</v>
          </cell>
        </row>
        <row r="1999">
          <cell r="A1999" t="str">
            <v>ET60050051/</v>
          </cell>
          <cell r="B1999">
            <v>207.56</v>
          </cell>
          <cell r="C1999" t="str">
            <v>m3</v>
          </cell>
          <cell r="D1999" t="str">
            <v>Concreto importado de usina dosado racionalmente para uma resistencia caracteristica a compressao de fck=10MPa.</v>
          </cell>
        </row>
        <row r="2000">
          <cell r="A2000" t="str">
            <v>ET60050071/</v>
          </cell>
          <cell r="B2000">
            <v>252.37</v>
          </cell>
          <cell r="C2000" t="str">
            <v>m3</v>
          </cell>
          <cell r="D2000" t="str">
            <v>Concreto importado de usina dosado racionalmente para uma resistencia caracteristica a compressao de fck=25MPa.</v>
          </cell>
        </row>
        <row r="2001">
          <cell r="A2001" t="str">
            <v>ET60050074/</v>
          </cell>
          <cell r="B2001">
            <v>254.6</v>
          </cell>
          <cell r="C2001" t="str">
            <v>m3</v>
          </cell>
          <cell r="D2001" t="str">
            <v>Concreto importado de usina dosado racionalmente para uma resistencia caracteristica a compressao de fck=30MPa.</v>
          </cell>
        </row>
        <row r="2002">
          <cell r="A2002" t="str">
            <v>ET60050077/</v>
          </cell>
          <cell r="B2002">
            <v>264</v>
          </cell>
          <cell r="C2002" t="str">
            <v>m3</v>
          </cell>
          <cell r="D2002" t="str">
            <v>Concreto importado de usina dosado racionalmente para uma resistencia caracteristica a compressao de fck=35MPa.</v>
          </cell>
        </row>
        <row r="2003">
          <cell r="A2003" t="str">
            <v>ET60150050A</v>
          </cell>
          <cell r="B2003">
            <v>30</v>
          </cell>
          <cell r="C2003" t="str">
            <v>m3</v>
          </cell>
          <cell r="D2003" t="str">
            <v>Bombeamento para concreto de alto desempenho.</v>
          </cell>
        </row>
        <row r="2004">
          <cell r="A2004" t="str">
            <v>ET25050290/</v>
          </cell>
          <cell r="B2004">
            <v>3297</v>
          </cell>
          <cell r="C2004" t="str">
            <v>t</v>
          </cell>
          <cell r="D2004" t="str">
            <v>Estrutura metalica em aco especial resistente a corrosao (aco USI-SAC ou similar) para pontes, viadutos, passarelas.  Fornecimento do aco.</v>
          </cell>
        </row>
        <row r="2005">
          <cell r="A2005" t="str">
            <v>ET25050310/</v>
          </cell>
          <cell r="B2005">
            <v>7640.76</v>
          </cell>
          <cell r="C2005" t="str">
            <v>t</v>
          </cell>
          <cell r="D2005" t="str">
            <v xml:space="preserve">Estrutura metalica (montagem) em aco especial resistente a corrosao (aco USI-SAC ou similar) para pontes, viadutos e passarelas, incluindo fornecimento de materiais e de todos os servicos necessarios, inclusive pintura protetora, exclusive o fornecimento </v>
          </cell>
        </row>
        <row r="2006">
          <cell r="A2006" t="str">
            <v>ET55050100B</v>
          </cell>
          <cell r="B2006">
            <v>44.91</v>
          </cell>
          <cell r="C2006" t="str">
            <v>m2</v>
          </cell>
          <cell r="D2006" t="str">
            <v>Laje pre-moldada, ▀eta 11, para sobrecarga de 1KN/m2 e vao ate 4,40m, considerando vigotas, tijolos e armadura negativa, inclusive capeamento de 4cm de espessura, com concreto fck=20MPa e escoramento.  Fornecimento e montagem.</v>
          </cell>
        </row>
        <row r="2007">
          <cell r="A2007" t="str">
            <v>ET55050103B</v>
          </cell>
          <cell r="B2007">
            <v>47.29</v>
          </cell>
          <cell r="C2007" t="str">
            <v>m2</v>
          </cell>
          <cell r="D2007" t="str">
            <v>Laje pre-moldada, ▀eta 12, para sobrecarga de 3,5KN/m2 e vao de 4,10m, considerando vigotas, tijolos e armadura negativa, inclusive capeamento de 4cm de espessura, com concreto fck=20MPa e escoramento.  Fornecimento e montagem.</v>
          </cell>
        </row>
        <row r="2008">
          <cell r="A2008" t="str">
            <v>ET55050165B</v>
          </cell>
          <cell r="B2008">
            <v>108.97</v>
          </cell>
          <cell r="C2008" t="str">
            <v>m2</v>
          </cell>
          <cell r="D2008" t="str">
            <v>Laje pre-moldada, ▀eta 20, para sobrecarga de 3,5KN/m2 e vao ate 6,20m, considerando vigotas, tijolos e armadura negativa, inclusive capeamento de 4cm de espessura, com concreto fck=20MPa e escoramento.  Fornecimento e montagem.</v>
          </cell>
        </row>
        <row r="2009">
          <cell r="A2009" t="str">
            <v>ET55050150B</v>
          </cell>
          <cell r="B2009">
            <v>60.66</v>
          </cell>
          <cell r="C2009" t="str">
            <v>m2</v>
          </cell>
          <cell r="D2009" t="str">
            <v>Laje pre-moldada para sobrecarga de 300kgf/m2, em paineis com vao de ate 5m, ▀eta 12, ferros transversais e negativos CA-50 e capeamento de 5cm de espessura com concreto de fck=20MPa.  Forma e escoramento com aproveitamento da madeira em 3 vezes.  Forneci</v>
          </cell>
        </row>
        <row r="2010">
          <cell r="A2010" t="str">
            <v>ET55050159B</v>
          </cell>
          <cell r="B2010">
            <v>80.709999999999994</v>
          </cell>
          <cell r="C2010" t="str">
            <v>m2</v>
          </cell>
          <cell r="D2010" t="str">
            <v>Laje pre-moldada para sobrecarga de 300kgf/m2, em paineis com vao de 5,10m ate 6,90m, ▀eta 16, ferros transversais e negativos CA-50 e capeamento de 5cm de espessura com concreto de fck=20MPa.  Forma e escoramento com aproveitamento da madeira em 3 vezes.</v>
          </cell>
        </row>
        <row r="2011">
          <cell r="A2011" t="str">
            <v>ET55050171B</v>
          </cell>
          <cell r="B2011">
            <v>96.34</v>
          </cell>
          <cell r="C2011" t="str">
            <v>m2</v>
          </cell>
          <cell r="D2011" t="str">
            <v>Laje pre-moldada para sobrecarga de 300kgf/m2, em paineis com vao de 7m ate 8m, ▀eta 20, ferros transversais e negativos CA-50 e capeamento de 5cm de espessura com concreto de fck=20MPa.  Forma e escoramento com aproveitamento da madeira em 3 vezes.  Forn</v>
          </cell>
        </row>
        <row r="2012">
          <cell r="A2012" t="str">
            <v>ET05200050A</v>
          </cell>
          <cell r="B2012">
            <v>58.77</v>
          </cell>
          <cell r="C2012" t="str">
            <v>m3</v>
          </cell>
          <cell r="D2012" t="str">
            <v>Preparo manual de concreto, compreendendo a mistura e o amassamento, exclusive materiais.</v>
          </cell>
        </row>
        <row r="2013">
          <cell r="A2013" t="str">
            <v>ET20100050A</v>
          </cell>
          <cell r="B2013">
            <v>5.64</v>
          </cell>
          <cell r="C2013" t="str">
            <v>m3.mes</v>
          </cell>
          <cell r="D2013" t="str">
            <v>Aluguel de escoramento tubular em obras de arte, com tubos metalicos, tipo Mannesmmann ou similar, na densidade 5m de tubo equipado por m3 de escoramento, pago pelo volume  deste e pelo tempo necessario, desde a entrega do material na obra, na ocasiao apr</v>
          </cell>
        </row>
        <row r="2014">
          <cell r="A2014" t="str">
            <v>ET40050103A</v>
          </cell>
          <cell r="B2014">
            <v>8.91</v>
          </cell>
          <cell r="C2014" t="str">
            <v>m2</v>
          </cell>
          <cell r="D2014" t="str">
            <v>Tela de aco soldada Telcon Q-138 ou similar, com malha de (10x10)cm, CA-60, com diametro de 4,2mm e 2,2Kg/m2.  Fornecimento.</v>
          </cell>
        </row>
        <row r="2015">
          <cell r="A2015" t="str">
            <v>ET50050050C</v>
          </cell>
          <cell r="B2015">
            <v>65.23</v>
          </cell>
          <cell r="C2015" t="str">
            <v>m2</v>
          </cell>
          <cell r="D2015" t="str">
            <v>Estabilizacao de talude com revestimento de concreto dosado para uma resistencia caracteristica a compressao de 20MPa, aplicado manualmente sobre tela metalica, tipo Telcon Q-138 ou similar.  O servico inclui a limpeza (rocado e remocao da vegetacao) e re</v>
          </cell>
        </row>
        <row r="2016">
          <cell r="A2016" t="str">
            <v>ET35130500A</v>
          </cell>
          <cell r="B2016">
            <v>6.67</v>
          </cell>
          <cell r="C2016" t="str">
            <v>m</v>
          </cell>
          <cell r="D2016" t="str">
            <v>Preparo e colocacao de 6 cordoalhas de 12,5mm nas formas, compreendendo corte, montagem, enfiacao na bainha e fornecimento de cimento para injecao.</v>
          </cell>
        </row>
        <row r="2017">
          <cell r="A2017" t="str">
            <v>ET35130550A</v>
          </cell>
          <cell r="B2017">
            <v>15.69</v>
          </cell>
          <cell r="C2017" t="str">
            <v>m</v>
          </cell>
          <cell r="D2017" t="str">
            <v>Preparo e colocacao de 12 cordoalhas de 12,5mm nas formas compreendendo corte, montagem, enfiacao e fornecimento de cimento para injecao.</v>
          </cell>
        </row>
        <row r="2018">
          <cell r="A2018" t="str">
            <v>ET35130600A</v>
          </cell>
          <cell r="B2018">
            <v>8.4600000000000009</v>
          </cell>
          <cell r="C2018" t="str">
            <v>m</v>
          </cell>
          <cell r="D2018" t="str">
            <v>Preparo e colocacao de 19 cordoalhas de 12,5mm nas formas, compreendendo corte, dobragem, enfiacao na bainha, bem como o fornecimento de cimento para injecao.</v>
          </cell>
        </row>
        <row r="2019">
          <cell r="A2019" t="str">
            <v>ET55150050/</v>
          </cell>
          <cell r="B2019">
            <v>269.45</v>
          </cell>
          <cell r="C2019" t="str">
            <v>m2</v>
          </cell>
          <cell r="D2019" t="str">
            <v>Estrutura pre-fabricada em concreto armado / protendido, com fck &gt;= 30 MPa, para obras prediais ate quatro pavimentos, com pilares, vigas principais e secundarias, lajes, patamares e rampas de acesso, sendo a Confeccao das pecas inclusive o fornecimento d</v>
          </cell>
        </row>
        <row r="2020">
          <cell r="A2020" t="str">
            <v>ET25050200B</v>
          </cell>
          <cell r="B2020">
            <v>339.26</v>
          </cell>
          <cell r="C2020" t="str">
            <v>m2</v>
          </cell>
          <cell r="D2020" t="str">
            <v>Estrutura metalica em especial resistente a corrosao (aco USI SAC, ASTM ou similar) para obras prediais de ate 04 pavimentos, incluindo projetos e detalhes executivos, pilares, vigas principais e secundarias, escadas, patamares e chapas das bases da funda</v>
          </cell>
        </row>
        <row r="2021">
          <cell r="A2021" t="str">
            <v>ET25050203A</v>
          </cell>
          <cell r="B2021">
            <v>225.69</v>
          </cell>
          <cell r="C2021" t="str">
            <v>m2</v>
          </cell>
          <cell r="D2021" t="str">
            <v xml:space="preserve">Estrutura metalica em especial resistencia a corrosao (aco USI SAC, Corten ou similar) para obras prediais ate 04 pavimentos, pilares, vigas principais e secundariais, escadas, patamares e chapas das bases da fundacao, pintura protetora e de acabamento.  </v>
          </cell>
        </row>
        <row r="2022">
          <cell r="A2022" t="str">
            <v>ET25050450A</v>
          </cell>
          <cell r="B2022">
            <v>6.04</v>
          </cell>
          <cell r="C2022" t="str">
            <v>Kg</v>
          </cell>
          <cell r="D2022" t="str">
            <v>Pecas em chapa de aco 3/8", galvanizadas, nas dimensoes (3x0,10)m.  Fornecimento dos materiais e mao de obra de colocacao.</v>
          </cell>
        </row>
        <row r="2023">
          <cell r="A2023" t="str">
            <v>ET25050453A</v>
          </cell>
          <cell r="B2023">
            <v>6.51</v>
          </cell>
          <cell r="C2023" t="str">
            <v>Kg</v>
          </cell>
          <cell r="D2023" t="str">
            <v>Pecas em chapa de aco 3/8", galvanizadas, dobradas nas dimensoes (15x20x14)cm com largura de 20cm.  Fornecimento dos materiais e mao de obra de colocacao.</v>
          </cell>
        </row>
        <row r="2024">
          <cell r="A2024" t="str">
            <v>ET25050456A</v>
          </cell>
          <cell r="B2024">
            <v>6.34</v>
          </cell>
          <cell r="C2024" t="str">
            <v>Kg</v>
          </cell>
          <cell r="D2024" t="str">
            <v>Pecas em chapa de aco 3/8", galvanizadas, dobradas nas dimensoes (25x20x7)cm com largura de 20 cm.  Fornecimento dos materiais e mao de obra de colocacao.</v>
          </cell>
        </row>
        <row r="2025">
          <cell r="A2025" t="str">
            <v>ET25050160/</v>
          </cell>
          <cell r="B2025">
            <v>95.37</v>
          </cell>
          <cell r="C2025" t="str">
            <v>m</v>
          </cell>
          <cell r="D2025" t="str">
            <v>Perfil "I" de aco carbono, padrao americano, de 8"x4".  Fornecimento e corte.</v>
          </cell>
        </row>
        <row r="2026">
          <cell r="A2026" t="str">
            <v>ET55150100A</v>
          </cell>
          <cell r="B2026">
            <v>135.13999999999999</v>
          </cell>
          <cell r="C2026" t="str">
            <v>m2</v>
          </cell>
          <cell r="D2026" t="str">
            <v>Montagem da estrutura pre-fabricada em concreto armado / protendido, com fck &gt;= 30 MPa, para obras prediais ate quatro pavimentos, com pilares, vigas principais e secundarias, lajes, patamares e rampas de acesso, incluindo o capeamento das lajes ja equali</v>
          </cell>
        </row>
        <row r="2027">
          <cell r="A2027" t="str">
            <v>ET15050050B</v>
          </cell>
          <cell r="B2027">
            <v>12.9</v>
          </cell>
          <cell r="C2027" t="str">
            <v>m2</v>
          </cell>
          <cell r="D2027" t="str">
            <v>Formas especiais de madeira para pecas de concreto pre-moldado, servindo 20 vezes, tabuas de madeira serrada, com 2,5cm de espessura, moldagem e desmoldagem.</v>
          </cell>
        </row>
        <row r="2028">
          <cell r="A2028" t="str">
            <v>ET65050153A</v>
          </cell>
          <cell r="B2028">
            <v>388.58</v>
          </cell>
          <cell r="C2028" t="str">
            <v>m2</v>
          </cell>
          <cell r="D2028" t="str">
            <v>Reforco estrutural composto de manta de fibra de carbono com espessura de 0,166mm, sistema SIKAWRAP ou similar, inclusive lixamento da superficie, regularizacao por enchimento aleatorio e aplicacao de adesivo epoxi para fixacao e saturacao das fibras de c</v>
          </cell>
        </row>
        <row r="2029">
          <cell r="A2029" t="str">
            <v>ET45050100/</v>
          </cell>
          <cell r="B2029">
            <v>753.21</v>
          </cell>
          <cell r="C2029" t="str">
            <v>m2</v>
          </cell>
          <cell r="D2029" t="str">
            <v xml:space="preserve">Rocha artificial com tecnologia de argamassa armada, com espessura variavel de 10 a 12cm, projetada sobre tela apoiada em estrutura de vergalhoes de aco CA 60 de 6,0mm liso, estrutura fixada por meio de chumbadores em elementos de concretos com espessura </v>
          </cell>
        </row>
        <row r="2030">
          <cell r="A2030" t="str">
            <v>ET25050180A</v>
          </cell>
          <cell r="B2030">
            <v>12.25</v>
          </cell>
          <cell r="C2030" t="str">
            <v>Kg</v>
          </cell>
          <cell r="D2030" t="str">
            <v>Estrutura metalica em especial resistencia a corrosao (aco USI-SAC, Corten ou similar), para torres de elevadores, escadas, vigas e colunas de edificacoes e reforcos estruturais, composta de perfis "I" ou "H", cantoneiras e chapas, unificadas com eletrodo</v>
          </cell>
        </row>
        <row r="2031">
          <cell r="A2031" t="str">
            <v>ET55100301/</v>
          </cell>
          <cell r="B2031">
            <v>3501.01</v>
          </cell>
          <cell r="C2031" t="str">
            <v>m</v>
          </cell>
          <cell r="D2031" t="str">
            <v>Superestrutura de concreto protendido pre-fabricada de passarela para pedestre, com 2,00m de largura.  Incluindo guarda-corpos metalicos com pintura, transporte ate a obra e montagem.  Vao livre entre 7,50 a 15,00m.</v>
          </cell>
        </row>
        <row r="2032">
          <cell r="A2032" t="str">
            <v>ET55100500/</v>
          </cell>
          <cell r="B2032">
            <v>7249.09</v>
          </cell>
          <cell r="C2032" t="str">
            <v>m</v>
          </cell>
          <cell r="D2032" t="str">
            <v>Superestrutura de concreto protendido pre-fabricada, para pontes ou viadutos, classe 45, com uma faixa de trafego e pista de rolamento de 3,20m.  Incluindo guarda-rodas, passeios, guarda-corpos metalicos com pintura, transporte ate a obra e montagem.  Exc</v>
          </cell>
        </row>
        <row r="2033">
          <cell r="A2033" t="str">
            <v>ET55100600/</v>
          </cell>
          <cell r="B2033">
            <v>16504.150000000001</v>
          </cell>
          <cell r="C2033" t="str">
            <v>m</v>
          </cell>
          <cell r="D2033" t="str">
            <v>Superestrutura de concreto protendido pre-fabricada, para pontes ou viadutos, classe 45, para duas faixas de trafego e pista de rolamento de 7,20m.  Incluindo barreiras de concreto, transporte ate a obra e montagem.  Exclusive revestimento asfaltico e ilu</v>
          </cell>
        </row>
        <row r="2034">
          <cell r="A2034" t="str">
            <v>ET55100700/</v>
          </cell>
          <cell r="B2034">
            <v>18399.75</v>
          </cell>
          <cell r="C2034" t="str">
            <v>m</v>
          </cell>
          <cell r="D2034" t="str">
            <v>Superestrutura de concreto protendido pre-fabricada, para pontes ou viadutos, classe 45, para duas faixas de trafego e pista de rolamento de 7,20m.  Incluindo barreiras de concreto, passeios, guarda-corpos metalicos com pintura, transporte ate a obra e mo</v>
          </cell>
        </row>
        <row r="2035">
          <cell r="A2035" t="str">
            <v>ET55100703/</v>
          </cell>
          <cell r="B2035">
            <v>20239.77</v>
          </cell>
          <cell r="C2035" t="str">
            <v>m</v>
          </cell>
          <cell r="D2035" t="str">
            <v>Superestrutura de concreto protendido pre-fabricada, para pontes ou viadutos, classe 45, para duas faixas de trafego e pista de rolamento de 7,20m.  Incluindo barreiras de concreto, passeios, guarda-corpos metalicos com pintura, transporte ate a obra e mo</v>
          </cell>
        </row>
        <row r="2036">
          <cell r="A2036" t="str">
            <v>ET55100706/</v>
          </cell>
          <cell r="B2036">
            <v>22079.72</v>
          </cell>
          <cell r="C2036" t="str">
            <v>m</v>
          </cell>
          <cell r="D2036" t="str">
            <v>Superestrutura de concreto protendido pre-fabricada, para pontes ou viadutos, classe 45, para duas faixas de trafego e pista de rolamento de 7,20m.  Incluindo barreiras de concreto, passeios, guarda-corpos metalicos com pintura, transporte ate a obra e mo</v>
          </cell>
        </row>
        <row r="2037">
          <cell r="A2037" t="str">
            <v>ET55100709/</v>
          </cell>
          <cell r="B2037">
            <v>25759.67</v>
          </cell>
          <cell r="C2037" t="str">
            <v>m</v>
          </cell>
          <cell r="D2037" t="str">
            <v>Superestrutura de concreto protendido pre-fabricada, para pontes ou viadutos, classe 45, para duas faixas de trafego e pista de rolamento de 7,20m.  Incluindo barreiras de concreto, passeios, guarda-corpos metalicos com pintura, transporte ate a obra e mo</v>
          </cell>
        </row>
        <row r="2038">
          <cell r="A2038" t="str">
            <v>ET55100303/</v>
          </cell>
          <cell r="B2038">
            <v>4551.3500000000004</v>
          </cell>
          <cell r="C2038" t="str">
            <v>m</v>
          </cell>
          <cell r="D2038" t="str">
            <v>Superestrutura de concreto protendido pre-fabricada de passarela para pedestre, com 2,00m de largura.  Incluindo guarda-corpos metalicos com pintura, transporte ate a obra e montagem.  Vao livre entre 15,01m a 22,50m.</v>
          </cell>
        </row>
        <row r="2039">
          <cell r="A2039" t="str">
            <v>ET55100306/</v>
          </cell>
          <cell r="B2039">
            <v>4726.46</v>
          </cell>
          <cell r="C2039" t="str">
            <v>m</v>
          </cell>
          <cell r="D2039" t="str">
            <v>Superestrutura de concreto protendido pre-fabricada de passarela para pedestre, com 2,00m de largura.  Incluindo guarda-corpos metalicos com pintura, transporte ate a obra e montagem.  Vao livre entre 22,51m a 25,00m.</v>
          </cell>
        </row>
        <row r="2040">
          <cell r="A2040" t="str">
            <v>ET55100503/</v>
          </cell>
          <cell r="B2040">
            <v>8336.4699999999993</v>
          </cell>
          <cell r="C2040" t="str">
            <v>m</v>
          </cell>
          <cell r="D2040" t="str">
            <v>Superestrutura de concreto protendido pre-fabricada, para pontes ou viadutos, classe 45, com uma faixa de trafego e pista de rolamento de 3,20m.  Incluindo guarda-rodas, passeios, guarda-corpos metalicos com pintura, transporte ate a obra e montagem.  Exc</v>
          </cell>
        </row>
        <row r="2041">
          <cell r="A2041" t="str">
            <v>ET55100506/</v>
          </cell>
          <cell r="B2041">
            <v>8880.14</v>
          </cell>
          <cell r="C2041" t="str">
            <v>m</v>
          </cell>
          <cell r="D2041" t="str">
            <v>Superestrutura de concreto protendido pre-fabricada, para pontes ou viadutos, classe 45, com uma faixa de trafego e pista de rolamento de 3,20m.  Incluindo guarda-rodas, passeios, guarda-corpos metalicos com pintura, transporte ate a obra e montagem.  Exc</v>
          </cell>
        </row>
        <row r="2042">
          <cell r="A2042" t="str">
            <v>ET55100509/</v>
          </cell>
          <cell r="B2042">
            <v>9423.82</v>
          </cell>
          <cell r="C2042" t="str">
            <v>m</v>
          </cell>
          <cell r="D2042" t="str">
            <v>Superestrutura de concreto protendido pre-fabricada, para pontes ou viadutos, classe 45, com uma faixa de trafego e pista de rolamento de 3,20m.  Incluindo guarda-rodas, passeios, guarda-corpos metalicos com pintura, transporte ate a obra e montagem.  Exc</v>
          </cell>
        </row>
        <row r="2043">
          <cell r="A2043" t="str">
            <v>ET55100603/</v>
          </cell>
          <cell r="B2043">
            <v>18154.57</v>
          </cell>
          <cell r="C2043" t="str">
            <v>m</v>
          </cell>
          <cell r="D2043" t="str">
            <v>Superestrutura de concreto protendido pre-fabricada, para pontes ou viadutos, classe 45, para duas faixas de trafego e pista de rolamento de 7,20m.  Incluindo barreiras de concreto, transporte ate a obra e montagem.  Exclusive revestimento asfaltico e ilu</v>
          </cell>
        </row>
        <row r="2044">
          <cell r="A2044" t="str">
            <v>ET55100606/</v>
          </cell>
          <cell r="B2044">
            <v>19804.97</v>
          </cell>
          <cell r="C2044" t="str">
            <v>m</v>
          </cell>
          <cell r="D2044" t="str">
            <v>Superestrutura de concreto protendido pre-fabricada, para pontes ou viadutos, classe 45, para duas faixas de trafego e pista de rolamento de 7,20m.  Incluindo barreiras de concreto, transporte ate a obra e montagem.  Exclusive revestimento asfaltico e ilu</v>
          </cell>
        </row>
        <row r="2045">
          <cell r="A2045" t="str">
            <v>ET55100609/</v>
          </cell>
          <cell r="B2045">
            <v>23105.78</v>
          </cell>
          <cell r="C2045" t="str">
            <v>m</v>
          </cell>
          <cell r="D2045" t="str">
            <v>Superestrutura de concreto protendido pre-fabricada, para pontes ou viadutos, classe 45, para duas faixas de trafego e pista de rolamento de 7,20m.  Incluindo barreiras de concreto, transporte ate a obra e montagem.  Exclusive revestimento asfaltico e ilu</v>
          </cell>
        </row>
        <row r="2046">
          <cell r="A2046" t="str">
            <v>ET25050170B</v>
          </cell>
          <cell r="B2046">
            <v>125.27</v>
          </cell>
          <cell r="C2046" t="str">
            <v>m2</v>
          </cell>
          <cell r="D2046" t="str">
            <v>Estrutura metalica para cobertura em telhas metalicas, exclusive as telhas.  Fornecimento e montagem.</v>
          </cell>
        </row>
        <row r="2047">
          <cell r="A2047" t="str">
            <v>FD05350050/</v>
          </cell>
          <cell r="B2047">
            <v>54.39</v>
          </cell>
          <cell r="C2047" t="str">
            <v>un</v>
          </cell>
          <cell r="D2047" t="str">
            <v>Emenda de perfil de aco H, de 6", 1a alma, para estaca, considerando-se um corte ao macarico e soldagem de topo em todo o perimetro e de 4 talas, em barras chatas de 5/16" de espessura, inclusive fornecimento de todo o material.</v>
          </cell>
        </row>
        <row r="2048">
          <cell r="A2048" t="str">
            <v>FD05350100/</v>
          </cell>
          <cell r="B2048">
            <v>63.1</v>
          </cell>
          <cell r="C2048" t="str">
            <v>un</v>
          </cell>
          <cell r="D2048" t="str">
            <v>Emenda de perfil de aco I, de 10", 1a alma, para estaca, considerando-se um corte ao macarico e soldagem de topo em todo o perimetro e de 4 talas, em barras chatas de 5/16" de espessura, inclusive fornecimento de todo o material.</v>
          </cell>
        </row>
        <row r="2049">
          <cell r="A2049" t="str">
            <v>FD05350150/</v>
          </cell>
          <cell r="B2049">
            <v>277.45</v>
          </cell>
          <cell r="C2049" t="str">
            <v>un</v>
          </cell>
          <cell r="D2049" t="str">
            <v>Emenda de perfil de aco I, de 12", 1a alma, para estaca, considerando-se um corte ao macarico e soldagem de topo em todo o perimetro e de 4 talas, em barras chatas de 5/16" de espessura, inclusive fornecimento de todo o material.</v>
          </cell>
        </row>
        <row r="2050">
          <cell r="A2050" t="str">
            <v>FD05350200/</v>
          </cell>
          <cell r="B2050">
            <v>316.58</v>
          </cell>
          <cell r="C2050" t="str">
            <v>un</v>
          </cell>
          <cell r="D2050" t="str">
            <v>Emenda de perfil de aco I, de 15", 1a alma, para estaca, considerando-se um corte ao macarico e soldagem de topo em todo o perimetro e de 4 talas, em barras chatas de 5/16" de espessura, inclusive fornecimento de todo o material.</v>
          </cell>
        </row>
        <row r="2051">
          <cell r="A2051" t="str">
            <v>FD05450050/</v>
          </cell>
          <cell r="B2051">
            <v>51.83</v>
          </cell>
          <cell r="C2051" t="str">
            <v>un</v>
          </cell>
          <cell r="D2051" t="str">
            <v>Placa de aco contra a puncao, com espessura de 1/2", soldada sobre cabeca de estaca metalica de perfil de 10", inclusive fornecimento.</v>
          </cell>
        </row>
        <row r="2052">
          <cell r="A2052" t="str">
            <v>FD05050100/</v>
          </cell>
          <cell r="B2052">
            <v>46.22</v>
          </cell>
          <cell r="C2052" t="str">
            <v>m</v>
          </cell>
          <cell r="D2052" t="str">
            <v>Cravacao de estaca de aco I, de 15" a 20", em terreno de media resistencia a penetracao, inclusive um corte ao macarico, exclusive emendas, fornecimento e perdas do perfil.</v>
          </cell>
        </row>
        <row r="2053">
          <cell r="A2053" t="str">
            <v>FD10050050/</v>
          </cell>
          <cell r="B2053">
            <v>118.08</v>
          </cell>
          <cell r="C2053" t="str">
            <v>m2</v>
          </cell>
          <cell r="D2053" t="str">
            <v>Ensecadeira de estacas-prancha de aco, tipo Armco ou similar, bitola  MSG-7 tipo flange, em valas de ate 3m de largura, medida apenas a superficie util cobrindo a parede da vala, esta com profundidade ate 3m, em terreno de fraca resistencia a penetracao s</v>
          </cell>
        </row>
        <row r="2054">
          <cell r="A2054" t="str">
            <v>FD10050100/</v>
          </cell>
          <cell r="B2054">
            <v>176.19</v>
          </cell>
          <cell r="C2054" t="str">
            <v>m2</v>
          </cell>
          <cell r="D2054" t="str">
            <v>Ensecadeira de estacas-prancha de aco, tipo Armco ou similar, bitola MSG-7 tipo encaixe, em valas de ate 3m de largura, medida apenas a superficie util cobrindo a parede da vala, esta com profundidade ate 3m, em terreno de fraca resistencia a penetracao s</v>
          </cell>
        </row>
        <row r="2055">
          <cell r="A2055" t="str">
            <v>FD10100050/</v>
          </cell>
          <cell r="B2055">
            <v>109.36</v>
          </cell>
          <cell r="C2055" t="str">
            <v>m2</v>
          </cell>
          <cell r="D2055" t="str">
            <v>Ensecadeira simples (escoramento fechado) de estacas-prancha em madeira serrada, sem encaixe, em valas de ate 3m de largura, medida apenas a superficie util cobrindo a parede da vala, esta com profundidade ate 3m, em terreno de fraca resistencia a penetra</v>
          </cell>
        </row>
        <row r="2056">
          <cell r="A2056" t="str">
            <v>FD10100100/</v>
          </cell>
          <cell r="B2056">
            <v>114.83</v>
          </cell>
          <cell r="C2056" t="str">
            <v>m2</v>
          </cell>
          <cell r="D2056" t="str">
            <v>Ensecadeira simples (escoramento fechado) de estacas-prancha em madeira macica, serrada, de (3" x 9"), sem encaixe, em valas de ate 3m de largura, medida apenas a superficie util cobrindo a parede da vala, esta com profundidade ate 4,50m, em terreno de fr</v>
          </cell>
        </row>
        <row r="2057">
          <cell r="A2057" t="str">
            <v>FD10150050/</v>
          </cell>
          <cell r="B2057">
            <v>92.05</v>
          </cell>
          <cell r="C2057" t="str">
            <v>m2</v>
          </cell>
          <cell r="D2057" t="str">
            <v>Ensecadeira simples (escoramento fechado) de estacas-prancha de madeira serrada, sem encaixe, em valas de ate 3m de largura e ate 3m de profundidade, sendo a cravacao manual  e sem ficha e a extracao com Carregador Frontal.  Estacas, longarinas e estronca</v>
          </cell>
        </row>
        <row r="2058">
          <cell r="A2058" t="str">
            <v>FD10250050/</v>
          </cell>
          <cell r="B2058">
            <v>25.3</v>
          </cell>
          <cell r="C2058" t="str">
            <v>m2</v>
          </cell>
          <cell r="D2058" t="str">
            <v>Escoramento de vala/cava ate 4m de profundidade com pranchoes de madeira serrada, utilizando Escavadeira Hidraulica na cravacao e retirada dos pranchoes.  A medicao do servico e feita pela area efetivamente em contato com os pranchoes.  Considerando a mad</v>
          </cell>
        </row>
        <row r="2059">
          <cell r="A2059" t="str">
            <v>FD10300050/</v>
          </cell>
          <cell r="B2059">
            <v>42.38</v>
          </cell>
          <cell r="C2059" t="str">
            <v>un</v>
          </cell>
          <cell r="D2059" t="str">
            <v>Consolo de perfil de aco, com peso ate 10Kg, para suporte de guia (viga, longarina), em trabalhos do escoramento e congeneres, soldado em estaca do mesmo material, inclusive fornecimento, colocacao e retirada, admitindo-se sua utilizacao 10 vezes.</v>
          </cell>
        </row>
        <row r="2060">
          <cell r="A2060" t="str">
            <v>FD10300100/</v>
          </cell>
          <cell r="B2060">
            <v>60.35</v>
          </cell>
          <cell r="C2060" t="str">
            <v>un</v>
          </cell>
          <cell r="D2060" t="str">
            <v>Estronca (escora) de perfil de aco I, de 6", 1a alma, em trabalhos de escoramento e congeneres, tendo comprimento de 2,50m a 3m, soldada em guias, inclusive fornecimento, colocacao, retirada e transporte interno com caminhao, admitindo-se sua utilizacao 7</v>
          </cell>
        </row>
        <row r="2061">
          <cell r="A2061" t="str">
            <v>FD15050100/</v>
          </cell>
          <cell r="B2061">
            <v>5.68</v>
          </cell>
          <cell r="C2061" t="str">
            <v>Kg</v>
          </cell>
          <cell r="D2061" t="str">
            <v>Gaiola armadura para parede diafragma, em aco CA-50, incluindo fornecimento, perdas, corte, dobragem, montagem e soldas.</v>
          </cell>
        </row>
        <row r="2062">
          <cell r="A2062" t="str">
            <v>FD05600050/</v>
          </cell>
          <cell r="B2062">
            <v>84.78</v>
          </cell>
          <cell r="C2062" t="str">
            <v>m2</v>
          </cell>
          <cell r="D2062" t="str">
            <v>Cravacao de estaca prancha de concreto pre-moldado, com largura util de 30cm e comprimento ate 7m, considerando-se toda a superficie da estaca, em terreno de resistencia a penetracao, exclusive estaca.</v>
          </cell>
        </row>
        <row r="2063">
          <cell r="A2063" t="str">
            <v>FD05100250/</v>
          </cell>
          <cell r="B2063">
            <v>24.17</v>
          </cell>
          <cell r="C2063" t="str">
            <v>un</v>
          </cell>
          <cell r="D2063" t="str">
            <v>Emenda metalica em estaca pre-moldada tipo Scac Standard ou similar, com diametro de 26cm e capacidade de carga de 30t a 40t.</v>
          </cell>
        </row>
        <row r="2064">
          <cell r="A2064" t="str">
            <v>FD05100300/</v>
          </cell>
          <cell r="B2064">
            <v>30.66</v>
          </cell>
          <cell r="C2064" t="str">
            <v>un</v>
          </cell>
          <cell r="D2064" t="str">
            <v>Emenda metalica em estaca pre-moldada tipo Scac Standard ou similar, com diametro de 33cm e capacidade de carga de 40t a 60t.</v>
          </cell>
        </row>
        <row r="2065">
          <cell r="A2065" t="str">
            <v>FD05100200/</v>
          </cell>
          <cell r="B2065">
            <v>18.579999999999998</v>
          </cell>
          <cell r="C2065" t="str">
            <v>un</v>
          </cell>
          <cell r="D2065" t="str">
            <v>Emenda metalica em estaca pre-moldada tipo Scac Standard ou similar, com diametro de 20cm e capacidade de carga de 25t a 30t.</v>
          </cell>
        </row>
        <row r="2066">
          <cell r="A2066" t="str">
            <v>FD05350250/</v>
          </cell>
          <cell r="B2066">
            <v>1.76</v>
          </cell>
          <cell r="C2066" t="str">
            <v>Kg</v>
          </cell>
          <cell r="D2066" t="str">
            <v>Trilho TR-32 ou similar, usado.  Fornecimento.</v>
          </cell>
        </row>
        <row r="2067">
          <cell r="A2067" t="str">
            <v>FD05350253/</v>
          </cell>
          <cell r="B2067">
            <v>1.76</v>
          </cell>
          <cell r="C2067" t="str">
            <v>Kg</v>
          </cell>
          <cell r="D2067" t="str">
            <v>Trilho TR-37 ou similar, usado.  Fornecimento.</v>
          </cell>
        </row>
        <row r="2068">
          <cell r="A2068" t="str">
            <v>FD20050050/</v>
          </cell>
          <cell r="B2068">
            <v>280.60000000000002</v>
          </cell>
          <cell r="C2068" t="str">
            <v>m3</v>
          </cell>
          <cell r="D2068" t="str">
            <v>Fundacao de alvenaria de pedra, com argamassa de cimento saibro e areia, no traco 1:2:3, tendo 0,35 a 0,45m de largura.</v>
          </cell>
        </row>
        <row r="2069">
          <cell r="A2069" t="str">
            <v>FD20050100/</v>
          </cell>
          <cell r="B2069">
            <v>332.73</v>
          </cell>
          <cell r="C2069" t="str">
            <v>m3</v>
          </cell>
          <cell r="D2069" t="str">
            <v>Fundacao de alvenaria de pedra, com argamassa de cimento saibro e areia, no traco 1:2:3, tendo 0,60 a 0,80m de largura.</v>
          </cell>
        </row>
        <row r="2070">
          <cell r="A2070" t="str">
            <v>FD05100350/</v>
          </cell>
          <cell r="B2070">
            <v>38</v>
          </cell>
          <cell r="C2070" t="str">
            <v>un</v>
          </cell>
          <cell r="D2070" t="str">
            <v>Emenda de estaca pre-moldada de concreto armado, tipo POE-XR ou similar, com diametro nominal de 455mm.</v>
          </cell>
        </row>
        <row r="2071">
          <cell r="A2071" t="str">
            <v>FD05650050/</v>
          </cell>
          <cell r="B2071">
            <v>247.3</v>
          </cell>
          <cell r="C2071" t="str">
            <v>m</v>
          </cell>
          <cell r="D2071" t="str">
            <v>Estaca raiz com diametro de 6", perfurada em solo, incluindo a perfuracao, o fornecimento de todos os materiais e a injecao.</v>
          </cell>
        </row>
        <row r="2072">
          <cell r="A2072" t="str">
            <v>FD05650100/</v>
          </cell>
          <cell r="B2072">
            <v>304</v>
          </cell>
          <cell r="C2072" t="str">
            <v>m</v>
          </cell>
          <cell r="D2072" t="str">
            <v>Estaca raiz com diametro de 8", perfurada em solo,  incluindo a perfuracao, o fornecimento de todos os materiais e a injecao.</v>
          </cell>
        </row>
        <row r="2073">
          <cell r="A2073" t="str">
            <v>FD05650150/</v>
          </cell>
          <cell r="B2073">
            <v>358</v>
          </cell>
          <cell r="C2073" t="str">
            <v>m</v>
          </cell>
          <cell r="D2073" t="str">
            <v>Estaca raiz com diametro de 10", perfurada em solo,  incluindo a perfuracao, o fornecimento de todos os materiais e a injecao.</v>
          </cell>
        </row>
        <row r="2074">
          <cell r="A2074" t="str">
            <v>FD05650200/</v>
          </cell>
          <cell r="B2074">
            <v>386</v>
          </cell>
          <cell r="C2074" t="str">
            <v>m</v>
          </cell>
          <cell r="D2074" t="str">
            <v>Estaca raiz com diametro de 12", perfurada em solo,  incluindo a perfuracao, o fornecimento de todos os materiais e a injecao.</v>
          </cell>
        </row>
        <row r="2075">
          <cell r="A2075" t="str">
            <v>FD05100050/</v>
          </cell>
          <cell r="B2075">
            <v>143.74</v>
          </cell>
          <cell r="C2075" t="str">
            <v>m</v>
          </cell>
          <cell r="D2075" t="str">
            <v>Cravacao de estaca pre-moldada, de concreto armado centrifugado, tipo Scac Standard ou similar, com diametro de 20cm e capacidade de carga de 25t a 30t, inclusive fornecimento e exclusive emendas e transporte do Bate Estaca.</v>
          </cell>
        </row>
        <row r="2076">
          <cell r="A2076" t="str">
            <v>FD05550051/</v>
          </cell>
          <cell r="B2076">
            <v>63.8</v>
          </cell>
          <cell r="C2076" t="str">
            <v>m</v>
          </cell>
          <cell r="D2076" t="str">
            <v>Cravacao de perfil H, de (6"x6"), 1a alma, ate 9m de comprimento, em terreno de fraca resistencia a penetracao, admitindo-se sua utilizacao 5 vezes, para execucao de pranchada horizontal, inclusive fornecimento.  Considerando a cravacao com Bate Estacas e</v>
          </cell>
        </row>
        <row r="2077">
          <cell r="A2077" t="str">
            <v>FD10300151/</v>
          </cell>
          <cell r="B2077">
            <v>24.63</v>
          </cell>
          <cell r="C2077" t="str">
            <v>m</v>
          </cell>
          <cell r="D2077" t="str">
            <v>Guia (viga, longarina) de perfil de aco I, de 6", 1a alma, em trabalhos de escoramento e congeneres, soldada sobre consolos e estacas, estas intercaladas de 1,50m a 2m inclusive fornecimento, colocacao, retirada e transporte interno, admitindo-se sua util</v>
          </cell>
        </row>
        <row r="2078">
          <cell r="A2078" t="str">
            <v>FD05050050A</v>
          </cell>
          <cell r="B2078">
            <v>155.29</v>
          </cell>
          <cell r="C2078" t="str">
            <v>m</v>
          </cell>
          <cell r="D2078" t="str">
            <v>Cravacao de estaca de aco, perfil H de (6"x6"), 1a alma, em terreno de media resistencia a penetracao, inclusive fornecimento e um corte ao macarico e perda de 5% do perfil, exclusive emendas entaladas.</v>
          </cell>
        </row>
        <row r="2079">
          <cell r="A2079" t="str">
            <v>FD05050200A</v>
          </cell>
          <cell r="B2079">
            <v>93.09</v>
          </cell>
          <cell r="C2079" t="str">
            <v>m</v>
          </cell>
          <cell r="D2079" t="str">
            <v>Cravacao de estaca, trilho TR-37, simples, em terreno de media resistencia a penetracao, inclusive fornecimento dos materiais, um corte ao macarico e perdas, exclusive emendas transversais e dispositivos contra a puncao.</v>
          </cell>
        </row>
        <row r="2080">
          <cell r="A2080" t="str">
            <v>FD05150050A</v>
          </cell>
          <cell r="B2080">
            <v>44.01</v>
          </cell>
          <cell r="C2080" t="str">
            <v>m</v>
          </cell>
          <cell r="D2080" t="str">
            <v>Cravacao de estaca em madeira de reflorestamento, com diametro de 25cm, em terreno de fraca resistencia a penetracao, inclusive fornecimento da estaca.</v>
          </cell>
        </row>
        <row r="2081">
          <cell r="A2081" t="str">
            <v>FD05150100A</v>
          </cell>
          <cell r="B2081">
            <v>48.98</v>
          </cell>
          <cell r="C2081" t="str">
            <v>m</v>
          </cell>
          <cell r="D2081" t="str">
            <v>Cravacao de estaca em madeira de reflorestamento, com diametro de 25cm, em terreno de media resistencia a penetracao, inclusive fornecimento da estaca.</v>
          </cell>
        </row>
        <row r="2082">
          <cell r="A2082" t="str">
            <v>FD05200050A</v>
          </cell>
          <cell r="B2082">
            <v>116.88</v>
          </cell>
          <cell r="C2082" t="str">
            <v>m</v>
          </cell>
          <cell r="D2082" t="str">
            <v>Estaca de concreto armado, moldado no terreno, tipo Franki Standard ou similar, com diametro de 400mm, profundidade ate 16m, capacidade media de carga igual a 70t, inclusive fornecimento dos materiais, considerando o trecho cravado e concretado.</v>
          </cell>
        </row>
        <row r="2083">
          <cell r="A2083" t="str">
            <v>FD05200100/</v>
          </cell>
          <cell r="B2083">
            <v>213.57</v>
          </cell>
          <cell r="C2083" t="str">
            <v>m</v>
          </cell>
          <cell r="D2083" t="str">
            <v>Estaca de concreto armado, moldado no terreno, tipo Franki Standart ou similar, com diametro de 600m, profundidade ate 16m, capacidade media de carga igual 170t, inclusive fornecimento dos materiais, considerando o trecho cravado e concretado.</v>
          </cell>
        </row>
        <row r="2084">
          <cell r="A2084" t="str">
            <v>FD05050150A</v>
          </cell>
          <cell r="B2084">
            <v>213.97</v>
          </cell>
          <cell r="C2084" t="str">
            <v>m</v>
          </cell>
          <cell r="D2084" t="str">
            <v>Cravacao de estaca, trilho TR-37, duplo, em terreno de media resistencia a penetracao, inclusive fornecimento, um corte ao macarico e perdas, exclusive emendas transversais e dispositivos contra a puncao.</v>
          </cell>
        </row>
        <row r="2085">
          <cell r="A2085" t="str">
            <v>FD05100100A</v>
          </cell>
          <cell r="B2085">
            <v>123.86</v>
          </cell>
          <cell r="C2085" t="str">
            <v>m</v>
          </cell>
          <cell r="D2085" t="str">
            <v>Cravacao de estaca pre-moldada, de concreto armado centrifugado, tipo Scac Standard ou similar, com diametro de 26cm e capacidade de carga de 30t a 40t, inclusive fornecimento e exclusive emendas e transporte de Bate Estaca.</v>
          </cell>
        </row>
        <row r="2086">
          <cell r="A2086" t="str">
            <v>FD05100150A</v>
          </cell>
          <cell r="B2086">
            <v>177.33</v>
          </cell>
          <cell r="C2086" t="str">
            <v>m</v>
          </cell>
          <cell r="D2086" t="str">
            <v>Cravacao de estaca pre-moldada, de concreto armado centrifugado, tipo Scac Standard ou similar, com diametro de 33cm e capacidade de carga de 40t a 60t, inclusive fornecimento e exclusive emendas e transporte de Bate Estaca.</v>
          </cell>
        </row>
        <row r="2087">
          <cell r="A2087" t="str">
            <v>FD05230025/</v>
          </cell>
          <cell r="B2087">
            <v>192.55</v>
          </cell>
          <cell r="C2087" t="str">
            <v>m</v>
          </cell>
          <cell r="D2087" t="str">
            <v>Estaca de concreto armado, moldada no terreno, tipo helice continua, diametro de 400mm, capacidade de carga de 60t a 80t, inclusive fornecimento dos materiais, considerando o trecho cravado e concretado.</v>
          </cell>
        </row>
        <row r="2088">
          <cell r="A2088" t="str">
            <v>FD05230028/</v>
          </cell>
          <cell r="B2088">
            <v>238.26</v>
          </cell>
          <cell r="C2088" t="str">
            <v>m</v>
          </cell>
          <cell r="D2088" t="str">
            <v>Estaca de concreto armado, moldada no terreno, tipo helice continua, diametro de 500mm, capacidade de carga de 80t a 130t, inclusive fornecimento dos materiais, considerando o trecho cravado e concretado.</v>
          </cell>
        </row>
        <row r="2089">
          <cell r="A2089" t="str">
            <v>FD05250050B</v>
          </cell>
          <cell r="B2089">
            <v>517.49</v>
          </cell>
          <cell r="C2089" t="str">
            <v>m</v>
          </cell>
          <cell r="D2089" t="str">
            <v>Tubulao com camisa de concreto armado com diametro de 1m.  Fornecimento, preparo e colocacao dos materiais para execucao (concreto fck=18,5MPa para camisa e fck=15MPa para enchimento, forma curva, aco CA-50).</v>
          </cell>
        </row>
        <row r="2090">
          <cell r="A2090" t="str">
            <v>FD15050050C</v>
          </cell>
          <cell r="B2090">
            <v>266.43</v>
          </cell>
          <cell r="C2090" t="str">
            <v>m2</v>
          </cell>
          <cell r="D2090" t="str">
            <v>Execucao de parede diafragmada, com 0,60m de espessura, incluindo escavacao de trincheira, preparo da lama bentonita, carga do material escavado, operacao de colocacao da armadura (gaiola) e lancamento do concreto, exclusive o fornecimento do concreto, do</v>
          </cell>
        </row>
        <row r="2091">
          <cell r="A2091" t="str">
            <v>FD05250150B</v>
          </cell>
          <cell r="B2091">
            <v>702.88</v>
          </cell>
          <cell r="C2091" t="str">
            <v>m</v>
          </cell>
          <cell r="D2091" t="str">
            <v>Tubulao com camisa de concreto armado com diametro de 1,20m.  Fornecimento, preparo e execucao (concreto fck=18MPa) para camisa  e fck=15MPa para enchimento, forma curva, aco CA-50B.</v>
          </cell>
        </row>
        <row r="2092">
          <cell r="A2092" t="str">
            <v>FD05250200B</v>
          </cell>
          <cell r="B2092">
            <v>337.23</v>
          </cell>
          <cell r="C2092" t="str">
            <v>m3</v>
          </cell>
          <cell r="D2092" t="str">
            <v>Tubulao com camisa de concreto armado com diametro de 1,2m.  Fornecimento, preparo e colocacao dos materiais (concreto fck=15MPa) para execucao de base alargada.</v>
          </cell>
        </row>
        <row r="2093">
          <cell r="A2093" t="str">
            <v>FD05400050A</v>
          </cell>
          <cell r="B2093">
            <v>21.98</v>
          </cell>
          <cell r="C2093" t="str">
            <v>un</v>
          </cell>
          <cell r="D2093" t="str">
            <v>Arrasamento de estaca de concreto armado, ate 30cm de lado ou diametro.</v>
          </cell>
        </row>
        <row r="2094">
          <cell r="A2094" t="str">
            <v>FD05400100B</v>
          </cell>
          <cell r="B2094">
            <v>42.53</v>
          </cell>
          <cell r="C2094" t="str">
            <v>un</v>
          </cell>
          <cell r="D2094" t="str">
            <v>Arrasamento de estaca de concreto armado, de 31 a 50cm de lado ou de diametro.</v>
          </cell>
        </row>
        <row r="2095">
          <cell r="A2095" t="str">
            <v>FD05400150B</v>
          </cell>
          <cell r="B2095">
            <v>64.510000000000005</v>
          </cell>
          <cell r="C2095" t="str">
            <v>un</v>
          </cell>
          <cell r="D2095" t="str">
            <v>Arrasamento de estaca de concreto armado, de 51 a 80cm de lado ou de diametro.</v>
          </cell>
        </row>
        <row r="2096">
          <cell r="A2096" t="str">
            <v>FD05400200B</v>
          </cell>
          <cell r="B2096">
            <v>86.49</v>
          </cell>
          <cell r="C2096" t="str">
            <v>un</v>
          </cell>
          <cell r="D2096" t="str">
            <v>Arrasamento de tubulao de concreto, com diametro acima de 80cm.</v>
          </cell>
        </row>
        <row r="2097">
          <cell r="A2097" t="str">
            <v>FD10200050A</v>
          </cell>
          <cell r="B2097">
            <v>34.51</v>
          </cell>
          <cell r="C2097" t="str">
            <v>un</v>
          </cell>
          <cell r="D2097" t="str">
            <v>Barragem provisoria ou ensecadeira, para desvios de pequenos cursos d'agua, com saco de areia.</v>
          </cell>
        </row>
        <row r="2098">
          <cell r="A2098" t="str">
            <v>FD05100400B</v>
          </cell>
          <cell r="B2098">
            <v>211.05</v>
          </cell>
          <cell r="C2098" t="str">
            <v>m</v>
          </cell>
          <cell r="D2098" t="str">
            <v>Fornecimento e cravacao vertical de estaca pre-moldada de concreto armado com fck de 22,5 MPa, POE-XR ou similar, com diametro nominal de 455mm, inclusive o transporte da estaca, exclusive emendas, a mobilizacao e a desmobilizacao do bate estacas.</v>
          </cell>
        </row>
        <row r="2099">
          <cell r="A2099" t="str">
            <v>FD05100500B</v>
          </cell>
          <cell r="B2099">
            <v>219.86</v>
          </cell>
          <cell r="C2099" t="str">
            <v>m</v>
          </cell>
          <cell r="D2099" t="str">
            <v>Fornecimento e cravacao inclinada ate 12o de estaca pre-moldada de concreto armado com fck de 22,5 MPa, POE-XR ou similar, com diametro nominal de 455mm, inclusive o transporte da estaca, exclusive emendas, a mobilizacao e a desmobilizacao do bate estacas</v>
          </cell>
        </row>
        <row r="2100">
          <cell r="A2100" t="str">
            <v>FD05250250B</v>
          </cell>
          <cell r="B2100">
            <v>956.94</v>
          </cell>
          <cell r="C2100" t="str">
            <v>m</v>
          </cell>
          <cell r="D2100" t="str">
            <v>Tubulao com camisa de concreto armado, tendo 1,20m de diametro externo e o plano inferior da base ate 10m da cota de arrasamento, em material de 1a categoria, exclusive material e mao-de-obra do concreto, formas, armacao, carga, transporte e descarga do m</v>
          </cell>
        </row>
        <row r="2101">
          <cell r="A2101" t="str">
            <v>FD05250300B</v>
          </cell>
          <cell r="B2101">
            <v>1279.3499999999999</v>
          </cell>
          <cell r="C2101" t="str">
            <v>m</v>
          </cell>
          <cell r="D2101" t="str">
            <v>Tubulao com camisa de concreto armado, tendo 1,40m de diametro externo e o plano inferior da base ate 10m da cota de arrasamento, em material de 1a categoria, exclusive material e mao-de-obra do concreto, formas, armacao, carga, transporte e descarga do m</v>
          </cell>
        </row>
        <row r="2102">
          <cell r="A2102" t="str">
            <v>FD05250350B</v>
          </cell>
          <cell r="B2102">
            <v>1345.27</v>
          </cell>
          <cell r="C2102" t="str">
            <v>m</v>
          </cell>
          <cell r="D2102" t="str">
            <v>Tubulao com camisa de concreto armado, tendo 1,50m de diametro externo e o plano inferior da base ate 10m da cota de arrasamento, em material de 1a categoria, exclusive material e mao-de-obra do concreto, formas, armacao, carga, transporte e descarga do m</v>
          </cell>
        </row>
        <row r="2103">
          <cell r="A2103" t="str">
            <v>FD05250100C</v>
          </cell>
          <cell r="B2103">
            <v>674.92</v>
          </cell>
          <cell r="C2103" t="str">
            <v>m</v>
          </cell>
          <cell r="D2103" t="str">
            <v>Tubulao com camisa de concreto armado, tendo 1m de diametro externo e o plano inferior da base ate 10m da cota de arrasamento, em material de 1a categoria, exclusive material e mao-de-obra do concreto, formas, armacao, carga, transporte e descarga do mate</v>
          </cell>
        </row>
        <row r="2104">
          <cell r="A2104" t="str">
            <v>FD05300050C</v>
          </cell>
          <cell r="B2104">
            <v>908.95</v>
          </cell>
          <cell r="C2104" t="str">
            <v>m3</v>
          </cell>
          <cell r="D2104" t="str">
            <v>Escavacao de base alargada de tubuloes, estando o plano inferior da mesma ate 10m da cota arrasamento, considerando-se escavacao em material de 1a categoria, exclusive carga, transporte e descarga do material escavado, matacoes de material de 2a e 3a cate</v>
          </cell>
        </row>
        <row r="2105">
          <cell r="A2105" t="str">
            <v>FD05230050A</v>
          </cell>
          <cell r="B2105">
            <v>324.29000000000002</v>
          </cell>
          <cell r="C2105" t="str">
            <v>m</v>
          </cell>
          <cell r="D2105" t="str">
            <v>Estaca de concreto armado, moldada no terreno tipo helice continua, com diametro de 600mm, com capacidade de carga de 131 a 150t, incluindo o fornecimento de todos os materiais, considerando o trecho cravado e concretado.</v>
          </cell>
        </row>
        <row r="2106">
          <cell r="A2106" t="str">
            <v>IP05250600/</v>
          </cell>
          <cell r="B2106">
            <v>149.55000000000001</v>
          </cell>
          <cell r="C2106" t="str">
            <v>un</v>
          </cell>
          <cell r="D2106" t="str">
            <v>Poste de concreto, circular reto de 9m, com cabeca de concreto; exclusive fornecimento do poste e da cabeca.  Assentamento.</v>
          </cell>
        </row>
        <row r="2107">
          <cell r="A2107" t="str">
            <v>IP05250650/</v>
          </cell>
          <cell r="B2107">
            <v>162.19999999999999</v>
          </cell>
          <cell r="C2107" t="str">
            <v>un</v>
          </cell>
          <cell r="D2107" t="str">
            <v>Poste de concreto, circular reto de 11m, com cabeca de concreto; exclusive fornecimento do poste e da cabeca.  Assentamento.</v>
          </cell>
        </row>
        <row r="2108">
          <cell r="A2108" t="str">
            <v>IP05250700/</v>
          </cell>
          <cell r="B2108">
            <v>190.69</v>
          </cell>
          <cell r="C2108" t="str">
            <v>un</v>
          </cell>
          <cell r="D2108" t="str">
            <v>Poste de concreto, circular reto de 12m, com cabeca de concreto; exclusive fornecimento do poste e da cabeca.  Assentamento.</v>
          </cell>
        </row>
        <row r="2109">
          <cell r="A2109" t="str">
            <v>IP05250750/</v>
          </cell>
          <cell r="B2109">
            <v>231.88</v>
          </cell>
          <cell r="C2109" t="str">
            <v>un</v>
          </cell>
          <cell r="D2109" t="str">
            <v>Poste de concreto, circular reto de 13m, com cabeca de concreto; exclusive fornecimento do poste e da cabeca.  Assentamento.</v>
          </cell>
        </row>
        <row r="2110">
          <cell r="A2110" t="str">
            <v>IP05250800/</v>
          </cell>
          <cell r="B2110">
            <v>307.85000000000002</v>
          </cell>
          <cell r="C2110" t="str">
            <v>un</v>
          </cell>
          <cell r="D2110" t="str">
            <v>Poste de concreto, circular reto de 17m, com cabeca de concreto; exclusive fornecimento do poste e da cabeca.  Assentamento.</v>
          </cell>
        </row>
        <row r="2111">
          <cell r="A2111" t="str">
            <v>IP05250950/</v>
          </cell>
          <cell r="B2111">
            <v>117.93</v>
          </cell>
          <cell r="C2111" t="str">
            <v>un</v>
          </cell>
          <cell r="D2111" t="str">
            <v>Poste de madeira circular de 7m a 11m, exclusive fornecimento do poste.  Assentamento.</v>
          </cell>
        </row>
        <row r="2112">
          <cell r="A2112" t="str">
            <v>IP05250150/</v>
          </cell>
          <cell r="B2112">
            <v>70.180000000000007</v>
          </cell>
          <cell r="C2112" t="str">
            <v>un</v>
          </cell>
          <cell r="D2112" t="str">
            <v>Poste de aco, reto, de 4,50m ate 6m, com engastamento da parte inferior da coluna diretamente no solo; exclusive fornecimento do poste.  Assentamento.</v>
          </cell>
        </row>
        <row r="2113">
          <cell r="A2113" t="str">
            <v>IP05250200/</v>
          </cell>
          <cell r="B2113">
            <v>142.1</v>
          </cell>
          <cell r="C2113" t="str">
            <v>un</v>
          </cell>
          <cell r="D2113" t="str">
            <v>Poste de aco, reto, de 7m ate 12m, com engastamento da parte inferior da coluna diretamente no solo; exclusive fornecimento do poste.  Assentamento.</v>
          </cell>
        </row>
        <row r="2114">
          <cell r="A2114" t="str">
            <v>IP05250250/</v>
          </cell>
          <cell r="B2114">
            <v>284.79000000000002</v>
          </cell>
          <cell r="C2114" t="str">
            <v>un</v>
          </cell>
          <cell r="D2114" t="str">
            <v>Poste de aco, reto, de 13m ate 20m, com engastamento da parte inferior da coluna diretamente no solo; exclusive fornecimento do poste.  Assentamento.</v>
          </cell>
        </row>
        <row r="2115">
          <cell r="A2115" t="str">
            <v>IP05250300/</v>
          </cell>
          <cell r="B2115">
            <v>142.1</v>
          </cell>
          <cell r="C2115" t="str">
            <v>un</v>
          </cell>
          <cell r="D2115" t="str">
            <v>Poste de aco, curvo, de 1 braco, de 8m ate 12m, com engastamento da parte inferior da coluna diretamente no solo; exclusive fornecimento do poste.  Assentamento.</v>
          </cell>
        </row>
        <row r="2116">
          <cell r="A2116" t="str">
            <v>IP05250350/</v>
          </cell>
          <cell r="B2116">
            <v>167.4</v>
          </cell>
          <cell r="C2116" t="str">
            <v>un</v>
          </cell>
          <cell r="D2116" t="str">
            <v>Poste de aco, curvo, de 2 bracos, de 8m ate 12m, com engastamento da parte inferior da coluna diretamente no solo; exclusive fornecimento do poste.  Assentamento.</v>
          </cell>
        </row>
        <row r="2117">
          <cell r="A2117" t="str">
            <v>IP60200856/</v>
          </cell>
          <cell r="B2117">
            <v>3.16</v>
          </cell>
          <cell r="C2117" t="str">
            <v>un</v>
          </cell>
          <cell r="D2117" t="str">
            <v>Substitucao de lampada e lavagem do refrator.</v>
          </cell>
        </row>
        <row r="2118">
          <cell r="A2118" t="str">
            <v>IP05300700/</v>
          </cell>
          <cell r="B2118">
            <v>364.95</v>
          </cell>
          <cell r="C2118" t="str">
            <v>un</v>
          </cell>
          <cell r="D2118" t="str">
            <v>Poste de concreto circular, reto, de 23m em fundacao especial, exclusive fundacao e fornecimento do poste.  Assentamento.</v>
          </cell>
        </row>
        <row r="2119">
          <cell r="A2119" t="str">
            <v>IP05300200/</v>
          </cell>
          <cell r="B2119">
            <v>63.24</v>
          </cell>
          <cell r="C2119" t="str">
            <v>un</v>
          </cell>
          <cell r="D2119" t="str">
            <v>Poste de aco, reto, de 4,50m a 6m, com flange de aco soldado na base, fixado por parafusos chumbadores engastados em fundacao de concreto, exclusive fundacao e fornecimento do poste.  Assentamento.</v>
          </cell>
        </row>
        <row r="2120">
          <cell r="A2120" t="str">
            <v>IP05300250/</v>
          </cell>
          <cell r="B2120">
            <v>94.86</v>
          </cell>
          <cell r="C2120" t="str">
            <v>un</v>
          </cell>
          <cell r="D2120" t="str">
            <v>Poste de aco, reto, de 7m a 11m, com flange de aco soldado na sua base, fixado por parafusos chumbadores engastados em fundacao de concreto, exclusive fundacao e fornecimento do poste.  Assentamento.</v>
          </cell>
        </row>
        <row r="2121">
          <cell r="A2121" t="str">
            <v>IP05300300/</v>
          </cell>
          <cell r="B2121">
            <v>126.48</v>
          </cell>
          <cell r="C2121" t="str">
            <v>un</v>
          </cell>
          <cell r="D2121" t="str">
            <v>Poste de aco, reto, de 12m a 20m, com flange de aco soldado na sua base, fixado por parafusos chumbadores engastados em fundacao de concreto, exclusive fundacao e fornecimento do poste.  Assentamento.</v>
          </cell>
        </row>
        <row r="2122">
          <cell r="A2122" t="str">
            <v>IP05300500/</v>
          </cell>
          <cell r="B2122">
            <v>63.24</v>
          </cell>
          <cell r="C2122" t="str">
            <v>un</v>
          </cell>
          <cell r="D2122" t="str">
            <v>Poste de aco, curvo, de 1 braco, de 8m a 9m, com flange de aco soldado na sua base, fixado por parafusos chumbadores engastados em fundacao de concreto, exclusive fundacao e poste.</v>
          </cell>
        </row>
        <row r="2123">
          <cell r="A2123" t="str">
            <v>IP05300550/</v>
          </cell>
          <cell r="B2123">
            <v>101.19</v>
          </cell>
          <cell r="C2123" t="str">
            <v>un</v>
          </cell>
          <cell r="D2123" t="str">
            <v>Poste de aco, curvo, de 1 braco, de 10m a 12m, com flange de aco soldado na sua base, fixado por parafusos chumbadores engastados em fundacao de concreto, exclusive fundacao e poste.  Assentamento.</v>
          </cell>
        </row>
        <row r="2124">
          <cell r="A2124" t="str">
            <v>IP05300506/</v>
          </cell>
          <cell r="B2124">
            <v>75.89</v>
          </cell>
          <cell r="C2124" t="str">
            <v>un</v>
          </cell>
          <cell r="D2124" t="str">
            <v>Poste de aco, curvo, de 2 bracos, de 8m a 9m, com flange de aco soldado na sua base, fixado por parafusos chumbadores engastados em fundacao de concreto, exclusive fundacao e poste.  Assentamento.</v>
          </cell>
        </row>
        <row r="2125">
          <cell r="A2125" t="str">
            <v>IP60200500/</v>
          </cell>
          <cell r="B2125">
            <v>50.59</v>
          </cell>
          <cell r="C2125" t="str">
            <v>un</v>
          </cell>
          <cell r="D2125" t="str">
            <v>Retirada de poste de concreto ou aco de 4,50m a 9m.</v>
          </cell>
        </row>
        <row r="2126">
          <cell r="A2126" t="str">
            <v>IP60200506/</v>
          </cell>
          <cell r="B2126">
            <v>63.24</v>
          </cell>
          <cell r="C2126" t="str">
            <v>un</v>
          </cell>
          <cell r="D2126" t="str">
            <v>Retirada de poste de concreto ou aco de 10m a 12m.</v>
          </cell>
        </row>
        <row r="2127">
          <cell r="A2127" t="str">
            <v>IP60200512/</v>
          </cell>
          <cell r="B2127">
            <v>126.48</v>
          </cell>
          <cell r="C2127" t="str">
            <v>un</v>
          </cell>
          <cell r="D2127" t="str">
            <v>Retirada de poste de concreto ou aco de 13m a 15m.</v>
          </cell>
        </row>
        <row r="2128">
          <cell r="A2128" t="str">
            <v>IP60200518/</v>
          </cell>
          <cell r="B2128">
            <v>158.11000000000001</v>
          </cell>
          <cell r="C2128" t="str">
            <v>un</v>
          </cell>
          <cell r="D2128" t="str">
            <v>Retirada de poste de concreto ou aco de 16m a 23m.</v>
          </cell>
        </row>
        <row r="2129">
          <cell r="A2129" t="str">
            <v>IP60200200/</v>
          </cell>
          <cell r="B2129">
            <v>12.65</v>
          </cell>
          <cell r="C2129" t="str">
            <v>un</v>
          </cell>
          <cell r="D2129" t="str">
            <v>Retirada de conjunto de chaves fusiveis e ferragens em linha de 13,2Kv.</v>
          </cell>
        </row>
        <row r="2130">
          <cell r="A2130" t="str">
            <v>IP60200112/</v>
          </cell>
          <cell r="B2130">
            <v>12.65</v>
          </cell>
          <cell r="C2130" t="str">
            <v>un</v>
          </cell>
          <cell r="D2130" t="str">
            <v>Retirada de conjunto de ferragens em rede de alta tensao (AT).</v>
          </cell>
        </row>
        <row r="2131">
          <cell r="A2131" t="str">
            <v>IP60200106/</v>
          </cell>
          <cell r="B2131">
            <v>3.16</v>
          </cell>
          <cell r="C2131" t="str">
            <v>un</v>
          </cell>
          <cell r="D2131" t="str">
            <v>Retirada de conjunto de ferragens em linha baixa tensao (B.T).</v>
          </cell>
        </row>
        <row r="2132">
          <cell r="A2132" t="str">
            <v>IP60200800/</v>
          </cell>
          <cell r="B2132">
            <v>50.59</v>
          </cell>
          <cell r="C2132" t="str">
            <v>un</v>
          </cell>
          <cell r="D2132" t="str">
            <v>Retirada de transformadores de 5Kva ate 112,5Kva.</v>
          </cell>
        </row>
        <row r="2133">
          <cell r="A2133" t="str">
            <v>IP60200100/</v>
          </cell>
          <cell r="B2133">
            <v>3.16</v>
          </cell>
          <cell r="C2133" t="str">
            <v>un</v>
          </cell>
          <cell r="D2133" t="str">
            <v>Retirada de conjunto de aterramento.</v>
          </cell>
        </row>
        <row r="2134">
          <cell r="A2134" t="str">
            <v>IP60200650/</v>
          </cell>
          <cell r="B2134">
            <v>25.3</v>
          </cell>
          <cell r="C2134" t="str">
            <v>un</v>
          </cell>
          <cell r="D2134" t="str">
            <v>Retirada de rede aerea de 13,2Kv (lance).</v>
          </cell>
        </row>
        <row r="2135">
          <cell r="A2135" t="str">
            <v>IP60200600/</v>
          </cell>
          <cell r="B2135">
            <v>9.49</v>
          </cell>
          <cell r="C2135" t="str">
            <v>un</v>
          </cell>
          <cell r="D2135" t="str">
            <v>Retirada de rede aerea de baixa tensao (BT) (lance).</v>
          </cell>
        </row>
        <row r="2136">
          <cell r="A2136" t="str">
            <v>IP60200350/</v>
          </cell>
          <cell r="B2136">
            <v>3.16</v>
          </cell>
          <cell r="C2136" t="str">
            <v>un</v>
          </cell>
          <cell r="D2136" t="str">
            <v>Retirada de luminaria em poste com 4,50m a 9m de altura.</v>
          </cell>
        </row>
        <row r="2137">
          <cell r="A2137" t="str">
            <v>IP60200356/</v>
          </cell>
          <cell r="B2137">
            <v>9.49</v>
          </cell>
          <cell r="C2137" t="str">
            <v>un</v>
          </cell>
          <cell r="D2137" t="str">
            <v>Retirada de luminaria em poste com 10m a 12m de altura.</v>
          </cell>
        </row>
        <row r="2138">
          <cell r="A2138" t="str">
            <v>IP60200362/</v>
          </cell>
          <cell r="B2138">
            <v>12.65</v>
          </cell>
          <cell r="C2138" t="str">
            <v>un</v>
          </cell>
          <cell r="D2138" t="str">
            <v>Retirada de luminaria em poste com 13m a 15m de altura.</v>
          </cell>
        </row>
        <row r="2139">
          <cell r="A2139" t="str">
            <v>IP60200368/</v>
          </cell>
          <cell r="B2139">
            <v>18.97</v>
          </cell>
          <cell r="C2139" t="str">
            <v>un</v>
          </cell>
          <cell r="D2139" t="str">
            <v>Retirada de luminaria em poste com 16m a 23m de altura.</v>
          </cell>
        </row>
        <row r="2140">
          <cell r="A2140" t="str">
            <v>IP60200374/</v>
          </cell>
          <cell r="B2140">
            <v>37.950000000000003</v>
          </cell>
          <cell r="C2140" t="str">
            <v>un</v>
          </cell>
          <cell r="D2140" t="str">
            <v>Retirada de luminaria em poste com 30m de altura.</v>
          </cell>
        </row>
        <row r="2141">
          <cell r="A2141" t="str">
            <v>IP60200400/</v>
          </cell>
          <cell r="B2141">
            <v>12.65</v>
          </cell>
          <cell r="C2141" t="str">
            <v>un</v>
          </cell>
          <cell r="D2141" t="str">
            <v>Retirada de luminaria, instalada em cordoalha, teto ou parede.</v>
          </cell>
        </row>
        <row r="2142">
          <cell r="A2142" t="str">
            <v>IP60200450/</v>
          </cell>
          <cell r="B2142">
            <v>6.32</v>
          </cell>
          <cell r="C2142" t="str">
            <v>un</v>
          </cell>
          <cell r="D2142" t="str">
            <v>Retirada de projetor, instalado em teto, piso, parede ou poste.</v>
          </cell>
        </row>
        <row r="2143">
          <cell r="A2143" t="str">
            <v>IP60200050/</v>
          </cell>
          <cell r="B2143">
            <v>6.32</v>
          </cell>
          <cell r="C2143" t="str">
            <v>un</v>
          </cell>
          <cell r="D2143" t="str">
            <v>Retirada de braco, padrao RIOLUZ, para fixacao de luminarias.</v>
          </cell>
        </row>
        <row r="2144">
          <cell r="A2144" t="str">
            <v>IP60200700/</v>
          </cell>
          <cell r="B2144">
            <v>3.16</v>
          </cell>
          <cell r="C2144" t="str">
            <v>un</v>
          </cell>
          <cell r="D2144" t="str">
            <v>Retirada de reator para lampada de descarga instalado ate 7m de altura.</v>
          </cell>
        </row>
        <row r="2145">
          <cell r="A2145" t="str">
            <v>IP60200706/</v>
          </cell>
          <cell r="B2145">
            <v>6.32</v>
          </cell>
          <cell r="C2145" t="str">
            <v>un</v>
          </cell>
          <cell r="D2145" t="str">
            <v>Retirada de reator para lampada de descarga instalado de 8m ate 12m de altura.</v>
          </cell>
        </row>
        <row r="2146">
          <cell r="A2146" t="str">
            <v>IP60200712/</v>
          </cell>
          <cell r="B2146">
            <v>3.16</v>
          </cell>
          <cell r="C2146" t="str">
            <v>un</v>
          </cell>
          <cell r="D2146" t="str">
            <v>Retirada de reator para lampada de descarga instalado em caixa de passagem.</v>
          </cell>
        </row>
        <row r="2147">
          <cell r="A2147" t="str">
            <v>IP60200750/</v>
          </cell>
          <cell r="B2147">
            <v>3.16</v>
          </cell>
          <cell r="C2147" t="str">
            <v>un</v>
          </cell>
          <cell r="D2147" t="str">
            <v>Retirada ou substituicao de rele fotoeletrico individual, instalado ate 12m de altura.</v>
          </cell>
        </row>
        <row r="2148">
          <cell r="A2148" t="str">
            <v>IP60200250/</v>
          </cell>
          <cell r="B2148">
            <v>9.49</v>
          </cell>
          <cell r="C2148" t="str">
            <v>un</v>
          </cell>
          <cell r="D2148" t="str">
            <v>Retirada de equipamento do comando de circuito.</v>
          </cell>
        </row>
        <row r="2149">
          <cell r="A2149" t="str">
            <v>IP60200150/</v>
          </cell>
          <cell r="B2149">
            <v>1.27</v>
          </cell>
          <cell r="C2149" t="str">
            <v>m</v>
          </cell>
          <cell r="D2149" t="str">
            <v>Retirada de condutores singelos ou multiplos instalados em linha de dutos.</v>
          </cell>
        </row>
        <row r="2150">
          <cell r="A2150" t="str">
            <v>IP60200456/</v>
          </cell>
          <cell r="B2150">
            <v>18.97</v>
          </cell>
          <cell r="C2150" t="str">
            <v>un</v>
          </cell>
          <cell r="D2150" t="str">
            <v>Retirada de nucleo, para fixacao de luminarias, instalado em topo de poste, ate 15m de altura.</v>
          </cell>
        </row>
        <row r="2151">
          <cell r="A2151" t="str">
            <v>IP60200462/</v>
          </cell>
          <cell r="B2151">
            <v>25.3</v>
          </cell>
          <cell r="C2151" t="str">
            <v>un</v>
          </cell>
          <cell r="D2151" t="str">
            <v>Retirada de nucleo, para fixacao de luminarias, instalado em topo de poste, de 16m ate 20m de altura.</v>
          </cell>
        </row>
        <row r="2152">
          <cell r="A2152" t="str">
            <v>IP60200468/</v>
          </cell>
          <cell r="B2152">
            <v>37.950000000000003</v>
          </cell>
          <cell r="C2152" t="str">
            <v>un</v>
          </cell>
          <cell r="D2152" t="str">
            <v>Retirada de nucleo, para fixacao de luminarias, instalado em topo de poste, de 21m ate 45m de altura.</v>
          </cell>
        </row>
        <row r="2153">
          <cell r="A2153" t="str">
            <v>IP05250400/</v>
          </cell>
          <cell r="B2153">
            <v>1650.24</v>
          </cell>
          <cell r="C2153" t="str">
            <v>un</v>
          </cell>
          <cell r="D2153" t="str">
            <v>Poste de aco, curvo, conico continuo, simples, sem base, com janela de inspecao, com altura de 9m.  Fornecimento e assentamento.</v>
          </cell>
        </row>
        <row r="2154">
          <cell r="A2154" t="str">
            <v>IP60100050/</v>
          </cell>
          <cell r="B2154">
            <v>71.59</v>
          </cell>
          <cell r="C2154" t="str">
            <v>un</v>
          </cell>
          <cell r="D2154" t="str">
            <v>Montagem de poste de ferro fundido tipo H-1, de 4,50m de altura util, equipado com globo.</v>
          </cell>
        </row>
        <row r="2155">
          <cell r="A2155" t="str">
            <v>IP60100100/</v>
          </cell>
          <cell r="B2155">
            <v>99.94</v>
          </cell>
          <cell r="C2155" t="str">
            <v>un</v>
          </cell>
          <cell r="D2155" t="str">
            <v>Montagem de poste de ferro fundido tipo H-3, de 4,50m de altura util, equipado com globo.</v>
          </cell>
        </row>
        <row r="2156">
          <cell r="A2156" t="str">
            <v>IP05600050/</v>
          </cell>
          <cell r="B2156">
            <v>15.22</v>
          </cell>
          <cell r="C2156" t="str">
            <v>un</v>
          </cell>
          <cell r="D2156" t="str">
            <v>Pintura de braco com 2 demaos de tinta Aluminac ou similar.</v>
          </cell>
        </row>
        <row r="2157">
          <cell r="A2157" t="str">
            <v>IP05600150/</v>
          </cell>
          <cell r="B2157">
            <v>67.23</v>
          </cell>
          <cell r="C2157" t="str">
            <v>un</v>
          </cell>
          <cell r="D2157" t="str">
            <v>Pintura de poste de aco curvo, de 1 braco, de 8m ate 10m, com 2 demaos de tinta Aluminac ou similar.</v>
          </cell>
        </row>
        <row r="2158">
          <cell r="A2158" t="str">
            <v>IP05600153/</v>
          </cell>
          <cell r="B2158">
            <v>93.88</v>
          </cell>
          <cell r="C2158" t="str">
            <v>un</v>
          </cell>
          <cell r="D2158" t="str">
            <v>Pintura de poste de aco curvo, de 1 braco, de 11m ate 15m, com 2 demaos de tinta Aluminac ou similar.</v>
          </cell>
        </row>
        <row r="2159">
          <cell r="A2159" t="str">
            <v>IP05600200/</v>
          </cell>
          <cell r="B2159">
            <v>88.18</v>
          </cell>
          <cell r="C2159" t="str">
            <v>un</v>
          </cell>
          <cell r="D2159" t="str">
            <v>Pintura de poste de aco curvo, de 2 bracos, de 8m ate 10m, com 2 demaos de tinta Aluminac ou similar.</v>
          </cell>
        </row>
        <row r="2160">
          <cell r="A2160" t="str">
            <v>IP05600203/</v>
          </cell>
          <cell r="B2160">
            <v>270.43</v>
          </cell>
          <cell r="C2160" t="str">
            <v>un</v>
          </cell>
          <cell r="D2160" t="str">
            <v>Pintura de poste de aco curvo, de 2 bracos, de 11m ate 15m, com 2 demaos de tinta Aluminac ou similar.</v>
          </cell>
        </row>
        <row r="2161">
          <cell r="A2161" t="str">
            <v>IP05350100/</v>
          </cell>
          <cell r="B2161">
            <v>71.489999999999995</v>
          </cell>
          <cell r="C2161" t="str">
            <v>un</v>
          </cell>
          <cell r="D2161" t="str">
            <v>Fundacao simples de concreto pre-moldado, padrao RIOLUZ, com chumbadores de aco provido de arruelas e porcas, para fixacao de postes de aco reto de 4,5m a 6m, exclusive o  poste e chumbadores.</v>
          </cell>
        </row>
        <row r="2162">
          <cell r="A2162" t="str">
            <v>IP05350150/</v>
          </cell>
          <cell r="B2162">
            <v>79.739999999999995</v>
          </cell>
          <cell r="C2162" t="str">
            <v>un</v>
          </cell>
          <cell r="D2162" t="str">
            <v>Fundacao simples de concreto pre-moldado, padrao RIOLUZ, com chumbadores de aco provido de arruelas e porcas, para fixacao de postes de aco reto de 7m a 11m, exclusive o  poste e chumbadores.</v>
          </cell>
        </row>
        <row r="2163">
          <cell r="A2163" t="str">
            <v>IP05350300/</v>
          </cell>
          <cell r="B2163">
            <v>259.77999999999997</v>
          </cell>
          <cell r="C2163" t="str">
            <v>un</v>
          </cell>
          <cell r="D2163" t="str">
            <v>Fundacao simples de concreto pre-moldado, padrao RIOLUZ, com chumbadores de aco provido de arruelas e porcas, para fixacao de postes de aco reto de 12m a 15m, exclusive o poste e chumbadores.</v>
          </cell>
        </row>
        <row r="2164">
          <cell r="A2164" t="str">
            <v>IP05350200/</v>
          </cell>
          <cell r="B2164">
            <v>79.739999999999995</v>
          </cell>
          <cell r="C2164" t="str">
            <v>un</v>
          </cell>
          <cell r="D2164" t="str">
            <v>Fundacao simples de concreto pre-moldado, padrao RIOLUZ, com chumbadores de aco provido de arruelas e porcas, para fixacao de postes de aco curvo, de 1 braco, de 8m a 9m, exclusive o poste e chumbadores.</v>
          </cell>
        </row>
        <row r="2165">
          <cell r="A2165" t="str">
            <v>IP05350250/</v>
          </cell>
          <cell r="B2165">
            <v>145.19</v>
          </cell>
          <cell r="C2165" t="str">
            <v>un</v>
          </cell>
          <cell r="D2165" t="str">
            <v>Fundacao simples de concreto pre-moldado, padrao RIOLUZ, com chumbadores de aco provido de arruelas e porcas, para fixacao de postes de aco curvo, de 1 braco, de 10m a 12m, exclusive o poste e chumbadores.</v>
          </cell>
        </row>
        <row r="2166">
          <cell r="A2166" t="str">
            <v>IP05350350/</v>
          </cell>
          <cell r="B2166">
            <v>79.739999999999995</v>
          </cell>
          <cell r="C2166" t="str">
            <v>un</v>
          </cell>
          <cell r="D2166" t="str">
            <v>Fundacao simples de concreto pre-moldado, padrao RIOLUZ, com chumbadores de aco provido de arruelas e porcas, para fixacao de poste de aco curvo, de 2 bracos, de 8m a 9m, exclusive o poste e chumbadores.</v>
          </cell>
        </row>
        <row r="2167">
          <cell r="A2167" t="str">
            <v>IP05400500/</v>
          </cell>
          <cell r="B2167">
            <v>829.13</v>
          </cell>
          <cell r="C2167" t="str">
            <v>un</v>
          </cell>
          <cell r="D2167" t="str">
            <v>Fundacao especial para fixacao de poste de concreto circular, reto, de 17m, em terreno pantanoso ou aterrado, exclusive o poste.</v>
          </cell>
        </row>
        <row r="2168">
          <cell r="A2168" t="str">
            <v>IP05400400/</v>
          </cell>
          <cell r="B2168">
            <v>600.98</v>
          </cell>
          <cell r="C2168" t="str">
            <v>un</v>
          </cell>
          <cell r="D2168" t="str">
            <v>Fundacao para poste de concreto de 13m, em terreno de areia, argila ou picarra, inclusive instalacao e fornecimento de tampa de protecao.  Construcao.</v>
          </cell>
        </row>
        <row r="2169">
          <cell r="A2169" t="str">
            <v>IP05400506/</v>
          </cell>
          <cell r="B2169">
            <v>986.87</v>
          </cell>
          <cell r="C2169" t="str">
            <v>un</v>
          </cell>
          <cell r="D2169" t="str">
            <v>Fundacao especial para fixacao de poste de concreto circular, reto, de 23m, em terreno pantanoso ou aterrado, exclusive o poste.</v>
          </cell>
        </row>
        <row r="2170">
          <cell r="A2170" t="str">
            <v>IP05400550/</v>
          </cell>
          <cell r="B2170">
            <v>1250.8399999999999</v>
          </cell>
          <cell r="C2170" t="str">
            <v>un</v>
          </cell>
          <cell r="D2170" t="str">
            <v>Fundacao especial para fixacao de poste de aco, reto ou curvo com flange, de 1 ou 2 bracos de 16m a 20m, em terreno pantanoso ou aterrado, exclusive o poste.</v>
          </cell>
        </row>
        <row r="2171">
          <cell r="A2171" t="str">
            <v>IP10100553/</v>
          </cell>
          <cell r="B2171">
            <v>752.41</v>
          </cell>
          <cell r="C2171" t="str">
            <v>un</v>
          </cell>
          <cell r="D2171" t="str">
            <v>Fornecimento e instalacao de 3 chaves fusiveis, em 1 linha de 13,8Kv, horizontal, poste centro, inclusive suporte de fixacao, padrao madeira, montagem normal, tipo 13N8, exclusive isoladores e ferragens da linha existente.</v>
          </cell>
        </row>
        <row r="2172">
          <cell r="A2172" t="str">
            <v>IP10100550/</v>
          </cell>
          <cell r="B2172">
            <v>50.59</v>
          </cell>
          <cell r="C2172" t="str">
            <v>un</v>
          </cell>
          <cell r="D2172" t="str">
            <v>Ferragens singelas e 3 chaves fusiveis, em 1 linha de 13,8Kv, horizontal, poste ao centro, exclusive fornecimento das chaves fusiveis dos isoladores e ferragens da linha existente.  Instalacao.</v>
          </cell>
        </row>
        <row r="2173">
          <cell r="A2173" t="str">
            <v>IP10100503/</v>
          </cell>
          <cell r="B2173">
            <v>44.27</v>
          </cell>
          <cell r="C2173" t="str">
            <v>un</v>
          </cell>
          <cell r="D2173" t="str">
            <v>Ferragens singelas e 2 chaves fusiveis, em 1 linha de 13,8Kv, horizontal, poste ao centro; exclusive fornecimento das chaves fusiveis, dos isoladores e ferragens da linha existente. Instalacao.</v>
          </cell>
        </row>
        <row r="2174">
          <cell r="A2174" t="str">
            <v>IP10050050/</v>
          </cell>
          <cell r="B2174">
            <v>6.32</v>
          </cell>
          <cell r="C2174" t="str">
            <v>un</v>
          </cell>
          <cell r="D2174" t="str">
            <v>Armacao secundaria vertical, completa, para uma rede de baixa tensao (BT), sem fornecimento da armacao e das cintas de fixacao.  Instalacao.</v>
          </cell>
        </row>
        <row r="2175">
          <cell r="A2175" t="str">
            <v>IP10050106/</v>
          </cell>
          <cell r="B2175">
            <v>36.24</v>
          </cell>
          <cell r="C2175" t="str">
            <v>un</v>
          </cell>
          <cell r="D2175" t="str">
            <v>Armacao secundaria vertical, de 3 estribos, completa, para uma rede de baixa tensao (BT), de 3 condutores, para alinhamento reto, angulo inferior a 90o e ponto terminal, exclusive fornecimento das cintas de fixacao (ver conjunto BTV1).  Fornecimento e ins</v>
          </cell>
        </row>
        <row r="2176">
          <cell r="A2176" t="str">
            <v>IP15600100/</v>
          </cell>
          <cell r="B2176">
            <v>101.19</v>
          </cell>
          <cell r="C2176" t="str">
            <v>un</v>
          </cell>
          <cell r="D2176" t="str">
            <v>Transformadores de 5Kva ate 112,5Kva, sob linha de 13,8Kv, exclusive ferragens  de suporte,  chaves fusiveis com respectivas ferragens e transformadores; inclusive interligacao de alta tensao (AT) e baixa tensao (BT), sendo esta ultima com conectores de l</v>
          </cell>
        </row>
        <row r="2177">
          <cell r="A2177" t="str">
            <v>IP15100100/</v>
          </cell>
          <cell r="B2177">
            <v>50.59</v>
          </cell>
          <cell r="C2177" t="str">
            <v>un</v>
          </cell>
          <cell r="D2177" t="str">
            <v>Rede de alta tensao (AT), aerea, com 2 condutores de aluminio; exclusive fornecimento dos condutores (lance).  Instalacao.</v>
          </cell>
        </row>
        <row r="2178">
          <cell r="A2178" t="str">
            <v>IP15100150/</v>
          </cell>
          <cell r="B2178">
            <v>44.27</v>
          </cell>
          <cell r="C2178" t="str">
            <v>un</v>
          </cell>
          <cell r="D2178" t="str">
            <v>Rede de alta tensao (AT), aerea, com 2 condutores de cobre, exclusive fornecimento dos condutores (lance).  Instalacao.</v>
          </cell>
        </row>
        <row r="2179">
          <cell r="A2179" t="str">
            <v>IP15100200/</v>
          </cell>
          <cell r="B2179">
            <v>75.89</v>
          </cell>
          <cell r="C2179" t="str">
            <v>un</v>
          </cell>
          <cell r="D2179" t="str">
            <v>Rede de alta tensao (AT), aerea, com 3 condutores de aluminio; exclusive fornecimento dos condutores (lance).  Instalacao.</v>
          </cell>
        </row>
        <row r="2180">
          <cell r="A2180" t="str">
            <v>IP15100250/</v>
          </cell>
          <cell r="B2180">
            <v>63.24</v>
          </cell>
          <cell r="C2180" t="str">
            <v>un</v>
          </cell>
          <cell r="D2180" t="str">
            <v>Rede de alta tensao (AT), aerea, com 3 condutores de cobre, exclusive fornecimento dos condutores (lance).  Instalacao.</v>
          </cell>
        </row>
        <row r="2181">
          <cell r="A2181" t="str">
            <v>IP15050050/</v>
          </cell>
          <cell r="B2181">
            <v>12.65</v>
          </cell>
          <cell r="C2181" t="str">
            <v>un</v>
          </cell>
          <cell r="D2181" t="str">
            <v>Rede de baixa tensao (BT), aerea, com 1 condutor de cobre, exclusive fornecimento do condutor (lance).  Instalacao.</v>
          </cell>
        </row>
        <row r="2182">
          <cell r="A2182" t="str">
            <v>IP15050250/</v>
          </cell>
          <cell r="B2182">
            <v>37.950000000000003</v>
          </cell>
          <cell r="C2182" t="str">
            <v>un</v>
          </cell>
          <cell r="D2182" t="str">
            <v>Rede de baixa tensao (BT), aerea, com 3 condutores de cobre, exclusive fornecimento do condutor (lance).  Instalacao.</v>
          </cell>
        </row>
        <row r="2183">
          <cell r="A2183" t="str">
            <v>IP15050300/</v>
          </cell>
          <cell r="B2183">
            <v>41.11</v>
          </cell>
          <cell r="C2183" t="str">
            <v>un</v>
          </cell>
          <cell r="D2183" t="str">
            <v>Rede de baixa tensao (BT), aerea, com 3 condutores de aluminio, exclusive fornecimento dos condutores (lance).  Instalacao.</v>
          </cell>
        </row>
        <row r="2184">
          <cell r="A2184" t="str">
            <v>IP15050350/</v>
          </cell>
          <cell r="B2184">
            <v>63.24</v>
          </cell>
          <cell r="C2184" t="str">
            <v>un</v>
          </cell>
          <cell r="D2184" t="str">
            <v>Rede de baixa tensao (BT), aerea, com 4 condutores de aluminio, exclusive fornecimento dos condutores (lance).  Instalacao.</v>
          </cell>
        </row>
        <row r="2185">
          <cell r="A2185" t="str">
            <v>IP15050100/</v>
          </cell>
          <cell r="B2185">
            <v>18.97</v>
          </cell>
          <cell r="C2185" t="str">
            <v>un</v>
          </cell>
          <cell r="D2185" t="str">
            <v>Rede de baixa tensao (BT), aerea, com 1 condutor de aluminio, exclusive fornecimento do condutor (lance).  Instalacao.</v>
          </cell>
        </row>
        <row r="2186">
          <cell r="A2186" t="str">
            <v>IP15050200/</v>
          </cell>
          <cell r="B2186">
            <v>31.62</v>
          </cell>
          <cell r="C2186" t="str">
            <v>un</v>
          </cell>
          <cell r="D2186" t="str">
            <v>Rede de baixa tensao (BT), aerea, com 2 condutores de aluminio, exclusive fornecimento dos condutores (lance).  Instalacao.</v>
          </cell>
        </row>
        <row r="2187">
          <cell r="A2187" t="str">
            <v>IP05550050/</v>
          </cell>
          <cell r="B2187">
            <v>12.65</v>
          </cell>
          <cell r="C2187" t="str">
            <v>un</v>
          </cell>
          <cell r="D2187" t="str">
            <v>Colocacao de braco, padrao RIOLUZ, exclusive fornecimento das ferragens de fixacao e do braco.</v>
          </cell>
        </row>
        <row r="2188">
          <cell r="A2188" t="str">
            <v>IP50400103/</v>
          </cell>
          <cell r="B2188">
            <v>12.65</v>
          </cell>
          <cell r="C2188" t="str">
            <v>un</v>
          </cell>
          <cell r="D2188" t="str">
            <v>Colocacao de luminaria fechada com lampada de descarga, com reator integrado, em ponta de braco ou poste de aco curvo ate 10m de altura, exclusive fornecimento da luminaria.</v>
          </cell>
        </row>
        <row r="2189">
          <cell r="A2189" t="str">
            <v>IP50400106/</v>
          </cell>
          <cell r="B2189">
            <v>9.49</v>
          </cell>
          <cell r="C2189" t="str">
            <v>un</v>
          </cell>
          <cell r="D2189" t="str">
            <v>Colocacao de luminaria fechada com lampada de descarga, sem reator integrado, em ponta de braco ou poste de aco curvo, ate 10m de altura, exclusive fornecimento da luminaria.</v>
          </cell>
        </row>
        <row r="2190">
          <cell r="A2190" t="str">
            <v>IP50400100/</v>
          </cell>
          <cell r="B2190">
            <v>6.32</v>
          </cell>
          <cell r="C2190" t="str">
            <v>un</v>
          </cell>
          <cell r="D2190" t="str">
            <v>Colocacao de luminaria aberta com lampada de descarga, sem reator integrado, em ponta de braco, ate 10m de altura, exclusive fornecimento da luminaria.</v>
          </cell>
        </row>
        <row r="2191">
          <cell r="A2191" t="str">
            <v>IP50400150/</v>
          </cell>
          <cell r="B2191">
            <v>31.62</v>
          </cell>
          <cell r="C2191" t="str">
            <v>un</v>
          </cell>
          <cell r="D2191" t="str">
            <v>Colocacao de luminaria com lampada de descarga, com ou sem reator integrado, em ponta de braco ou poste de aco curvo, de 11m ate 15m de altura, exclusive fornecimento da luminaria.</v>
          </cell>
        </row>
        <row r="2192">
          <cell r="A2192" t="str">
            <v>IP50400050/</v>
          </cell>
          <cell r="B2192">
            <v>6.32</v>
          </cell>
          <cell r="C2192" t="str">
            <v>un</v>
          </cell>
          <cell r="D2192" t="str">
            <v>Colocacao de luminaria com lampada de descarga, com ou sem reator integrado, em ponta de braco ou poste reto (aco ou concreto) ate 6m de altura, exclusive fornecimento da luminaria.</v>
          </cell>
        </row>
        <row r="2193">
          <cell r="A2193" t="str">
            <v>IP50400200/</v>
          </cell>
          <cell r="B2193">
            <v>12.65</v>
          </cell>
          <cell r="C2193" t="str">
            <v>un</v>
          </cell>
          <cell r="D2193" t="str">
            <v>Colocacao de luminaria com lampada de descarga tipo Petala, com ou sem reator integrado, em ponta de braco ou poste reto (aco ou concreto) de 15m de altura, exclusive fornecimento da luminaria e nucleo de fixacao.</v>
          </cell>
        </row>
        <row r="2194">
          <cell r="A2194" t="str">
            <v>IP50400206/</v>
          </cell>
          <cell r="B2194">
            <v>18.97</v>
          </cell>
          <cell r="C2194" t="str">
            <v>un</v>
          </cell>
          <cell r="D2194" t="str">
            <v>Colocacao de luminaria com lampada de descarga tipo Petala, com ou sem reator integrado, em ponta de braco ou poste reto (aco ou concreto) de 20m de altura, exclusive fornecimento da luminaria e nucleo de fixacao.</v>
          </cell>
        </row>
        <row r="2195">
          <cell r="A2195" t="str">
            <v>IP05550300/</v>
          </cell>
          <cell r="B2195">
            <v>18.97</v>
          </cell>
          <cell r="C2195" t="str">
            <v>un</v>
          </cell>
          <cell r="D2195" t="str">
            <v>Colocacao de base quadrupla para topo de poste, em poste reto de aco ou concreto, para altura de ate 15m, para luminaria tipo ponta de braco; exclusive luminarias e base quadrupla.</v>
          </cell>
        </row>
        <row r="2196">
          <cell r="A2196" t="str">
            <v>IP10200050/</v>
          </cell>
          <cell r="B2196">
            <v>37.950000000000003</v>
          </cell>
          <cell r="C2196" t="str">
            <v>un</v>
          </cell>
          <cell r="D2196" t="str">
            <v>Nucleo para fixacao de luminaria, tipo Petala, em poste reto (aco ou concreto) de 15m, exclusive luminaria e nucleo.  Colocacao.</v>
          </cell>
        </row>
        <row r="2197">
          <cell r="A2197" t="str">
            <v>IP10200100/</v>
          </cell>
          <cell r="B2197">
            <v>50.59</v>
          </cell>
          <cell r="C2197" t="str">
            <v>un</v>
          </cell>
          <cell r="D2197" t="str">
            <v>Nucleo para fixacao de luminaria, tipo Petala, em poste reto (aco ou concreto) de 20m, exclusive luminaria e nucleo.  Colocacao.</v>
          </cell>
        </row>
        <row r="2198">
          <cell r="A2198" t="str">
            <v>IP15450100/</v>
          </cell>
          <cell r="B2198">
            <v>1.27</v>
          </cell>
          <cell r="C2198" t="str">
            <v>m</v>
          </cell>
          <cell r="D2198" t="str">
            <v>Colocacao de 1 condutor singelo em linha de dutos; exclusive fornecimento de condutor e dos dutos.</v>
          </cell>
        </row>
        <row r="2199">
          <cell r="A2199" t="str">
            <v>IP15450106/</v>
          </cell>
          <cell r="B2199">
            <v>1.9</v>
          </cell>
          <cell r="C2199" t="str">
            <v>m</v>
          </cell>
          <cell r="D2199" t="str">
            <v>Colocacao de 3 condutores singelos em linha de dutos; exclusive fornecimento de condutor e dos dutos.</v>
          </cell>
        </row>
        <row r="2200">
          <cell r="A2200" t="str">
            <v>IP15450109/</v>
          </cell>
          <cell r="B2200">
            <v>2.5299999999999998</v>
          </cell>
          <cell r="C2200" t="str">
            <v>m</v>
          </cell>
          <cell r="D2200" t="str">
            <v>Colocacao de 4 condutores singelos em linha de dutos; exclusive fornecimento de condutor e dos dutos.</v>
          </cell>
        </row>
        <row r="2201">
          <cell r="A2201" t="str">
            <v>IP15450200/</v>
          </cell>
          <cell r="B2201">
            <v>1.9</v>
          </cell>
          <cell r="C2201" t="str">
            <v>m</v>
          </cell>
          <cell r="D2201" t="str">
            <v>Colocacao de 1 cabo bifasico, em linha de dutos; exclusive fornecimento dos cabos e dos dutos.</v>
          </cell>
        </row>
        <row r="2202">
          <cell r="A2202" t="str">
            <v>IP15450300/</v>
          </cell>
          <cell r="B2202">
            <v>1.9</v>
          </cell>
          <cell r="C2202" t="str">
            <v>m</v>
          </cell>
          <cell r="D2202" t="str">
            <v>Colocacao de 1 cabo trifasico, em linha de dutos; exclusive fornecimento dos cabos e dos dutos.</v>
          </cell>
        </row>
        <row r="2203">
          <cell r="A2203" t="str">
            <v>IP15450050/</v>
          </cell>
          <cell r="B2203">
            <v>0.91</v>
          </cell>
          <cell r="C2203" t="str">
            <v>m</v>
          </cell>
          <cell r="D2203" t="str">
            <v>Colocacao e fornecimento de arame de ferro galvanizado, secao de 2mm2 (12AWG), embuchado com papel, em linha de dutos; exclusive dutos.</v>
          </cell>
        </row>
        <row r="2204">
          <cell r="A2204" t="str">
            <v>IP50350100/</v>
          </cell>
          <cell r="B2204">
            <v>50.59</v>
          </cell>
          <cell r="C2204" t="str">
            <v>un</v>
          </cell>
          <cell r="D2204" t="str">
            <v>Colocacao de luminaria equipada com lampada de descarga e acessorios, em cordoalha, exclusive luminaria e o fornecimento da cordoalha.</v>
          </cell>
        </row>
        <row r="2205">
          <cell r="A2205" t="str">
            <v>IP50350300/</v>
          </cell>
          <cell r="B2205">
            <v>383.71</v>
          </cell>
          <cell r="C2205" t="str">
            <v>un</v>
          </cell>
          <cell r="D2205" t="str">
            <v>Colocacao de 4 projetores equipados com lampada de descarga, fixados em poste de aco reto; inclusive ferragens de fixacao, exclusive projetores.</v>
          </cell>
        </row>
        <row r="2206">
          <cell r="A2206" t="str">
            <v>IP50450100/</v>
          </cell>
          <cell r="B2206">
            <v>13.08</v>
          </cell>
          <cell r="C2206" t="str">
            <v>un</v>
          </cell>
          <cell r="D2206" t="str">
            <v>Colocacao de reator, padrao RIOLUZ, para lampada de descarga em poste (aco ou concreto), incluindo interligacao na rede e na luminaria e ferragens de fixacao; exclusive fornecimento do reator.</v>
          </cell>
        </row>
        <row r="2207">
          <cell r="A2207" t="str">
            <v>IP45100050/</v>
          </cell>
          <cell r="B2207">
            <v>9.92</v>
          </cell>
          <cell r="C2207" t="str">
            <v>un</v>
          </cell>
          <cell r="D2207" t="str">
            <v>Colocacao de rele fotoeletrico individual, com base em poste (aco ou concreto) de acordo com o padrao da RIOLUZ; exclusive fornecimento do rele e base.</v>
          </cell>
        </row>
        <row r="2208">
          <cell r="A2208" t="str">
            <v>IP45100100/</v>
          </cell>
          <cell r="B2208">
            <v>35.74</v>
          </cell>
          <cell r="C2208" t="str">
            <v>un</v>
          </cell>
          <cell r="D2208" t="str">
            <v>Colocacao de rele fotoeletrico individual, com base, em ponta de braco ou poste curvo (aco ou concreto) de acordo com o padrao da RIOLUZ, com fornecimento das ferragens de fixacao; exclusive fornecimento do rele e base.</v>
          </cell>
        </row>
        <row r="2209">
          <cell r="A2209" t="str">
            <v>IP45100150/</v>
          </cell>
          <cell r="B2209">
            <v>9.49</v>
          </cell>
          <cell r="C2209" t="str">
            <v>un</v>
          </cell>
          <cell r="D2209" t="str">
            <v>Colocacao de rele fotoeletrico individual, com base em poste (aco ou concreto) de acordo com o padrao da RIOLUZ, exclusive fornecimento das ferragens de fixacao e do rele fotoeletrico e base.</v>
          </cell>
        </row>
        <row r="2210">
          <cell r="A2210" t="str">
            <v>IP35200203/</v>
          </cell>
          <cell r="B2210">
            <v>298.19</v>
          </cell>
          <cell r="C2210" t="str">
            <v>un</v>
          </cell>
          <cell r="D2210" t="str">
            <v>Colocacao de equipamentos de comando de circuito, padrao RIOLUZ, com fornecimento de ferragens de fixacao; exclusive o fornecimento do comando.</v>
          </cell>
        </row>
        <row r="2211">
          <cell r="A2211" t="str">
            <v>IP35200200/</v>
          </cell>
          <cell r="B2211">
            <v>44.27</v>
          </cell>
          <cell r="C2211" t="str">
            <v>un</v>
          </cell>
          <cell r="D2211" t="str">
            <v>Colocacao de equipamentos de comando de circuito, padrao RIOLUZ; exclusive o fornecimento das ferragens de fixacao e do comando.</v>
          </cell>
        </row>
        <row r="2212">
          <cell r="A2212" t="str">
            <v>IP50350200/</v>
          </cell>
          <cell r="B2212">
            <v>285.27999999999997</v>
          </cell>
          <cell r="C2212" t="str">
            <v>un</v>
          </cell>
          <cell r="D2212" t="str">
            <v>Colocacao de 2 projetores equipados com lampada de descarga, fixado em  poste de aco ou concreto, inclusive ferragens de fixacao, exclusive projetor.</v>
          </cell>
        </row>
        <row r="2213">
          <cell r="A2213" t="str">
            <v>IP50350203/</v>
          </cell>
          <cell r="B2213">
            <v>207.78</v>
          </cell>
          <cell r="C2213" t="str">
            <v>un</v>
          </cell>
          <cell r="D2213" t="str">
            <v>Colocacao de 2 projetores equipados com lampada de descarga, fixado em cruzeta no 1; inclusive ferragens de fixacao, exclusive projetor.</v>
          </cell>
        </row>
        <row r="2214">
          <cell r="A2214" t="str">
            <v>IP05550150/</v>
          </cell>
          <cell r="B2214">
            <v>86.03</v>
          </cell>
          <cell r="C2214" t="str">
            <v>un</v>
          </cell>
          <cell r="D2214" t="str">
            <v>Colocacao de braco, padrao RIOLUZ, de 1,5m ate 2,50m de projecao horizontal, em poste reto de aco ou concreto, com fornecimento das ferragens de fixacao; exclusive fornecimento do braco.</v>
          </cell>
        </row>
        <row r="2215">
          <cell r="A2215" t="str">
            <v>IP05550200/</v>
          </cell>
          <cell r="B2215">
            <v>98.68</v>
          </cell>
          <cell r="C2215" t="str">
            <v>un</v>
          </cell>
          <cell r="D2215" t="str">
            <v>Colocacao de braco, padrao RIOLUZ, de 2,6m ate 3,50m de projecao horizontal, em poste reto de aco ou concreto, com fornecimento das ferragens de fixacao; exclusive fornecimento do braco.</v>
          </cell>
        </row>
        <row r="2216">
          <cell r="A2216" t="str">
            <v>IP05550100/</v>
          </cell>
          <cell r="B2216">
            <v>43.01</v>
          </cell>
          <cell r="C2216" t="str">
            <v>un</v>
          </cell>
          <cell r="D2216" t="str">
            <v>Colocacao de braco, padrao RIOLUZ, com 0,57m ou 1,77m de projecao horizontal, para luminaria LRJ-10, em poste de concreto, com fornecimento das ferragens de fixacao; exclusive fornecimento do braco.</v>
          </cell>
        </row>
        <row r="2217">
          <cell r="A2217" t="str">
            <v>IP10301050/</v>
          </cell>
          <cell r="B2217">
            <v>5.48</v>
          </cell>
          <cell r="C2217" t="str">
            <v>un</v>
          </cell>
          <cell r="D2217" t="str">
            <v>Grampo paralelo universal de aluminio fundido ou extrudado, de 2 parafusos, com pasta anti oxido, segundo desenho A3-142-CP.  Fornecimento e colocacao.</v>
          </cell>
        </row>
        <row r="2218">
          <cell r="A2218" t="str">
            <v>IP10400100/</v>
          </cell>
          <cell r="B2218">
            <v>4.18</v>
          </cell>
          <cell r="C2218" t="str">
            <v>un</v>
          </cell>
          <cell r="D2218" t="str">
            <v>Laco de roldana pre-formado, de aco recoberto de aluminio, para cabo de aluminio encapado, bitola de 25mm2, segundo desenho A4-139-CP.  Fornecimento e colocacao.</v>
          </cell>
        </row>
        <row r="2219">
          <cell r="A2219" t="str">
            <v>IP10400050/</v>
          </cell>
          <cell r="B2219">
            <v>3.15</v>
          </cell>
          <cell r="C2219" t="str">
            <v>un</v>
          </cell>
          <cell r="D2219" t="str">
            <v>Laco de roldana pre-formado, de aco recoberto de aluminio, para cabo de aluminio nu, bitola de 25mm2, segundo desenho A4-139-CP.  Fornecimento e colocacao.</v>
          </cell>
        </row>
        <row r="2220">
          <cell r="A2220" t="str">
            <v>IP10250150/</v>
          </cell>
          <cell r="B2220">
            <v>4.3</v>
          </cell>
          <cell r="C2220" t="str">
            <v>un</v>
          </cell>
          <cell r="D2220" t="str">
            <v>Alca pre-formada de distribuicao, de aco recoberto de aluminio, para cabo encapado, bitola de 25mm2, segundo desenho A4-154-CP.  Fornecimento e colocacao.</v>
          </cell>
        </row>
        <row r="2221">
          <cell r="A2221" t="str">
            <v>IP10250050/</v>
          </cell>
          <cell r="B2221">
            <v>3.12</v>
          </cell>
          <cell r="C2221" t="str">
            <v>un</v>
          </cell>
          <cell r="D2221" t="str">
            <v>Alca pre-formada de distribuicao, de aco recoberto de aluminio, para cabo de aluminio nu, bitola de 25mm2, segundo desenho A4-154-CP.  Fornecimento e colocacao.</v>
          </cell>
        </row>
        <row r="2222">
          <cell r="A2222" t="str">
            <v>IP10250200/</v>
          </cell>
          <cell r="B2222">
            <v>2.2999999999999998</v>
          </cell>
          <cell r="C2222" t="str">
            <v>un</v>
          </cell>
          <cell r="D2222" t="str">
            <v>Alca pre-formada de servico, de aco recoberto com aluminio encapado, bitola de 25mm2, segundo desenho A4-148-CP.  Fornecimento e colocacao.</v>
          </cell>
        </row>
        <row r="2223">
          <cell r="A2223" t="str">
            <v>IP10250100/</v>
          </cell>
          <cell r="B2223">
            <v>1.95</v>
          </cell>
          <cell r="C2223" t="str">
            <v>un</v>
          </cell>
          <cell r="D2223" t="str">
            <v>Alca pre-formada de servico, de aco recoberto, para cabo de aluminio nu, bitola de 25mm2, segundo desenho A4-148-CP.  Fornecimento e colocacao.</v>
          </cell>
        </row>
        <row r="2224">
          <cell r="A2224" t="str">
            <v>IP10300150/</v>
          </cell>
          <cell r="B2224">
            <v>1.89</v>
          </cell>
          <cell r="C2224" t="str">
            <v>un</v>
          </cell>
          <cell r="D2224" t="str">
            <v>Conector de parafuso fendido (Split-Bolt) em liga de cobre.  Fornecimento e instalacao.</v>
          </cell>
        </row>
        <row r="2225">
          <cell r="A2225" t="str">
            <v>IP10350100/</v>
          </cell>
          <cell r="B2225">
            <v>13.28</v>
          </cell>
          <cell r="C2225" t="str">
            <v>un</v>
          </cell>
          <cell r="D2225" t="str">
            <v>Caixa de ligacao tipo Petrolets R=15/C, R=15/TB, R=15/LB ou similar, com entradas rosqueadas de 1" (25mm).  Fornecimento e colocacao.</v>
          </cell>
        </row>
        <row r="2226">
          <cell r="A2226" t="str">
            <v>IP10350200/</v>
          </cell>
          <cell r="B2226">
            <v>42.67</v>
          </cell>
          <cell r="C2226" t="str">
            <v>un</v>
          </cell>
          <cell r="D2226" t="str">
            <v>Caixa de ligacao tipo Petrolets R=15/C, R=15/TB, R=15/LB ou similar, com entradas rosqueadas de 2" (50mm).  Fornecimento e colocacao.</v>
          </cell>
        </row>
        <row r="2227">
          <cell r="A2227" t="str">
            <v>IP25100150/</v>
          </cell>
          <cell r="B2227">
            <v>50.59</v>
          </cell>
          <cell r="C2227" t="str">
            <v>un</v>
          </cell>
          <cell r="D2227" t="str">
            <v>Caixa Hand-Hole, pre-moldada, circular de concreto, padrao RIOLUZ, com dimensoes (0,60x0,60)m, inclusive escavacao e reaterro, exclusive tampao e materiais.  Assentamento.</v>
          </cell>
        </row>
        <row r="2228">
          <cell r="A2228" t="str">
            <v>IP25100162/</v>
          </cell>
          <cell r="B2228">
            <v>63.24</v>
          </cell>
          <cell r="C2228" t="str">
            <v>un</v>
          </cell>
          <cell r="D2228" t="str">
            <v>Caixa Hand-Hole, pre-moldada, circular de concreto, padrao RIOLUZ, com dimensoes (0,60x0,90)m, inclusive escavacao e reaterro, exclusive tampao e materiais.  Assentamento.</v>
          </cell>
        </row>
        <row r="2229">
          <cell r="A2229" t="str">
            <v>IP25100100/</v>
          </cell>
          <cell r="B2229">
            <v>60.17</v>
          </cell>
          <cell r="C2229" t="str">
            <v>un</v>
          </cell>
          <cell r="D2229" t="str">
            <v>Caixa Hand-Hole, pre-moldada, circular, de concreto, padrao RIOLUZ, com dimensoes (0,60x0,30)m; inclusive escavacao e reaterro, exclusive tampao.  Fornecimento e assentamento.</v>
          </cell>
        </row>
        <row r="2230">
          <cell r="A2230" t="str">
            <v>IP25100153/</v>
          </cell>
          <cell r="B2230">
            <v>115.14</v>
          </cell>
          <cell r="C2230" t="str">
            <v>un</v>
          </cell>
          <cell r="D2230" t="str">
            <v>Caixa Hand-Hole, pre-moldada, circular, de concreto, padrao RIOLUZ, com dimensoes (0,60x0,60)m; inclusive escavacao e reaterro, exclusive tampao.  Fornecimento e assentamento.</v>
          </cell>
        </row>
        <row r="2231">
          <cell r="A2231" t="str">
            <v>IP25100165/</v>
          </cell>
          <cell r="B2231">
            <v>160.07</v>
          </cell>
          <cell r="C2231" t="str">
            <v>un</v>
          </cell>
          <cell r="D2231" t="str">
            <v>Caixa Hand-Hole, pre-moldada, circular, de concreto, padrao RIOLUZ, com dimensoes (0,60x0,90)m; inclusive escavacao e reaterro; exclusive fornecimento do tampao.  Fornecimento e assentamento.</v>
          </cell>
        </row>
        <row r="2232">
          <cell r="A2232" t="str">
            <v>IP25100500/</v>
          </cell>
          <cell r="B2232">
            <v>6.62</v>
          </cell>
          <cell r="C2232" t="str">
            <v>un</v>
          </cell>
          <cell r="D2232" t="str">
            <v>Tampao espiral de polietileno de alta densidade, de diametro 50mm (2"), para terminacao de dutos de identico material, tipo Kanalex ou similar, em caixa Hand-Hole.  Fornecimento e assentamento.</v>
          </cell>
        </row>
        <row r="2233">
          <cell r="A2233" t="str">
            <v>IP25100159/</v>
          </cell>
          <cell r="B2233">
            <v>37.950000000000003</v>
          </cell>
          <cell r="C2233" t="str">
            <v>un</v>
          </cell>
          <cell r="D2233" t="str">
            <v>Caixa de passagem, retangular, de alvenaria com tampa de concreto, dimensoes de (0,60x0,60x0,80)m; exclusive material utilizado para sua construcao.  Construcao.</v>
          </cell>
        </row>
        <row r="2234">
          <cell r="A2234" t="str">
            <v>IP25100206/</v>
          </cell>
          <cell r="B2234">
            <v>37.950000000000003</v>
          </cell>
          <cell r="C2234" t="str">
            <v>un</v>
          </cell>
          <cell r="D2234" t="str">
            <v>Caixa de passagem, retangular, de alvenaria com tampa de concreto, dimensoes de (0,80x0,80x1)m; exclusive material utilizado para sua construcao.</v>
          </cell>
        </row>
        <row r="2235">
          <cell r="A2235" t="str">
            <v>IP60050050/</v>
          </cell>
          <cell r="B2235">
            <v>6.32</v>
          </cell>
          <cell r="C2235" t="str">
            <v>h</v>
          </cell>
          <cell r="D2235" t="str">
            <v>Mao-de-obra para servicos de qualquer natureza. Turma de reparos.</v>
          </cell>
        </row>
        <row r="2236">
          <cell r="A2236" t="str">
            <v>IP60050150/</v>
          </cell>
          <cell r="B2236">
            <v>12.65</v>
          </cell>
          <cell r="C2236" t="str">
            <v>h</v>
          </cell>
          <cell r="D2236" t="str">
            <v>Servico de apoio as instalacoes requeridas a empreiteira, sendo: 2 ajudantes de  montador eletromecanico ou eletricista. Turma Tecnica. Horario diurno.</v>
          </cell>
        </row>
        <row r="2237">
          <cell r="A2237" t="str">
            <v>IP60050100/</v>
          </cell>
          <cell r="B2237">
            <v>15.76</v>
          </cell>
          <cell r="C2237" t="str">
            <v>h</v>
          </cell>
          <cell r="D2237" t="str">
            <v>Servico de apoio as instalacoes requeridas a empreiteira, sendo: 1 encarregado. Turma de reparos.  Horario diurno.</v>
          </cell>
        </row>
        <row r="2238">
          <cell r="A2238" t="str">
            <v>IP50200165/</v>
          </cell>
          <cell r="B2238">
            <v>60.26</v>
          </cell>
          <cell r="C2238" t="str">
            <v>un</v>
          </cell>
          <cell r="D2238" t="str">
            <v xml:space="preserve">Nucleo duplo para luminarias, em aco de baixo teor de carbono SAE 1010/1020 galvanizado a fusao, interna e externamente por imersao unica em banho de zinco, conforme NBR-7398 e 7400 da ABNT, nucleo diametro interno de 68mm, bracos com diametro externo de </v>
          </cell>
        </row>
        <row r="2239">
          <cell r="A2239" t="str">
            <v>IP05100300/</v>
          </cell>
          <cell r="B2239">
            <v>576.04999999999995</v>
          </cell>
          <cell r="C2239" t="str">
            <v>un</v>
          </cell>
          <cell r="D2239" t="str">
            <v>Poste de aco, reto, conico continuo, altura de 4,5m, sem sapata, especificacao EM-CME-04 da RIOLUZ.  Fornecimento.</v>
          </cell>
        </row>
        <row r="2240">
          <cell r="A2240" t="str">
            <v>IP10150100/</v>
          </cell>
          <cell r="B2240">
            <v>50.59</v>
          </cell>
          <cell r="C2240" t="str">
            <v>h</v>
          </cell>
          <cell r="D2240" t="str">
            <v>Instalacao de ferragens singelas, para 2 linhas, de 25Kv, horizontais, poste ao centro, para alinhamentos retos e angulos ate 30o (conjunto 25 E1).</v>
          </cell>
        </row>
        <row r="2241">
          <cell r="A2241" t="str">
            <v>IP10100156/</v>
          </cell>
          <cell r="B2241">
            <v>25.3</v>
          </cell>
          <cell r="C2241" t="str">
            <v>h</v>
          </cell>
          <cell r="D2241" t="str">
            <v>Ferragens singelas, para 1 linha, de 13,8Kv, bifasica triangular, poste ao centro, para alinhamentos retos e angulos ate 30o (conjunto 13A1).  Instalacao.</v>
          </cell>
        </row>
        <row r="2242">
          <cell r="A2242" t="str">
            <v>IP15050150/</v>
          </cell>
          <cell r="B2242">
            <v>3.67</v>
          </cell>
          <cell r="C2242" t="str">
            <v>un</v>
          </cell>
          <cell r="D2242" t="str">
            <v>Instalacao de rede de baixa tensao (BT), aerea, com cabo Multiplex, ou similar, de aluminio, exclusive fornecimento do cabo.</v>
          </cell>
        </row>
        <row r="2243">
          <cell r="A2243" t="str">
            <v>IP60200550/</v>
          </cell>
          <cell r="B2243">
            <v>56.94</v>
          </cell>
          <cell r="C2243" t="str">
            <v>un</v>
          </cell>
          <cell r="D2243" t="str">
            <v>Retirada de poste de madeira.</v>
          </cell>
        </row>
        <row r="2244">
          <cell r="A2244" t="str">
            <v>IP60200850/</v>
          </cell>
          <cell r="B2244">
            <v>3.16</v>
          </cell>
          <cell r="C2244" t="str">
            <v>h</v>
          </cell>
          <cell r="D2244" t="str">
            <v>Substituicao de lampada e lavagem do refletor.</v>
          </cell>
        </row>
        <row r="2245">
          <cell r="A2245" t="str">
            <v>IP05250050/</v>
          </cell>
          <cell r="B2245">
            <v>63.24</v>
          </cell>
          <cell r="C2245" t="str">
            <v>un</v>
          </cell>
          <cell r="D2245" t="str">
            <v>Poste de aco reto de 3,50m, com flange de aco soldado na sua base, fixado por parafuso chumbadores engastados em fundacao de concreto, exclusive fundacao e fornecimento do poste.  Assentamento.</v>
          </cell>
        </row>
        <row r="2246">
          <cell r="A2246" t="str">
            <v>IP05250100/</v>
          </cell>
          <cell r="B2246">
            <v>57.53</v>
          </cell>
          <cell r="C2246" t="str">
            <v>un</v>
          </cell>
          <cell r="D2246" t="str">
            <v>Poste de aco reto de 3,50m com engastamento da parte inferior da coluna diretamente no solo, exclusive fornecimento do poste.  Assentamento.</v>
          </cell>
        </row>
        <row r="2247">
          <cell r="A2247" t="str">
            <v>IP25100025/</v>
          </cell>
          <cell r="B2247">
            <v>45.63</v>
          </cell>
          <cell r="C2247" t="str">
            <v>un</v>
          </cell>
          <cell r="D2247" t="str">
            <v>Caixa Hand-Hole, pre-moldada, circular, de concreto, padrao RIOLUZ, com dimensoes (0,30x0,30)m; inclusive escavacao e reaterro; exclusive fornecimento do tampao.  Fornecimento e colocacao.</v>
          </cell>
        </row>
        <row r="2248">
          <cell r="A2248" t="str">
            <v>IP15450112/</v>
          </cell>
          <cell r="B2248">
            <v>3.16</v>
          </cell>
          <cell r="C2248" t="str">
            <v>m</v>
          </cell>
          <cell r="D2248" t="str">
            <v>Colocacao de 5 condutores singelos em linha de dutos; exclusive fornecimento do condutor e dos dutos.</v>
          </cell>
        </row>
        <row r="2249">
          <cell r="A2249" t="str">
            <v>IP05250356/</v>
          </cell>
          <cell r="B2249">
            <v>126.48</v>
          </cell>
          <cell r="C2249" t="str">
            <v>m</v>
          </cell>
          <cell r="D2249" t="str">
            <v>Poste de aco curvo, de 2 bracos, de 10m a 12m, com flange de aco soldado na sua base, fixado por parafusos chumbadores engastados em fundacao de concreto.  Assentamento.</v>
          </cell>
        </row>
        <row r="2250">
          <cell r="A2250" t="str">
            <v>IP05350400/</v>
          </cell>
          <cell r="B2250">
            <v>145.19</v>
          </cell>
          <cell r="C2250" t="str">
            <v>un</v>
          </cell>
          <cell r="D2250" t="str">
            <v>Fundacao simples de concreto pre-moldado, padrao RIOLUZ, com chumbadores de aco provido de arruelas e porcas, para fixacao de postes de aco curvo, de 2 bracos, de 10m a 12m, exclusive o poste e chumbadores.</v>
          </cell>
        </row>
        <row r="2251">
          <cell r="A2251" t="str">
            <v>IP50350250/</v>
          </cell>
          <cell r="B2251">
            <v>227.21</v>
          </cell>
          <cell r="C2251" t="str">
            <v>un</v>
          </cell>
          <cell r="D2251" t="str">
            <v>Colocacao de 3 projetores equipados com lampadas de descarga, fixado em poste de concreto, inclusive ferragens de fixacao, exclusive projetor.</v>
          </cell>
        </row>
        <row r="2252">
          <cell r="A2252" t="str">
            <v>IP10350400/</v>
          </cell>
          <cell r="B2252">
            <v>7.87</v>
          </cell>
          <cell r="C2252" t="str">
            <v>un</v>
          </cell>
          <cell r="D2252" t="str">
            <v>Caixa de ligacao tipo Condulets R-15/LB-22 ou similar, com entrada rosqueadas de 1 1/2" (27mm).  Fornecimento e colocacao.</v>
          </cell>
        </row>
        <row r="2253">
          <cell r="A2253" t="str">
            <v>IP15200100/</v>
          </cell>
          <cell r="B2253">
            <v>131.36000000000001</v>
          </cell>
          <cell r="C2253" t="str">
            <v>un</v>
          </cell>
          <cell r="D2253" t="str">
            <v>Mufla terminal para cabo singelo 50mm2, 15Kv, inclusive bracadeira para fixacao.  Fornecimento e assentamento.</v>
          </cell>
        </row>
        <row r="2254">
          <cell r="A2254" t="str">
            <v>IP15100050/</v>
          </cell>
          <cell r="B2254">
            <v>39.840000000000003</v>
          </cell>
          <cell r="C2254" t="str">
            <v>un</v>
          </cell>
          <cell r="D2254" t="str">
            <v>Instalacao de rede de alta tensao (AT) aerea, com cabo triplex de cobre, exclusive fornecimento de cabo.</v>
          </cell>
        </row>
        <row r="2255">
          <cell r="A2255" t="str">
            <v>IP50450150/</v>
          </cell>
          <cell r="B2255">
            <v>19.45</v>
          </cell>
          <cell r="C2255" t="str">
            <v>un</v>
          </cell>
          <cell r="D2255" t="str">
            <v>Colocacao de reator para lampada de descarga em teto, piso ou parede, inclusive interligacao na rede e na luminaria e ferragens de fixacao, exclusive fornecimento de reator.</v>
          </cell>
        </row>
        <row r="2256">
          <cell r="A2256" t="str">
            <v>IP50450500/</v>
          </cell>
          <cell r="B2256">
            <v>1.66</v>
          </cell>
          <cell r="C2256" t="str">
            <v>un</v>
          </cell>
          <cell r="D2256" t="str">
            <v>Colocacao de reator com ignitor em bandeja.</v>
          </cell>
        </row>
        <row r="2257">
          <cell r="A2257" t="str">
            <v>IP50350500/</v>
          </cell>
          <cell r="B2257">
            <v>2.77</v>
          </cell>
          <cell r="C2257" t="str">
            <v>un</v>
          </cell>
          <cell r="D2257" t="str">
            <v>Colocacao de projetor fixado em bandeja atraves de chumbadores de aco inox, exclusive projetor, chumbador e bandejamento.</v>
          </cell>
        </row>
        <row r="2258">
          <cell r="A2258" t="str">
            <v>IP05350050/</v>
          </cell>
          <cell r="B2258">
            <v>70.569999999999993</v>
          </cell>
          <cell r="C2258" t="str">
            <v>un</v>
          </cell>
          <cell r="D2258" t="str">
            <v>Fundacao simples de concreto pre-moldado, padrao RIOLUZ, com chumbadores de aco provido de arruelas e porcas, para fixacao de poste de aco reto de 3,5m, exclusive o  poste e chumbadores.</v>
          </cell>
        </row>
        <row r="2259">
          <cell r="A2259" t="str">
            <v>IP50350050/</v>
          </cell>
          <cell r="B2259">
            <v>138.35</v>
          </cell>
          <cell r="C2259" t="str">
            <v>un</v>
          </cell>
          <cell r="D2259" t="str">
            <v>Colocacao de luminaria equipada com lampada de descarga e acessorios, em cordoalha, exclusive luminaria, inclusive fornecimento da cordoalha.</v>
          </cell>
        </row>
        <row r="2260">
          <cell r="A2260" t="str">
            <v>IP05400200/</v>
          </cell>
          <cell r="B2260">
            <v>383.97</v>
          </cell>
          <cell r="C2260" t="str">
            <v>un</v>
          </cell>
          <cell r="D2260" t="str">
            <v>Fundacao especial de concreto padrao RIOLUZ, com chumbadores de aco, provido de arruelas e porcas, para fixacao de postes de aco reto de 12 a 15m, exclusive o poste e chumbadores.</v>
          </cell>
        </row>
        <row r="2261">
          <cell r="A2261" t="str">
            <v>IP99990150/</v>
          </cell>
          <cell r="B2261">
            <v>5.31</v>
          </cell>
          <cell r="C2261" t="str">
            <v>un</v>
          </cell>
          <cell r="D2261" t="str">
            <v>Capa isolante com resina de silicone para conector tipo cunha em instalacao subterranea.  Fornecimento e colocacao.</v>
          </cell>
        </row>
        <row r="2262">
          <cell r="A2262" t="str">
            <v>IP40150212/</v>
          </cell>
          <cell r="B2262">
            <v>33.799999999999997</v>
          </cell>
          <cell r="C2262" t="str">
            <v>un</v>
          </cell>
          <cell r="D2262" t="str">
            <v>Disjuntor termomagnetico, tripolar de 40A.  Fornecimento.</v>
          </cell>
        </row>
        <row r="2263">
          <cell r="A2263" t="str">
            <v>IP40150106/</v>
          </cell>
          <cell r="B2263">
            <v>26.48</v>
          </cell>
          <cell r="C2263" t="str">
            <v>un</v>
          </cell>
          <cell r="D2263" t="str">
            <v>Disjuntor termomagnetico, bipolar de 20A.  Fornecimento.</v>
          </cell>
        </row>
        <row r="2264">
          <cell r="A2264" t="str">
            <v>IP30150100/</v>
          </cell>
          <cell r="B2264">
            <v>1.1100000000000001</v>
          </cell>
          <cell r="C2264" t="str">
            <v>m</v>
          </cell>
          <cell r="D2264" t="str">
            <v>Eletroduto de PVC rigido, roscavel, de 19mm (3/4").  Fornecimento.</v>
          </cell>
        </row>
        <row r="2265">
          <cell r="A2265" t="str">
            <v>IP15250100/</v>
          </cell>
          <cell r="B2265">
            <v>23.97</v>
          </cell>
          <cell r="C2265" t="str">
            <v>Kg</v>
          </cell>
          <cell r="D2265" t="str">
            <v>Cabo de cobre nu, secao de 16mm2.  Fornecimento. (1Kg = 7,04 metros)</v>
          </cell>
        </row>
        <row r="2266">
          <cell r="A2266" t="str">
            <v>IP15300059/</v>
          </cell>
          <cell r="B2266">
            <v>1.56</v>
          </cell>
          <cell r="C2266" t="str">
            <v>m</v>
          </cell>
          <cell r="D2266" t="str">
            <v>Cabo de cobre flexivel, 750V, secao de 3x1,5mm2, PVC/ 70oC, classe 4.  Fornecimento.</v>
          </cell>
        </row>
        <row r="2267">
          <cell r="A2267" t="str">
            <v>IP30150200/</v>
          </cell>
          <cell r="B2267">
            <v>7.41</v>
          </cell>
          <cell r="C2267" t="str">
            <v>m</v>
          </cell>
          <cell r="D2267" t="str">
            <v>Eletroduto de PVC rigido, roscavel, de 32mm (1 1/4").  Fornecimento.</v>
          </cell>
        </row>
        <row r="2268">
          <cell r="A2268" t="str">
            <v>IP30200103/</v>
          </cell>
          <cell r="B2268">
            <v>0.99</v>
          </cell>
          <cell r="C2268" t="str">
            <v>un</v>
          </cell>
          <cell r="D2268" t="str">
            <v>Curva de 90o para eletroduto, de PVC rigido, roscavel, de 32mm (1 1/4").  Fornecimento.</v>
          </cell>
        </row>
        <row r="2269">
          <cell r="A2269" t="str">
            <v>IP55050050/</v>
          </cell>
          <cell r="B2269">
            <v>8.73</v>
          </cell>
          <cell r="C2269" t="str">
            <v>un</v>
          </cell>
          <cell r="D2269" t="str">
            <v>Fita isolante auto-fusao, de 19mmx10m.  Fornecimento.</v>
          </cell>
        </row>
        <row r="2270">
          <cell r="A2270" t="str">
            <v>IP55050100/</v>
          </cell>
          <cell r="B2270">
            <v>2.52</v>
          </cell>
          <cell r="C2270" t="str">
            <v>un</v>
          </cell>
          <cell r="D2270" t="str">
            <v>Fita isolante plastica adesiva, de 19mmx20m.  Fornecimento.</v>
          </cell>
        </row>
        <row r="2271">
          <cell r="A2271" t="str">
            <v>IP50250056/</v>
          </cell>
          <cell r="B2271">
            <v>1.06</v>
          </cell>
          <cell r="C2271" t="str">
            <v>un</v>
          </cell>
          <cell r="D2271" t="str">
            <v>Lampada incandescente de 60W, 220V.  Fornecimento.</v>
          </cell>
        </row>
        <row r="2272">
          <cell r="A2272" t="str">
            <v>IP35200250/</v>
          </cell>
          <cell r="B2272">
            <v>2327.5</v>
          </cell>
          <cell r="C2272" t="str">
            <v>un</v>
          </cell>
          <cell r="D2272" t="str">
            <v>Conjunto para montagem de indicador visual de direcao de vento (biruta) adaptado para balizamento noturno.  Fornecimento.</v>
          </cell>
        </row>
        <row r="2273">
          <cell r="A2273" t="str">
            <v>IP25050100/</v>
          </cell>
          <cell r="B2273">
            <v>27.37</v>
          </cell>
          <cell r="C2273" t="str">
            <v>un</v>
          </cell>
          <cell r="D2273" t="str">
            <v>Caixa de passagem em aluminio fundido (15x15x10)cm, com saidas rosqueadas de 3/4" e tampa removivel.  Fornecimento.</v>
          </cell>
        </row>
        <row r="2274">
          <cell r="A2274" t="str">
            <v>IP25050050/</v>
          </cell>
          <cell r="B2274">
            <v>2.8</v>
          </cell>
          <cell r="C2274" t="str">
            <v>un</v>
          </cell>
          <cell r="D2274" t="str">
            <v>Caixa de passagem para embutir em alvenaria, de 5"x5".  Fornecimento.</v>
          </cell>
        </row>
        <row r="2275">
          <cell r="A2275" t="str">
            <v>IP35200500/</v>
          </cell>
          <cell r="B2275">
            <v>1518.5</v>
          </cell>
          <cell r="C2275" t="str">
            <v>un</v>
          </cell>
          <cell r="D2275" t="str">
            <v>Fonte de emergencia (No BreaK), com potencia de 2Kva, 220V/220V, autonomia a plena carga de 30min.  Fornecimento.</v>
          </cell>
        </row>
        <row r="2276">
          <cell r="A2276" t="str">
            <v>IP10300159/</v>
          </cell>
          <cell r="B2276">
            <v>1.57</v>
          </cell>
          <cell r="C2276" t="str">
            <v>un</v>
          </cell>
          <cell r="D2276" t="str">
            <v>Conector tipo Split-Bolt, para cabo de 16mm2.  Fornecimento.</v>
          </cell>
        </row>
        <row r="2277">
          <cell r="A2277" t="str">
            <v>IP15350459/</v>
          </cell>
          <cell r="B2277">
            <v>14.38</v>
          </cell>
          <cell r="C2277" t="str">
            <v>m</v>
          </cell>
          <cell r="D2277" t="str">
            <v>Cabo de cobre rigido, 25mm2, 8,7 a 15Kv, isolado EPR/XLPE.  Fornecimento.</v>
          </cell>
        </row>
        <row r="2278">
          <cell r="A2278" t="str">
            <v>IP15350562/</v>
          </cell>
          <cell r="B2278">
            <v>112.57</v>
          </cell>
          <cell r="C2278" t="str">
            <v>m</v>
          </cell>
          <cell r="D2278" t="str">
            <v>Cabo de cobre rigido, secao de 3x1x50mm2, triplexado, 20Kv, isolado EPR/XLPE.  Fornecimento.</v>
          </cell>
        </row>
        <row r="2279">
          <cell r="A2279" t="str">
            <v>IP25100203/</v>
          </cell>
          <cell r="B2279">
            <v>208.05</v>
          </cell>
          <cell r="C2279" t="str">
            <v>un</v>
          </cell>
          <cell r="D2279" t="str">
            <v>Construcao de caixa de alvenaria com base de concreto para fixacao de projetor, com tampa de tela maletada de (5x5)cm e cadeado nas dimensoes (80x80x80)cm, inclusive fornecimento de todo o material necessario para sua construcao.</v>
          </cell>
        </row>
        <row r="2280">
          <cell r="A2280" t="str">
            <v>IP25100259/</v>
          </cell>
          <cell r="B2280">
            <v>418.06</v>
          </cell>
          <cell r="C2280" t="str">
            <v>un</v>
          </cell>
          <cell r="D2280" t="str">
            <v>Construcao de caixa de alvenaria com base de concreto para fixacao de projetor e equipamento auxiliar, com grade protetora e cadeado, nas dimensoes (1,10x1,20x1)m, inclusive fornecimento de todo o material necessario para sua construcao.</v>
          </cell>
        </row>
        <row r="2281">
          <cell r="A2281" t="str">
            <v>IP05400206/</v>
          </cell>
          <cell r="B2281">
            <v>493.01</v>
          </cell>
          <cell r="C2281" t="str">
            <v>un</v>
          </cell>
          <cell r="D2281" t="str">
            <v>Fundacao especial de concreto de (0,70x0,70x1,50)m, para poste de aco reto de12 a 15m, inclusive fornecimento de todo o material, exclusive chumbadores.  Construcao.</v>
          </cell>
        </row>
        <row r="2282">
          <cell r="A2282" t="str">
            <v>IP05050700/</v>
          </cell>
          <cell r="B2282">
            <v>3958.2</v>
          </cell>
          <cell r="C2282" t="str">
            <v>un</v>
          </cell>
          <cell r="D2282" t="str">
            <v>Poste de concreto, com secao circular, reto, com 22,50m de comprimento, conicidade reduzida, com cabeca de concreto, inclusive transporte.  Fornecimento.</v>
          </cell>
        </row>
        <row r="2283">
          <cell r="A2283" t="str">
            <v>IP05050500/</v>
          </cell>
          <cell r="B2283">
            <v>3089.88</v>
          </cell>
          <cell r="C2283" t="str">
            <v>un</v>
          </cell>
          <cell r="D2283" t="str">
            <v>Poste de concreto, com secao circular, reto, com 17m de comprimento, conicidade reduzida, com cabeca de concreto, inclusive transporte.  Fornecimento.</v>
          </cell>
        </row>
        <row r="2284">
          <cell r="A2284" t="str">
            <v>IP05050306/</v>
          </cell>
          <cell r="B2284">
            <v>943</v>
          </cell>
          <cell r="C2284" t="str">
            <v>un</v>
          </cell>
          <cell r="D2284" t="str">
            <v>Poste de concreto, com secao circular, reto, com 12m de comprimento, tipo pesado, com cabeca de concreto, inclusive transporte.  Fornecimento.</v>
          </cell>
        </row>
        <row r="2285">
          <cell r="A2285" t="str">
            <v>IP05050300/</v>
          </cell>
          <cell r="B2285">
            <v>739.75</v>
          </cell>
          <cell r="C2285" t="str">
            <v>un</v>
          </cell>
          <cell r="D2285" t="str">
            <v>Poste de concreto, com secao circular, reto, com 12m de comprimento, tipo leve, com cabeca de concreto, inclusive transporte.  Fornecimento.</v>
          </cell>
        </row>
        <row r="2286">
          <cell r="A2286" t="str">
            <v>IP05050256/</v>
          </cell>
          <cell r="B2286">
            <v>858</v>
          </cell>
          <cell r="C2286" t="str">
            <v>un</v>
          </cell>
          <cell r="D2286" t="str">
            <v>Poste de concreto, com secao circular, reto, com 11m de comprimento, tipo pesado, com cabeca de concreto, inclusive transporte.  Fornecimento.</v>
          </cell>
        </row>
        <row r="2287">
          <cell r="A2287" t="str">
            <v>IP05050250/</v>
          </cell>
          <cell r="B2287">
            <v>539</v>
          </cell>
          <cell r="C2287" t="str">
            <v>un</v>
          </cell>
          <cell r="D2287" t="str">
            <v>Poste de concreto, com secao circular, reto, com 11m de comprimento, tipo leve, com cabeca de concreto, inclusive transporte.  Fornecimento.</v>
          </cell>
        </row>
        <row r="2288">
          <cell r="A2288" t="str">
            <v>IP05050200/</v>
          </cell>
          <cell r="B2288">
            <v>491</v>
          </cell>
          <cell r="C2288" t="str">
            <v>un</v>
          </cell>
          <cell r="D2288" t="str">
            <v>Poste de concreto, com secao circular, reto, com 9 m de comprimento, tipo leve, inclusive transporte.  Fornecimento.</v>
          </cell>
        </row>
        <row r="2289">
          <cell r="A2289" t="str">
            <v>IP15300153/</v>
          </cell>
          <cell r="B2289">
            <v>3.03</v>
          </cell>
          <cell r="C2289" t="str">
            <v>m</v>
          </cell>
          <cell r="D2289" t="str">
            <v>Cabo de cobre flexivel, 750V, secao de 2x4mm2, PVC/ 70oC, classe4.  Fornecimento.</v>
          </cell>
        </row>
        <row r="2290">
          <cell r="A2290" t="str">
            <v>IP15350456/</v>
          </cell>
          <cell r="B2290">
            <v>4.3600000000000003</v>
          </cell>
          <cell r="C2290" t="str">
            <v>m</v>
          </cell>
          <cell r="D2290" t="str">
            <v>Cabo de cobre rigido, secao de 25mm2, formados por condutores em fios de cobre nu, encordoamento classe 2, isolamento para 1Kv, em polietileno reticulado (XLPE) ou etileno propileno (EPR), com capa de cobertura em PVC na cor preta, NBR 7286, NBR 7287 e es</v>
          </cell>
        </row>
        <row r="2291">
          <cell r="A2291" t="str">
            <v>IP15300206/</v>
          </cell>
          <cell r="B2291">
            <v>6.14</v>
          </cell>
          <cell r="C2291" t="str">
            <v>m</v>
          </cell>
          <cell r="D2291" t="str">
            <v>Cabo de cobre flexivel, 750V, secao de 3x6mm2, PVC/ 70oC.  Fornecimento.</v>
          </cell>
        </row>
        <row r="2292">
          <cell r="A2292" t="str">
            <v>IP30250053/</v>
          </cell>
          <cell r="B2292">
            <v>6.26</v>
          </cell>
          <cell r="C2292" t="str">
            <v>m</v>
          </cell>
          <cell r="D2292" t="str">
            <v>Conduite flexivel galvanizado, de 19mm (3/4").  Fornecimento e colocacao.</v>
          </cell>
        </row>
        <row r="2293">
          <cell r="A2293" t="str">
            <v>IP10100050/</v>
          </cell>
          <cell r="B2293">
            <v>50.59</v>
          </cell>
          <cell r="C2293" t="str">
            <v>un</v>
          </cell>
          <cell r="D2293" t="str">
            <v>Conjunto para fixacao de rede 13,8Kv, trifasica, exclusive fornecimento dos isoladores e ferragens.  Instalacao.</v>
          </cell>
        </row>
        <row r="2294">
          <cell r="A2294" t="str">
            <v>IP20050150/</v>
          </cell>
          <cell r="B2294">
            <v>56.92</v>
          </cell>
          <cell r="C2294" t="str">
            <v>un</v>
          </cell>
          <cell r="D2294" t="str">
            <v>Conjunto de aterramento para transformador (ver desenho  A2-134-CP).  Instalacao.</v>
          </cell>
        </row>
        <row r="2295">
          <cell r="A2295" t="str">
            <v>IP99990152/</v>
          </cell>
          <cell r="B2295">
            <v>3.41</v>
          </cell>
          <cell r="C2295" t="str">
            <v>un</v>
          </cell>
          <cell r="D2295" t="str">
            <v>Capa isolante para conector tipo cunha, para instalacao subterranea, tensao de 600V, com isolacao de silicone estabilizado, para uso nos modelos de conectores de 1 a 14, padrao RIOLUZ.  Fornecimento.</v>
          </cell>
        </row>
        <row r="2296">
          <cell r="A2296" t="str">
            <v>IP30300115/</v>
          </cell>
          <cell r="B2296">
            <v>9.58</v>
          </cell>
          <cell r="C2296" t="str">
            <v>un</v>
          </cell>
          <cell r="D2296" t="str">
            <v>Box curvo de aluminio com bucha e arruela de 50mm (2").  Fornecimento.</v>
          </cell>
        </row>
        <row r="2297">
          <cell r="A2297" t="str">
            <v>IP35150050/</v>
          </cell>
          <cell r="B2297">
            <v>1678</v>
          </cell>
          <cell r="C2297" t="str">
            <v>un</v>
          </cell>
          <cell r="D2297" t="str">
            <v>Comando em grupo CRJ-04 ou similar, 85A.  Fornecimento.</v>
          </cell>
        </row>
        <row r="2298">
          <cell r="A2298" t="str">
            <v>IP40100200/</v>
          </cell>
          <cell r="B2298">
            <v>0.7</v>
          </cell>
          <cell r="C2298" t="str">
            <v>un</v>
          </cell>
          <cell r="D2298" t="str">
            <v>Elo-fusivel, tipo H, de 100A.  Fornecimento.</v>
          </cell>
        </row>
        <row r="2299">
          <cell r="A2299" t="str">
            <v>IP10301100/</v>
          </cell>
          <cell r="B2299">
            <v>17.18</v>
          </cell>
          <cell r="C2299" t="str">
            <v>un</v>
          </cell>
          <cell r="D2299" t="str">
            <v>Grampo de linha viva em aluminio.  Fornecimento.</v>
          </cell>
        </row>
        <row r="2300">
          <cell r="A2300" t="str">
            <v>IP55100800/</v>
          </cell>
          <cell r="B2300">
            <v>0.79</v>
          </cell>
          <cell r="C2300" t="str">
            <v>un</v>
          </cell>
          <cell r="D2300" t="str">
            <v>Parafuso com cabeca sextavada (5/8"x1 1/2").  Fornecimento.</v>
          </cell>
        </row>
        <row r="2301">
          <cell r="A2301" t="str">
            <v>IP25200050/</v>
          </cell>
          <cell r="B2301">
            <v>160</v>
          </cell>
          <cell r="C2301" t="str">
            <v>un</v>
          </cell>
          <cell r="D2301" t="str">
            <v>Tampao de ferro tipo leve padrao RIOLUZ.  Fornecimento.</v>
          </cell>
        </row>
        <row r="2302">
          <cell r="A2302" t="str">
            <v>IP55100450/</v>
          </cell>
          <cell r="B2302">
            <v>99</v>
          </cell>
          <cell r="C2302" t="str">
            <v>un</v>
          </cell>
          <cell r="D2302" t="str">
            <v>Cruzeta Q-3, de 6 pinos.  Fornecimento.</v>
          </cell>
        </row>
        <row r="2303">
          <cell r="A2303" t="str">
            <v>IP55100512/</v>
          </cell>
          <cell r="B2303">
            <v>24.65</v>
          </cell>
          <cell r="C2303" t="str">
            <v>un</v>
          </cell>
          <cell r="D2303" t="str">
            <v>Grampo "U", numero 5.  Fornecimento.</v>
          </cell>
        </row>
        <row r="2304">
          <cell r="A2304" t="str">
            <v>IP55100125/</v>
          </cell>
          <cell r="B2304">
            <v>38.83</v>
          </cell>
          <cell r="C2304" t="str">
            <v>un</v>
          </cell>
          <cell r="D2304" t="str">
            <v>Calco duplo numero 4.  Fornecimento.</v>
          </cell>
        </row>
        <row r="2305">
          <cell r="A2305" t="str">
            <v>IP05100753/</v>
          </cell>
          <cell r="B2305">
            <v>718.2</v>
          </cell>
          <cell r="C2305" t="str">
            <v>un</v>
          </cell>
          <cell r="D2305" t="str">
            <v>Poste de aco, curvo, conico continuo, simples, (9x2,5)m, com sapata.  Fornecimento.</v>
          </cell>
        </row>
        <row r="2306">
          <cell r="A2306" t="str">
            <v>IP15550050/</v>
          </cell>
          <cell r="B2306">
            <v>1157</v>
          </cell>
          <cell r="C2306" t="str">
            <v>un</v>
          </cell>
          <cell r="D2306" t="str">
            <v>Transformador de distribuicao monofasico, para iluminacao publica, para poste, 60Hz, 250/125V, de 10Kva.  Fornecimento.</v>
          </cell>
        </row>
        <row r="2307">
          <cell r="A2307" t="str">
            <v>IP45050050/</v>
          </cell>
          <cell r="B2307">
            <v>5.37</v>
          </cell>
          <cell r="C2307" t="str">
            <v>un</v>
          </cell>
          <cell r="D2307" t="str">
            <v>Base externa para rele fotoeletrico.  Fornecimento.</v>
          </cell>
        </row>
        <row r="2308">
          <cell r="A2308" t="str">
            <v>IP55100312/</v>
          </cell>
          <cell r="B2308">
            <v>12.53</v>
          </cell>
          <cell r="C2308" t="str">
            <v>par</v>
          </cell>
          <cell r="D2308" t="str">
            <v>Cinta de aco galvanizado de 220mm.  Fornecimento.</v>
          </cell>
        </row>
        <row r="2309">
          <cell r="A2309" t="str">
            <v>IP15150100/</v>
          </cell>
          <cell r="B2309">
            <v>9.67</v>
          </cell>
          <cell r="C2309" t="str">
            <v>un</v>
          </cell>
          <cell r="D2309" t="str">
            <v>Isolador tipo pino, 13,8Kv.  Fornecimento.</v>
          </cell>
        </row>
        <row r="2310">
          <cell r="A2310" t="str">
            <v>IP10300100/</v>
          </cell>
          <cell r="B2310">
            <v>1.68</v>
          </cell>
          <cell r="C2310" t="str">
            <v>un</v>
          </cell>
          <cell r="D2310" t="str">
            <v>Conector para haste de aterramento de para-raio, com uma descida de 5/8".  Fornecimento.</v>
          </cell>
        </row>
        <row r="2311">
          <cell r="A2311" t="str">
            <v>IP15551000/</v>
          </cell>
          <cell r="B2311">
            <v>50.12</v>
          </cell>
          <cell r="C2311" t="str">
            <v>un</v>
          </cell>
          <cell r="D2311" t="str">
            <v>Suporte para montagem de transformador em poste.  Fornecimento.</v>
          </cell>
        </row>
        <row r="2312">
          <cell r="A2312" t="str">
            <v>IP10300250/</v>
          </cell>
          <cell r="B2312">
            <v>10.79</v>
          </cell>
          <cell r="C2312" t="str">
            <v>un</v>
          </cell>
          <cell r="D2312" t="str">
            <v>Conector tipo estribo para condutor de aluminio, 1/0AWG.  Fornecimento.</v>
          </cell>
        </row>
        <row r="2313">
          <cell r="A2313" t="str">
            <v>IP99990100/</v>
          </cell>
          <cell r="B2313">
            <v>4.1900000000000004</v>
          </cell>
          <cell r="C2313" t="str">
            <v>m</v>
          </cell>
          <cell r="D2313" t="str">
            <v>Calha de madeira com 2700mm de comprimento.  Fornecimento.</v>
          </cell>
        </row>
        <row r="2314">
          <cell r="A2314" t="str">
            <v>IP99990050/</v>
          </cell>
          <cell r="B2314">
            <v>5.53</v>
          </cell>
          <cell r="C2314" t="str">
            <v>Kg</v>
          </cell>
          <cell r="D2314" t="str">
            <v>Arame de ferro galvanizado de 12BWG, 2,76mm.  Fornecimento.</v>
          </cell>
        </row>
        <row r="2315">
          <cell r="A2315" t="str">
            <v>IP15250112/</v>
          </cell>
          <cell r="B2315">
            <v>22.34</v>
          </cell>
          <cell r="C2315" t="str">
            <v>Kg</v>
          </cell>
          <cell r="D2315" t="str">
            <v>Cabo de cobre nu, secao de 35mm2.  Fornecimento. (1Kg = 3,16 metros)</v>
          </cell>
        </row>
        <row r="2316">
          <cell r="A2316" t="str">
            <v>IP15300106/</v>
          </cell>
          <cell r="B2316">
            <v>2.12</v>
          </cell>
          <cell r="C2316" t="str">
            <v>m</v>
          </cell>
          <cell r="D2316" t="str">
            <v>Cabo de cobre flexivel, 750V, secao de 3x2,5mm2, PVC/70oC.  Fornecimento</v>
          </cell>
        </row>
        <row r="2317">
          <cell r="A2317" t="str">
            <v>IP30200109/</v>
          </cell>
          <cell r="B2317">
            <v>2.14</v>
          </cell>
          <cell r="C2317" t="str">
            <v>un</v>
          </cell>
          <cell r="D2317" t="str">
            <v>Curva de 90o para eletroduto, de PVC rigido, roscavel, de 50mm (2").  Fornecimento.</v>
          </cell>
        </row>
        <row r="2318">
          <cell r="A2318" t="str">
            <v>IP30100512/</v>
          </cell>
          <cell r="B2318">
            <v>14.64</v>
          </cell>
          <cell r="C2318" t="str">
            <v>un</v>
          </cell>
          <cell r="D2318" t="str">
            <v>Luva para eletroduto, de aco galvanizado, de 50mm (2").  Fornecimento.</v>
          </cell>
        </row>
        <row r="2319">
          <cell r="A2319" t="str">
            <v>IP30200509/</v>
          </cell>
          <cell r="B2319">
            <v>3.55</v>
          </cell>
          <cell r="C2319" t="str">
            <v>un</v>
          </cell>
          <cell r="D2319" t="str">
            <v>Luva para eletroduto, de PVC rigido, roscavel, de 50mm (2").  Fornecimento.</v>
          </cell>
        </row>
        <row r="2320">
          <cell r="A2320" t="str">
            <v>IP35150400/</v>
          </cell>
          <cell r="B2320">
            <v>1238</v>
          </cell>
          <cell r="C2320" t="str">
            <v>un</v>
          </cell>
          <cell r="D2320" t="str">
            <v>Comando para IP, com caixa trifasico, capacidade de 45A, tipo CRJ-07, 220/127V.  Fornecimento.</v>
          </cell>
        </row>
        <row r="2321">
          <cell r="A2321" t="str">
            <v>IP10300050/</v>
          </cell>
          <cell r="B2321">
            <v>23.18</v>
          </cell>
          <cell r="C2321" t="str">
            <v>un</v>
          </cell>
          <cell r="D2321" t="str">
            <v>Conector de aterramento tipo KC 22H, Burndy ou similar.  Fornecimento e instalacao.</v>
          </cell>
        </row>
        <row r="2322">
          <cell r="A2322" t="str">
            <v>IP10300200/</v>
          </cell>
          <cell r="B2322">
            <v>4.74</v>
          </cell>
          <cell r="C2322" t="str">
            <v>un</v>
          </cell>
          <cell r="D2322" t="str">
            <v>Conector de parafusos fendido para cabo de 35x70mm2, KS-26, Burndy ou similar.  Fornecimento e instalacao.</v>
          </cell>
        </row>
        <row r="2323">
          <cell r="A2323" t="str">
            <v>IP55150050/</v>
          </cell>
          <cell r="B2323">
            <v>40.659999999999997</v>
          </cell>
          <cell r="C2323" t="str">
            <v>un</v>
          </cell>
          <cell r="D2323" t="str">
            <v>Base de aco para sustentacao de poste fixada por chumbador em fundacao de concreto armado.  Assentamento.</v>
          </cell>
        </row>
        <row r="2324">
          <cell r="A2324" t="str">
            <v>IP15300053/</v>
          </cell>
          <cell r="B2324">
            <v>1.02</v>
          </cell>
          <cell r="C2324" t="str">
            <v>m</v>
          </cell>
          <cell r="D2324" t="str">
            <v>Cabo de cobre flexivel, 750V, secao de 2x1,5mm2, PVC/ 70oC.  Fornecimento.</v>
          </cell>
        </row>
        <row r="2325">
          <cell r="A2325" t="str">
            <v>IP05100450/</v>
          </cell>
          <cell r="B2325">
            <v>714.75</v>
          </cell>
          <cell r="C2325" t="str">
            <v>un</v>
          </cell>
          <cell r="D2325" t="str">
            <v>Poste de aco, reto, conico continuo ou escalonado, altura de 6m, sem sapata.  Fornecimento.</v>
          </cell>
        </row>
        <row r="2326">
          <cell r="A2326" t="str">
            <v>IP35150200/</v>
          </cell>
          <cell r="B2326">
            <v>2276</v>
          </cell>
          <cell r="C2326" t="str">
            <v>un</v>
          </cell>
          <cell r="D2326" t="str">
            <v>Comando em grupo CRJ-05/220V(140A).  Fornecimento.</v>
          </cell>
        </row>
        <row r="2327">
          <cell r="A2327" t="str">
            <v>IP20050103/</v>
          </cell>
          <cell r="B2327">
            <v>21.4</v>
          </cell>
          <cell r="C2327" t="str">
            <v>un</v>
          </cell>
          <cell r="D2327" t="str">
            <v>Haste para aterramento, de 5/8" (16mm), com 2,50m de comprimento.  Fornecimento.</v>
          </cell>
        </row>
        <row r="2328">
          <cell r="A2328" t="str">
            <v>IP30200515/</v>
          </cell>
          <cell r="B2328">
            <v>2.4900000000000002</v>
          </cell>
          <cell r="C2328" t="str">
            <v>un</v>
          </cell>
          <cell r="D2328" t="str">
            <v>Luva para eletroduto, de PVC rigido, roscavel, de 75mm (3").  Fornecimento.</v>
          </cell>
        </row>
        <row r="2329">
          <cell r="A2329" t="str">
            <v>IP30200115/</v>
          </cell>
          <cell r="B2329">
            <v>11</v>
          </cell>
          <cell r="C2329" t="str">
            <v>un</v>
          </cell>
          <cell r="D2329" t="str">
            <v>Curva longa de 90o para eletroduto, de PVC rigido, roscavel, de 80mm (3").  Fornecimento.</v>
          </cell>
        </row>
        <row r="2330">
          <cell r="A2330" t="str">
            <v>IP30050350/</v>
          </cell>
          <cell r="B2330">
            <v>14.87</v>
          </cell>
          <cell r="C2330" t="str">
            <v>m</v>
          </cell>
          <cell r="D2330" t="str">
            <v>Eletroduto de aco galvanizado, diametro de 75mm (3").  Fornecimento.</v>
          </cell>
        </row>
        <row r="2331">
          <cell r="A2331" t="str">
            <v>IP50250424/</v>
          </cell>
          <cell r="B2331">
            <v>54.16</v>
          </cell>
          <cell r="C2331" t="str">
            <v>un</v>
          </cell>
          <cell r="D2331" t="str">
            <v>Lampada multivapor metalico (MVM) de 400W, bulbo tubular, tensao de ignicao maior ou igual a 3Kv e menor ou igual a 4,5Kv, temperatura de cor entre 4000 e 5000oK, posicao de funcionamento horizontal mais ou menos 20o ou qualquer.  Fornecimento.</v>
          </cell>
        </row>
        <row r="2332">
          <cell r="A2332" t="str">
            <v>IP15350556/</v>
          </cell>
          <cell r="B2332">
            <v>8.19</v>
          </cell>
          <cell r="C2332" t="str">
            <v>m</v>
          </cell>
          <cell r="D2332" t="str">
            <v>Cabo de cobre rigido, secao de 50mm2, formados por condutores em fios de cobre nu, encordoamento classe 2, isolamento para 1Kv, em polietileno reticulado (XLPE) ou etileno propileno (EPR), com capa de cobertura em PVC na cor preta, NBR 7286, NBR 7287 e es</v>
          </cell>
        </row>
        <row r="2333">
          <cell r="A2333" t="str">
            <v>IP50300600/</v>
          </cell>
          <cell r="B2333">
            <v>29.22</v>
          </cell>
          <cell r="C2333" t="str">
            <v>un</v>
          </cell>
          <cell r="D2333" t="str">
            <v>Reator integrado para lampada VS/MVM 150W, com ignitor pico de tensao 2,8 a 4Kv, fator de potencia minimo 0,92, tensao de alimentacao 220/250V, corrente na lampada 1,8A, tensao na lampada 100V, EM-RIOLUZ-30, NBR-13593/13594, IEC-662.  Fornecimento.</v>
          </cell>
        </row>
        <row r="2334">
          <cell r="A2334" t="str">
            <v>IP40150250/</v>
          </cell>
          <cell r="B2334">
            <v>47.64</v>
          </cell>
          <cell r="C2334" t="str">
            <v>un</v>
          </cell>
          <cell r="D2334" t="str">
            <v>Disjuntor termomagnetico, tripolar de 100A.  Fornecimento.</v>
          </cell>
        </row>
        <row r="2335">
          <cell r="A2335" t="str">
            <v>IP15300050/</v>
          </cell>
          <cell r="B2335">
            <v>0.51</v>
          </cell>
          <cell r="C2335" t="str">
            <v>m</v>
          </cell>
          <cell r="D2335" t="str">
            <v>Cabo de cobre, 750V, secao de 1,5mm2.  Fornecimento.</v>
          </cell>
        </row>
        <row r="2336">
          <cell r="A2336" t="str">
            <v>IP30200118/</v>
          </cell>
          <cell r="B2336">
            <v>18.89</v>
          </cell>
          <cell r="C2336" t="str">
            <v>un</v>
          </cell>
          <cell r="D2336" t="str">
            <v>Curva longa de 90o para eletroduto, de PVC rigido, roscavel, de 100mm (4").  Fornecimento.</v>
          </cell>
        </row>
        <row r="2337">
          <cell r="A2337" t="str">
            <v>IP50250850/</v>
          </cell>
          <cell r="B2337">
            <v>20.91</v>
          </cell>
          <cell r="C2337" t="str">
            <v>un</v>
          </cell>
          <cell r="D2337" t="str">
            <v>Lampada a vapor de sodio, alta pressao, potencia de 150W, base E-40, bulbo ovoide, difuso, corrente 1,8A, tensao 100V, pulso de acendimento 2,8 a 4,5kv, fluxo luminoso nominal &gt;=14000 lm, temperatura de cor &gt;= 1950o K, vida media &gt;= 24000hs, posicao de fu</v>
          </cell>
        </row>
        <row r="2338">
          <cell r="A2338" t="str">
            <v>IP30100518/</v>
          </cell>
          <cell r="B2338">
            <v>3.41</v>
          </cell>
          <cell r="C2338" t="str">
            <v>un</v>
          </cell>
          <cell r="D2338" t="str">
            <v>Luva para eletroduto, de aco galvanizado, de 75mm (3").  Fornecimento.</v>
          </cell>
        </row>
        <row r="2339">
          <cell r="A2339" t="str">
            <v>IP05500500/</v>
          </cell>
          <cell r="B2339">
            <v>22.45</v>
          </cell>
          <cell r="C2339" t="str">
            <v>un</v>
          </cell>
          <cell r="D2339" t="str">
            <v>Braco curvo, em aco de baixo teor de carbono SAE 1010/1020 galvanizado a fusao, interna e externamente por imersao unica em banho de zinco, conforme NBR-7398 e 7400 da ABNT, com 1,77m de projecao horizontal, diametro externo de 25,5mm, conforme desenho A4</v>
          </cell>
        </row>
        <row r="2340">
          <cell r="A2340" t="str">
            <v>IP15350303/</v>
          </cell>
          <cell r="B2340">
            <v>5.13</v>
          </cell>
          <cell r="C2340" t="str">
            <v>m</v>
          </cell>
          <cell r="D2340" t="str">
            <v>Cabo de cobre, 750V, secao de 2x6mm2, PVC/ 70oC.  Fornecimento.</v>
          </cell>
        </row>
        <row r="2341">
          <cell r="A2341" t="str">
            <v>IP55100812/</v>
          </cell>
          <cell r="B2341">
            <v>1.76</v>
          </cell>
          <cell r="C2341" t="str">
            <v>un</v>
          </cell>
          <cell r="D2341" t="str">
            <v>Parafuso frances de (5/8"x2 1/2"). Fornecimento.</v>
          </cell>
        </row>
        <row r="2342">
          <cell r="A2342" t="str">
            <v>IP05150200/</v>
          </cell>
          <cell r="B2342">
            <v>120.75</v>
          </cell>
          <cell r="C2342" t="str">
            <v>un</v>
          </cell>
          <cell r="D2342" t="str">
            <v>Poste de madeira, tipo medio de 7m.  Fornecimento.</v>
          </cell>
        </row>
        <row r="2343">
          <cell r="A2343" t="str">
            <v>IP10050100/</v>
          </cell>
          <cell r="B2343">
            <v>5.98</v>
          </cell>
          <cell r="C2343" t="str">
            <v>un</v>
          </cell>
          <cell r="D2343" t="str">
            <v>Armacao secundaria vertical de 1 estribo.  Fornecimento.</v>
          </cell>
        </row>
        <row r="2344">
          <cell r="A2344" t="str">
            <v>IP40050100/</v>
          </cell>
          <cell r="B2344">
            <v>190</v>
          </cell>
          <cell r="C2344" t="str">
            <v>un</v>
          </cell>
          <cell r="D2344" t="str">
            <v>Chave blindada, bipolar, 60A.  Fornecimento.</v>
          </cell>
        </row>
        <row r="2345">
          <cell r="A2345" t="str">
            <v>IP05100850/</v>
          </cell>
          <cell r="B2345">
            <v>6107.65</v>
          </cell>
          <cell r="C2345" t="str">
            <v>un</v>
          </cell>
          <cell r="D2345" t="str">
            <v>Poste Multi-Uso de aco, reto, cilindrico , altura de 9,5m, proprio para montagem em base de sustentacao com diametro de 6", espessura de 7,11mm, galvanizado, com a possibilidade de ser equipado com braco para semaforo, braco para placa de transito, placas</v>
          </cell>
        </row>
        <row r="2346">
          <cell r="A2346" t="str">
            <v>IP50300850/</v>
          </cell>
          <cell r="B2346">
            <v>196.58</v>
          </cell>
          <cell r="C2346" t="str">
            <v>un</v>
          </cell>
          <cell r="D2346" t="str">
            <v>Reator tipo subterraneo para lampada VS/MVM de 400W, com ignitor com pico tensao 2,8 a 4Kv, fator de potencia de 0,92, tensao de alimentacao 220V, corrente na lampada 4,5A, tensao na lampada 100V, cabos do ignitor que alimentam a lampada com isolamento pa</v>
          </cell>
        </row>
        <row r="2347">
          <cell r="A2347" t="str">
            <v>IP20050106/</v>
          </cell>
          <cell r="B2347">
            <v>3.16</v>
          </cell>
          <cell r="C2347" t="str">
            <v>un</v>
          </cell>
          <cell r="D2347" t="str">
            <v>Haste para aterramento, de 5/8" (16mm), com 2,50m a 3m de comprimento.  Colocacao.</v>
          </cell>
        </row>
        <row r="2348">
          <cell r="A2348" t="str">
            <v>IP50251000/</v>
          </cell>
          <cell r="B2348">
            <v>31.84</v>
          </cell>
          <cell r="C2348" t="str">
            <v>un</v>
          </cell>
          <cell r="D2348" t="str">
            <v>Lampada a vapor de sodio, alta pressao, potencia de 400W, base E-40, bulbo tubular, claro, corrente 4,6A, tensao 100V, pulso de acendimento 2,8 a 4,5kv, fluxo luminoso nominal &gt;=47500 lm, temperatura de cor &gt;= 1950o K, vida media &gt;= 24000hs, posicao de fu</v>
          </cell>
        </row>
        <row r="2349">
          <cell r="A2349" t="str">
            <v>IP05100303/</v>
          </cell>
          <cell r="B2349">
            <v>352.38</v>
          </cell>
          <cell r="C2349" t="str">
            <v>un</v>
          </cell>
          <cell r="D2349" t="str">
            <v>Poste de aco, reto, conico continuo, altura de 4,50m, com sapata.  Fornecimento.</v>
          </cell>
        </row>
        <row r="2350">
          <cell r="A2350" t="str">
            <v>IP50300406/</v>
          </cell>
          <cell r="B2350">
            <v>56.86</v>
          </cell>
          <cell r="C2350" t="str">
            <v>un</v>
          </cell>
          <cell r="D2350" t="str">
            <v>Reator aereo para lampada VS/MVM de 400W, com ignitor com pico tensao 2,8 a 4Kv, fator de potencia de 0,92, tensao de alimentacao 220/250V, corrente na lampada 4,5A, tensao na lampada 100V, perda maxima de 10% (EM-RIOLUZ-30, NBR-13593/13594, IEC-662).  Fo</v>
          </cell>
        </row>
        <row r="2351">
          <cell r="A2351" t="str">
            <v>IP55100050/</v>
          </cell>
          <cell r="B2351">
            <v>0.11</v>
          </cell>
          <cell r="C2351" t="str">
            <v>un</v>
          </cell>
          <cell r="D2351" t="str">
            <v>Arruela em aluminio de (13x2)mm.  Fornecimento.</v>
          </cell>
        </row>
        <row r="2352">
          <cell r="A2352" t="str">
            <v>IP55100075/</v>
          </cell>
          <cell r="B2352">
            <v>7.0000000000000007E-2</v>
          </cell>
          <cell r="C2352" t="str">
            <v>un</v>
          </cell>
          <cell r="D2352" t="str">
            <v>Arruela de pressao de (13x2,5)mm.  Fornecimento.</v>
          </cell>
        </row>
        <row r="2353">
          <cell r="A2353" t="str">
            <v>IP15350600/</v>
          </cell>
          <cell r="B2353">
            <v>11.33</v>
          </cell>
          <cell r="C2353" t="str">
            <v>m</v>
          </cell>
          <cell r="D2353" t="str">
            <v>Cabo de cobre rigido, secao de 70mm2, formados por condutores em fios de cobre nu, encordoamento classe 2, isolamento para 1Kv, em polietileno reticulado (XLPE) ou etileno propileno (EPR), com capa de cobertura em PVC na cor preta, NBR 7286, NBR 7287 e es</v>
          </cell>
        </row>
        <row r="2354">
          <cell r="A2354" t="str">
            <v>IP55100809/</v>
          </cell>
          <cell r="B2354">
            <v>0.61</v>
          </cell>
          <cell r="C2354" t="str">
            <v>un</v>
          </cell>
          <cell r="D2354" t="str">
            <v>Parafuso com cabeca sextavada de (12x1,75x50)mm.  Fornecimento.</v>
          </cell>
        </row>
        <row r="2355">
          <cell r="A2355" t="str">
            <v>IP55100959/</v>
          </cell>
          <cell r="B2355">
            <v>0.17</v>
          </cell>
          <cell r="C2355" t="str">
            <v>un</v>
          </cell>
          <cell r="D2355" t="str">
            <v>Porca sextavada de (12x1,75)mm.  Fornecimento.</v>
          </cell>
        </row>
        <row r="2356">
          <cell r="A2356" t="str">
            <v>IP50250412/</v>
          </cell>
          <cell r="B2356">
            <v>140.36000000000001</v>
          </cell>
          <cell r="C2356" t="str">
            <v>un</v>
          </cell>
          <cell r="D2356" t="str">
            <v>Lampada de multivapor metalico (MVM) de 150W/220V/E-27.  Fornecimento.</v>
          </cell>
        </row>
        <row r="2357">
          <cell r="A2357" t="str">
            <v>IP50300750/</v>
          </cell>
          <cell r="B2357">
            <v>156.74</v>
          </cell>
          <cell r="C2357" t="str">
            <v>un</v>
          </cell>
          <cell r="D2357" t="str">
            <v>Reator tipo subterraneo para lampada VS/MVM 150W, com ignitor pico de tensao 2,8 a 4Kv, fator de potencia minimo 0,92, tensao nominal de alimentacao 220V, corrente na lampada 1,2A, tensao na lampada 100V, cabos do ignitor que alimentam a lampada com isola</v>
          </cell>
        </row>
        <row r="2358">
          <cell r="A2358" t="str">
            <v>IP50250806/</v>
          </cell>
          <cell r="B2358">
            <v>11.51</v>
          </cell>
          <cell r="C2358" t="str">
            <v>un</v>
          </cell>
          <cell r="D2358" t="str">
            <v>Lampada a vapor de sodio, alta pressao, potencia de 70W, base E-27, bulbo ovoide, difuso, corrente 1,0A, tensao 90V, pulso de acendimento 2,5 a 4kv, fluxo luminoso nominal &gt;=5600 lm, temperatura de cor &gt;= 1900o K, vida media &gt;= 16000hs, posicao de funcion</v>
          </cell>
        </row>
        <row r="2359">
          <cell r="A2359" t="str">
            <v>IP50300700/</v>
          </cell>
          <cell r="B2359">
            <v>132.83000000000001</v>
          </cell>
          <cell r="C2359" t="str">
            <v>un</v>
          </cell>
          <cell r="D2359" t="str">
            <v>Reator tipo subterraneo para lampada VS/MVM 70W, com ignitor pico de tensao 2,8 a 4Kv, fator de potencia minimo 0,92, tensao nominal de alimentacao 220V, corrente na lampada 0,98A, tensao na lampada 90V, cabos do ignitor que alimentam a lampada com isolam</v>
          </cell>
        </row>
        <row r="2360">
          <cell r="A2360" t="str">
            <v>IP30300121/</v>
          </cell>
          <cell r="B2360">
            <v>39.409999999999997</v>
          </cell>
          <cell r="C2360" t="str">
            <v>un</v>
          </cell>
          <cell r="D2360" t="str">
            <v>Box curvo de aluminio com bucha e arruela de 75mm (3").  Fornecimento.</v>
          </cell>
        </row>
        <row r="2361">
          <cell r="A2361" t="str">
            <v>IP15250109/</v>
          </cell>
          <cell r="B2361">
            <v>21.83</v>
          </cell>
          <cell r="C2361" t="str">
            <v>Kg</v>
          </cell>
          <cell r="D2361" t="str">
            <v>Cabo de cobre nu, secao de 25mm2.  Fornecimento. (1Kg = 4,51 metros)</v>
          </cell>
        </row>
        <row r="2362">
          <cell r="A2362" t="str">
            <v>IP05500556/</v>
          </cell>
          <cell r="B2362">
            <v>125.95</v>
          </cell>
          <cell r="C2362" t="str">
            <v>un</v>
          </cell>
          <cell r="D2362" t="str">
            <v>Braco curvo, em aco de baixo teor de carbono SAE 1010/1020 galvanizado a fusao, interna e externamente por imersao unica em banho de zinco, conforme NBR-7398 e 7400 da ABNT, com 2,50m de projecao horizontal, diametro externo de 60,3mm, conforme desenho A4</v>
          </cell>
        </row>
        <row r="2363">
          <cell r="A2363" t="str">
            <v>IP05500100/</v>
          </cell>
          <cell r="B2363">
            <v>59</v>
          </cell>
          <cell r="C2363" t="str">
            <v>un</v>
          </cell>
          <cell r="D2363" t="str">
            <v>Braco reto, em aco de baixo teor de carbono SAE 1010/1020 galvanizado a fusao, interna e externamente por imersao unica em banho de zinco, conforme NBR-7398 e 7400 da ABNT, com 0,57m de projecao horizontal, diametro externo de 25,5mm, conforme desenho A4-</v>
          </cell>
        </row>
        <row r="2364">
          <cell r="A2364" t="str">
            <v>IP05500506/</v>
          </cell>
          <cell r="B2364">
            <v>76.13</v>
          </cell>
          <cell r="C2364" t="str">
            <v>un</v>
          </cell>
          <cell r="D2364" t="str">
            <v>Braco curvo, em aco de baixo teor de carbono SAE 1010/1020 galvanizado a fusao, interna e externamente por imersao unica em banho de zinco, conforme NBR-7398 e 7400 da ABNT, com 1,77m de projecao horizontal, diametro externo de 48mm, conforme desenho A4-1</v>
          </cell>
        </row>
        <row r="2365">
          <cell r="A2365" t="str">
            <v>IP05500562/</v>
          </cell>
          <cell r="B2365">
            <v>79.099999999999994</v>
          </cell>
          <cell r="C2365" t="str">
            <v>un</v>
          </cell>
          <cell r="D2365" t="str">
            <v>Braco de aco galvanizado, curvo, com 2,5m de projecao horizontal e diametro externo de 48mm.  Fornecimento.</v>
          </cell>
        </row>
        <row r="2366">
          <cell r="A2366" t="str">
            <v>IP05500600/</v>
          </cell>
          <cell r="B2366">
            <v>225.23</v>
          </cell>
          <cell r="C2366" t="str">
            <v>un</v>
          </cell>
          <cell r="D2366" t="str">
            <v>Braco curvo, em aco de baixo teor de carbono SAE 1010/1020 galvanizado a fusao, interna e externamente por imersao unica em banho de zinco, conforme NBR-7398 e 7400 da ABNT, com 3,50m de projecao horizontal, diametro externo de 60,3mm, conforme desenho A4</v>
          </cell>
        </row>
        <row r="2367">
          <cell r="A2367" t="str">
            <v>IP20050050/</v>
          </cell>
          <cell r="B2367">
            <v>18.670000000000002</v>
          </cell>
          <cell r="C2367" t="str">
            <v>un</v>
          </cell>
          <cell r="D2367" t="str">
            <v>Aterramento de caixa Hand-Hole.</v>
          </cell>
        </row>
        <row r="2368">
          <cell r="A2368" t="str">
            <v>IP25150050/</v>
          </cell>
          <cell r="B2368">
            <v>6.32</v>
          </cell>
          <cell r="C2368" t="str">
            <v>un</v>
          </cell>
          <cell r="D2368" t="str">
            <v>Caixa hermetica para chave faca trifasica.  Colocacao.</v>
          </cell>
        </row>
        <row r="2369">
          <cell r="A2369" t="str">
            <v>IP25100250/</v>
          </cell>
          <cell r="B2369">
            <v>250.55</v>
          </cell>
          <cell r="C2369" t="str">
            <v>un</v>
          </cell>
          <cell r="D2369" t="str">
            <v>Construcao de caixa de concreto, com base de concreto, para fixacao de projetor, com tampa de tela maletada de (50x50)mm e cadeado, nas dimensoes (110x80x60)cm, conforme detalhe do projeto, inclusive fornecimento de todo o material necessario para sua con</v>
          </cell>
        </row>
        <row r="2370">
          <cell r="A2370" t="str">
            <v>IP50450050/</v>
          </cell>
          <cell r="B2370">
            <v>12.65</v>
          </cell>
          <cell r="C2370" t="str">
            <v>un</v>
          </cell>
          <cell r="D2370" t="str">
            <v>Colocacao de reator, padrao RIOLUZ, para lampada de descarga, em poste de aco, concreto ou madeira, exclusive fornecimento do reator e ferragens de fixacao.</v>
          </cell>
        </row>
        <row r="2371">
          <cell r="A2371" t="str">
            <v>IP25200100/</v>
          </cell>
          <cell r="B2371">
            <v>251</v>
          </cell>
          <cell r="C2371" t="str">
            <v>un</v>
          </cell>
          <cell r="D2371" t="str">
            <v>Tampao de ferro fundido, articulado, tipo especial, com eixo de aco inoxidavel, revestido por PVC na articulacao, dotado de furacao para fixacao do aro de anel de concreto e instalacao de conectores para aterramento, com inscricao RIOLUZ discreta, em alto</v>
          </cell>
        </row>
        <row r="2372">
          <cell r="A2372" t="str">
            <v>IP25200500/</v>
          </cell>
          <cell r="B2372">
            <v>15</v>
          </cell>
          <cell r="C2372" t="str">
            <v>un</v>
          </cell>
          <cell r="D2372" t="str">
            <v>Tampao para vedacao de dutos espiralados flexiveis em poietileno de alta densidade, na cor preta, diametro nominal de 125mm, comprimento de 225mm, lote 335248-0.  Fornecimento.</v>
          </cell>
        </row>
        <row r="2373">
          <cell r="A2373" t="str">
            <v>IP35100050/</v>
          </cell>
          <cell r="B2373">
            <v>3.56</v>
          </cell>
          <cell r="C2373" t="str">
            <v>Kg</v>
          </cell>
          <cell r="D2373" t="str">
            <v>Chapa de ferro galvanizado no 24, de (1x2)m.  Fornecimento.</v>
          </cell>
        </row>
        <row r="2374">
          <cell r="A2374" t="str">
            <v>IP55100850/</v>
          </cell>
          <cell r="B2374">
            <v>0.55000000000000004</v>
          </cell>
          <cell r="C2374" t="str">
            <v>un</v>
          </cell>
          <cell r="D2374" t="str">
            <v>Parafuso de maquina sextavada de (1/2"x1 1/2").  Fornecimento.</v>
          </cell>
        </row>
        <row r="2375">
          <cell r="A2375" t="str">
            <v>IP50250418/</v>
          </cell>
          <cell r="B2375">
            <v>33.19</v>
          </cell>
          <cell r="C2375" t="str">
            <v>un</v>
          </cell>
          <cell r="D2375" t="str">
            <v>Lampada de multivapor metalico (MVM) de 250/220V, bulbo ovoide.  Fornecimento.</v>
          </cell>
        </row>
        <row r="2376">
          <cell r="A2376" t="str">
            <v>IP55100250/</v>
          </cell>
          <cell r="B2376">
            <v>3.53</v>
          </cell>
          <cell r="C2376" t="str">
            <v>un</v>
          </cell>
          <cell r="D2376" t="str">
            <v>Chumbador de expansao de aco, com diametro de 1/2" e comprimento do parafuso de 3".    Fornecimento.</v>
          </cell>
        </row>
        <row r="2377">
          <cell r="A2377" t="str">
            <v>IP15300256/</v>
          </cell>
          <cell r="B2377">
            <v>11.23</v>
          </cell>
          <cell r="C2377" t="str">
            <v>m</v>
          </cell>
          <cell r="D2377" t="str">
            <v>Cabo de cobre, flexivel, 750V, secao de 3x10mm2, PVC/ 70oC.  Fornecimento.</v>
          </cell>
        </row>
        <row r="2378">
          <cell r="A2378" t="str">
            <v>IP15350500/</v>
          </cell>
          <cell r="B2378">
            <v>8.7899999999999991</v>
          </cell>
          <cell r="C2378" t="str">
            <v>m</v>
          </cell>
          <cell r="D2378" t="str">
            <v>Cabo de cobre rigido, 1Kv, 35mm2, PVC/ 70oC.  Fornecimento.</v>
          </cell>
        </row>
        <row r="2379">
          <cell r="A2379" t="str">
            <v>IP50250427/</v>
          </cell>
          <cell r="B2379">
            <v>48.15</v>
          </cell>
          <cell r="C2379" t="str">
            <v>un</v>
          </cell>
          <cell r="D2379" t="str">
            <v>Lampada de multivapor metalico (MVM) de 400W, base E-40, bulbo ovoide, pulso 3,0/4,5Kv.  Fornecimento.</v>
          </cell>
        </row>
        <row r="2380">
          <cell r="A2380" t="str">
            <v>IP05101050/</v>
          </cell>
          <cell r="B2380">
            <v>2398.04</v>
          </cell>
          <cell r="C2380" t="str">
            <v>un</v>
          </cell>
          <cell r="D2380" t="str">
            <v>Poste de aco, reto, conico continuo, altura de 15m, com sapata.  Fornecimento.</v>
          </cell>
        </row>
        <row r="2381">
          <cell r="A2381" t="str">
            <v>IP05101000/</v>
          </cell>
          <cell r="B2381">
            <v>1034</v>
          </cell>
          <cell r="C2381" t="str">
            <v>un</v>
          </cell>
          <cell r="D2381" t="str">
            <v>Poste de aco, reto, conico continuo, altura de 12m, com sapata.  Fornecimento.</v>
          </cell>
        </row>
        <row r="2382">
          <cell r="A2382" t="str">
            <v>IP05100703/</v>
          </cell>
          <cell r="B2382">
            <v>1236.73</v>
          </cell>
          <cell r="C2382" t="str">
            <v>un</v>
          </cell>
          <cell r="D2382" t="str">
            <v>Poste de aco, reto, conico continuo, altura de 9m, com sapata.  Fornecimento.</v>
          </cell>
        </row>
        <row r="2383">
          <cell r="A2383" t="str">
            <v>IP20050153/</v>
          </cell>
          <cell r="B2383">
            <v>248.56</v>
          </cell>
          <cell r="C2383" t="str">
            <v>un</v>
          </cell>
          <cell r="D2383" t="str">
            <v>Conjunto de aterramento de transformador.  Fornecimento e instalacao.</v>
          </cell>
        </row>
        <row r="2384">
          <cell r="A2384" t="str">
            <v>IP20050200/</v>
          </cell>
          <cell r="B2384">
            <v>30.18</v>
          </cell>
          <cell r="C2384" t="str">
            <v>un</v>
          </cell>
          <cell r="D2384" t="str">
            <v>Conjunto de aterramento de rede de baixa tensao (BT).  Fornecimento e instalacao.</v>
          </cell>
        </row>
        <row r="2385">
          <cell r="A2385" t="str">
            <v>IP20050053/</v>
          </cell>
          <cell r="B2385">
            <v>25.27</v>
          </cell>
          <cell r="C2385" t="str">
            <v>un</v>
          </cell>
          <cell r="D2385" t="str">
            <v>Aterramento de poste de aco, inclusive fornecimento dos materiais.</v>
          </cell>
        </row>
        <row r="2386">
          <cell r="A2386" t="str">
            <v>IP50200106/</v>
          </cell>
          <cell r="B2386">
            <v>113.9</v>
          </cell>
          <cell r="C2386" t="str">
            <v>un</v>
          </cell>
          <cell r="D2386" t="str">
            <v>Nucleo simples para luminarias, em aco de baixo teor de carbono SAE 1010/1020 galvanizado a fusao, interna e externamente por imersao unica em banho de zinco, conforme NBR-7398 e 7400 da ABNT, nucleo diametro interno de 68mm, bracos com diametro externo d</v>
          </cell>
        </row>
        <row r="2387">
          <cell r="A2387" t="str">
            <v>IP30200100/</v>
          </cell>
          <cell r="B2387">
            <v>0.66</v>
          </cell>
          <cell r="C2387" t="str">
            <v>un</v>
          </cell>
          <cell r="D2387" t="str">
            <v>Curva longa de 90o para eletroduto, de PVC rigido, roscavel, de 25mm (1").  Fornecimento.</v>
          </cell>
        </row>
        <row r="2388">
          <cell r="A2388" t="str">
            <v>IP30100503/</v>
          </cell>
          <cell r="B2388">
            <v>4.95</v>
          </cell>
          <cell r="C2388" t="str">
            <v>un</v>
          </cell>
          <cell r="D2388" t="str">
            <v>Luva para eletroduto, de aco galvanizado, de 25mm (1").  Fornecimento.</v>
          </cell>
        </row>
        <row r="2389">
          <cell r="A2389" t="str">
            <v>IP30200503/</v>
          </cell>
          <cell r="B2389">
            <v>0.25</v>
          </cell>
          <cell r="C2389" t="str">
            <v>un</v>
          </cell>
          <cell r="D2389" t="str">
            <v>Luva para eletroduto, de PVC rigido, roscavel, de 25mm (1").  Fornecimento.</v>
          </cell>
        </row>
        <row r="2390">
          <cell r="A2390" t="str">
            <v>IP55100950/</v>
          </cell>
          <cell r="B2390">
            <v>0.28000000000000003</v>
          </cell>
          <cell r="C2390" t="str">
            <v>un</v>
          </cell>
          <cell r="D2390" t="str">
            <v>Porca sextavada, em aco galvanizado, de 5/8" (16mm).  Fornecimento.</v>
          </cell>
        </row>
        <row r="2391">
          <cell r="A2391" t="str">
            <v>IP55100300/</v>
          </cell>
          <cell r="B2391">
            <v>11.36</v>
          </cell>
          <cell r="C2391" t="str">
            <v>par</v>
          </cell>
          <cell r="D2391" t="str">
            <v>Cinta de aco galvanizado de 140mm (5 1/2").  Fornecimento.</v>
          </cell>
        </row>
        <row r="2392">
          <cell r="A2392" t="str">
            <v>IP30100509/</v>
          </cell>
          <cell r="B2392">
            <v>9.83</v>
          </cell>
          <cell r="C2392" t="str">
            <v>un</v>
          </cell>
          <cell r="D2392" t="str">
            <v>Luva para eletroduto, de aco galvanizado, de 38mm (1 1/2").  Fornecimento.</v>
          </cell>
        </row>
        <row r="2393">
          <cell r="A2393" t="str">
            <v>IP30300112/</v>
          </cell>
          <cell r="B2393">
            <v>5.72</v>
          </cell>
          <cell r="C2393" t="str">
            <v>un</v>
          </cell>
          <cell r="D2393" t="str">
            <v>Box curvo de aluminio de 38mm (1 1/2").  Fornecimento.</v>
          </cell>
        </row>
        <row r="2394">
          <cell r="A2394" t="str">
            <v>IP05100500/</v>
          </cell>
          <cell r="B2394">
            <v>1027.2</v>
          </cell>
          <cell r="C2394" t="str">
            <v>un</v>
          </cell>
          <cell r="D2394" t="str">
            <v>Poste de aco, reto, conico continuo, altura de 7m, sem sapata.  Fornecimento.</v>
          </cell>
        </row>
        <row r="2395">
          <cell r="A2395" t="str">
            <v>IP55100100/</v>
          </cell>
          <cell r="B2395">
            <v>1.29</v>
          </cell>
          <cell r="C2395" t="str">
            <v>un</v>
          </cell>
          <cell r="D2395" t="str">
            <v>Bracadeira, tipo copo, diametro 75mm (3").  Fornecimento.</v>
          </cell>
        </row>
        <row r="2396">
          <cell r="A2396" t="str">
            <v>IP10350312/</v>
          </cell>
          <cell r="B2396">
            <v>69.819999999999993</v>
          </cell>
          <cell r="C2396" t="str">
            <v>un</v>
          </cell>
          <cell r="D2396" t="str">
            <v>Condulete de aluminio tipo T de 75mm (3").  Fornecimento.</v>
          </cell>
        </row>
        <row r="2397">
          <cell r="A2397" t="str">
            <v>IP30100118/</v>
          </cell>
          <cell r="B2397">
            <v>16.100000000000001</v>
          </cell>
          <cell r="C2397" t="str">
            <v>un</v>
          </cell>
          <cell r="D2397" t="str">
            <v>Curva longa de 90o para eletroduto, de aco galvanizado, de 75mm (3").  Fornecimento.</v>
          </cell>
        </row>
        <row r="2398">
          <cell r="A2398" t="str">
            <v>IP50100200/</v>
          </cell>
          <cell r="B2398">
            <v>572.96</v>
          </cell>
          <cell r="C2398" t="str">
            <v>un</v>
          </cell>
          <cell r="D2398" t="str">
            <v>Luminaria decorativa LDRJ-06 para lampada a vapor de sodio ou multivapor metalico de 70W, com equipamento auxiliar integrado 220/250V (EM-RIOLUZ-30), encaixe em base de secao retangular (A4-1819-PD EM RIO LUZ no 40), corpo em chapa zincada com pintura ext</v>
          </cell>
        </row>
        <row r="2399">
          <cell r="A2399" t="str">
            <v>IP50100209/</v>
          </cell>
          <cell r="B2399">
            <v>572.96</v>
          </cell>
          <cell r="C2399" t="str">
            <v>un</v>
          </cell>
          <cell r="D2399" t="str">
            <v>Luminaria decorativa LDRJ-06 para lampada a vapor de sodio ou multivapor metalico de 150W, com equipamento auxiliar integrado 220/250V (EM-RIOLUZ-30), encaixe em base de secao retangular (A4-1819-PD EM RIO LUZ no 40), corpo em chapa zincada com pintura ex</v>
          </cell>
        </row>
        <row r="2400">
          <cell r="A2400" t="str">
            <v>IP30100103/</v>
          </cell>
          <cell r="B2400">
            <v>1.43</v>
          </cell>
          <cell r="C2400" t="str">
            <v>un</v>
          </cell>
          <cell r="D2400" t="str">
            <v>Curva longa de 90o para eletroduto, de aco galvanizado, de 25mm (1").  Fornecimento.</v>
          </cell>
        </row>
        <row r="2401">
          <cell r="A2401" t="str">
            <v>IP05100750/</v>
          </cell>
          <cell r="B2401">
            <v>1587</v>
          </cell>
          <cell r="C2401" t="str">
            <v>un</v>
          </cell>
          <cell r="D2401" t="str">
            <v>Poste de aco, curvo, conico continuo, simples, (9x2,5)m, sem sapata.  Fornecimento.</v>
          </cell>
        </row>
        <row r="2402">
          <cell r="A2402" t="str">
            <v>IP05100800/</v>
          </cell>
          <cell r="B2402">
            <v>994</v>
          </cell>
          <cell r="C2402" t="str">
            <v>un</v>
          </cell>
          <cell r="D2402" t="str">
            <v>Poste de aco, curvo, conico continuo, duplo, (9x2,5)m, com sapata.  Fornecimento.</v>
          </cell>
        </row>
        <row r="2403">
          <cell r="A2403" t="str">
            <v>IP05100803/</v>
          </cell>
          <cell r="B2403">
            <v>1129.95</v>
          </cell>
          <cell r="C2403" t="str">
            <v>un</v>
          </cell>
          <cell r="D2403" t="str">
            <v>Poste de aco, curvo, conico continuo, duplo, (9x2,5)m, sem sapata.  Fornecimento.</v>
          </cell>
        </row>
        <row r="2404">
          <cell r="A2404" t="str">
            <v>IP50250903/</v>
          </cell>
          <cell r="B2404">
            <v>25.09</v>
          </cell>
          <cell r="C2404" t="str">
            <v>un</v>
          </cell>
          <cell r="D2404" t="str">
            <v>Lampada a vapor de sodio, alta pressao, potencia de 250W, base E-40, bulbo tubular, claro, corrente 3A, tensao 100V, pulso de acendimento 2,8 a 4,5kv, fluxo luminoso nominal &gt;=25000 lm, temperatura de cor &gt;= 2000o K, vida media &gt;= 24000hs, posicao de func</v>
          </cell>
        </row>
        <row r="2405">
          <cell r="A2405" t="str">
            <v>IP50200250/</v>
          </cell>
          <cell r="B2405">
            <v>167</v>
          </cell>
          <cell r="C2405" t="str">
            <v>un</v>
          </cell>
          <cell r="D2405" t="str">
            <v>Nucleo quadruplo para luminarias, em aco de baixo teor de carbono SAE 1010/1020 galvanizado a fusao, interna e externamente por imersao unica em banho de zinco, conforme NBR-7398 e 7400 da ABNT, nucleo diametro interno de 128mm, bracos com diametro extern</v>
          </cell>
        </row>
        <row r="2406">
          <cell r="A2406" t="str">
            <v>IP50200150/</v>
          </cell>
          <cell r="B2406">
            <v>67</v>
          </cell>
          <cell r="C2406" t="str">
            <v>un</v>
          </cell>
          <cell r="D2406" t="str">
            <v>Nucleo duplo para luminarias, em aco de baixo teor de carbono SAE 1010/1020 galvanizado a fusao, interna e externamente por imersao unica em banho de zinco, conforme NBR-7398 e 7400 da ABNT, nucleo diametro interno de 128mm, bracos com diametro externo de</v>
          </cell>
        </row>
        <row r="2407">
          <cell r="A2407" t="str">
            <v>IP15300300/</v>
          </cell>
          <cell r="B2407">
            <v>3.62</v>
          </cell>
          <cell r="C2407" t="str">
            <v>m</v>
          </cell>
          <cell r="D2407" t="str">
            <v>Cabo de cobre flexivel, 750V/70o, secao de 16mm2.  Fornecimento.</v>
          </cell>
        </row>
        <row r="2408">
          <cell r="A2408" t="str">
            <v>IP50250406/</v>
          </cell>
          <cell r="B2408">
            <v>157</v>
          </cell>
          <cell r="C2408" t="str">
            <v>un</v>
          </cell>
          <cell r="D2408" t="str">
            <v>Lampada de multivapor metalico (MVM) de 70W/220V/E-27, clara 4000oK, bulbo ovoide.  Fornecimento.</v>
          </cell>
        </row>
        <row r="2409">
          <cell r="A2409" t="str">
            <v>IP05100150/</v>
          </cell>
          <cell r="B2409">
            <v>449.06</v>
          </cell>
          <cell r="C2409" t="str">
            <v>un</v>
          </cell>
          <cell r="D2409" t="str">
            <v>Poste de aco, reto, conico continuo, altura de 3,50m, sem sapata.  Fornecimento.</v>
          </cell>
        </row>
        <row r="2410">
          <cell r="A2410" t="str">
            <v>IP50200100/</v>
          </cell>
          <cell r="B2410">
            <v>60</v>
          </cell>
          <cell r="C2410" t="str">
            <v>un</v>
          </cell>
          <cell r="D2410" t="str">
            <v>Nucleo simples para luminarias decorativas LDRJ-07/09, em aco de baixo teor de carbono SAE 1010/1020 galvanizado a fusao, interna e externamente por imersao unica em banho de zinco, conforme NBR-7398 e 7400 da ABNT, nucleo diametro interno de 68mm, com pe</v>
          </cell>
        </row>
        <row r="2411">
          <cell r="A2411" t="str">
            <v>IP50300153/</v>
          </cell>
          <cell r="B2411">
            <v>34.380000000000003</v>
          </cell>
          <cell r="C2411" t="str">
            <v>un</v>
          </cell>
          <cell r="D2411" t="str">
            <v>Reator aereo para lampada VS/MVM 150W, com ignitor pico de tensao 2,8 a 4Kv, fator de potencia minimo 0,92, tensao de alimentacao 220V, corrente na lampada 1,8A, tensao na lampada 100V, EM-RIOLUZ-30, NBR-13593/13594, IEC-662.  Fornecimento.</v>
          </cell>
        </row>
        <row r="2412">
          <cell r="A2412" t="str">
            <v>IP10250300/</v>
          </cell>
          <cell r="B2412">
            <v>1.85</v>
          </cell>
          <cell r="C2412" t="str">
            <v>un</v>
          </cell>
          <cell r="D2412" t="str">
            <v>Alca pre-formada para cabo de 35mm2.  Fornecimento.</v>
          </cell>
        </row>
        <row r="2413">
          <cell r="A2413" t="str">
            <v>IP15300062/</v>
          </cell>
          <cell r="B2413">
            <v>6.78</v>
          </cell>
          <cell r="C2413" t="str">
            <v>m</v>
          </cell>
          <cell r="D2413" t="str">
            <v>Cabo de cobre flexivel, 750V, secao de 3x1,5mm2, PVC/ 70oC, classe 4.  Fornecimento e colocacao.</v>
          </cell>
        </row>
        <row r="2414">
          <cell r="A2414" t="str">
            <v>IP15400150/</v>
          </cell>
          <cell r="B2414">
            <v>2.75</v>
          </cell>
          <cell r="C2414" t="str">
            <v>m</v>
          </cell>
          <cell r="D2414" t="str">
            <v>Cabo de aluminio WPP 2AWG.  Fornecimento.</v>
          </cell>
        </row>
        <row r="2415">
          <cell r="A2415" t="str">
            <v>IP40050300/</v>
          </cell>
          <cell r="B2415">
            <v>128.85</v>
          </cell>
          <cell r="C2415" t="str">
            <v>un</v>
          </cell>
          <cell r="D2415" t="str">
            <v>Chave corta circuito, de 100A, 15Kv, com fusivel de cartucho tipo S-1, exclusive elos fusiveis.  Fornecimento.</v>
          </cell>
        </row>
        <row r="2416">
          <cell r="A2416" t="str">
            <v>IP20050156/</v>
          </cell>
          <cell r="B2416">
            <v>129.75</v>
          </cell>
          <cell r="C2416" t="str">
            <v>un</v>
          </cell>
          <cell r="D2416" t="str">
            <v>Conjunto de aterramento de transformador (ver desenho A2-134-CP).  Fornecimento e instalacao.</v>
          </cell>
        </row>
        <row r="2417">
          <cell r="A2417" t="str">
            <v>IP20050203/</v>
          </cell>
          <cell r="B2417">
            <v>77.739999999999995</v>
          </cell>
          <cell r="C2417" t="str">
            <v>un</v>
          </cell>
          <cell r="D2417" t="str">
            <v>Conjunto de aterramento de rede de baixa tensao (BT) (ver desenho A2-134-CP).  Fornecimento e instalacao.</v>
          </cell>
        </row>
        <row r="2418">
          <cell r="A2418" t="str">
            <v>IP50300062/</v>
          </cell>
          <cell r="B2418">
            <v>26.22</v>
          </cell>
          <cell r="C2418" t="str">
            <v>un</v>
          </cell>
          <cell r="D2418" t="str">
            <v>Reator aereo para lampada VS/MVM 70W, com ignitor pico de tensao 2,8 a 4Kv, fator de potencia minimo 0,92, tensao de alimentacao 220V, corrente na lampada 0,98A, tensao na lampada 90V, EM-RIOLUZ-30. Fornecimento.</v>
          </cell>
        </row>
        <row r="2419">
          <cell r="A2419" t="str">
            <v>IP30100112/</v>
          </cell>
          <cell r="B2419">
            <v>6.99</v>
          </cell>
          <cell r="C2419" t="str">
            <v>un</v>
          </cell>
          <cell r="D2419" t="str">
            <v>Curva longa de 90o para eletroduto, de aco galvanizado, de 50mm (2").  Fornecimento.</v>
          </cell>
        </row>
        <row r="2420">
          <cell r="A2420" t="str">
            <v>IP45050350/</v>
          </cell>
          <cell r="B2420">
            <v>6.86</v>
          </cell>
          <cell r="C2420" t="str">
            <v>un</v>
          </cell>
          <cell r="D2420" t="str">
            <v>Rele temporizado, tipo FLT 01/NF.  Fornecimento.</v>
          </cell>
        </row>
        <row r="2421">
          <cell r="A2421" t="str">
            <v>IP55150150/</v>
          </cell>
          <cell r="B2421">
            <v>173.8</v>
          </cell>
          <cell r="C2421" t="str">
            <v>un</v>
          </cell>
          <cell r="D2421" t="str">
            <v>Cruzeta no 2, de 2 pinos.  Fornecimento.</v>
          </cell>
        </row>
        <row r="2422">
          <cell r="A2422" t="str">
            <v>IP05150500/</v>
          </cell>
          <cell r="B2422">
            <v>181.65</v>
          </cell>
          <cell r="C2422" t="str">
            <v>un</v>
          </cell>
          <cell r="D2422" t="str">
            <v>Poste de madeira, reto, com secao cicurlar,altura de 9m, tipo medio.  Fornecimento.</v>
          </cell>
        </row>
        <row r="2423">
          <cell r="A2423" t="str">
            <v>IP05100153/</v>
          </cell>
          <cell r="B2423" t="e">
            <v>#N/A</v>
          </cell>
          <cell r="C2423" t="str">
            <v>un</v>
          </cell>
          <cell r="D2423" t="str">
            <v>Poste de aco, reto, conico continuo, altura de 3,5m, com sapata e base (padrao Rio Cidade Catete).  Fornecimento.</v>
          </cell>
        </row>
        <row r="2424">
          <cell r="A2424" t="str">
            <v>IP55100200/</v>
          </cell>
          <cell r="B2424">
            <v>6.79</v>
          </cell>
          <cell r="C2424" t="str">
            <v>un</v>
          </cell>
          <cell r="D2424" t="str">
            <v>Chumbador de aco inoxidavel 304, Tec Bolt, TBM 12.100, comprimento de 96mm e diametro de 1/2", com arruela lisa e de pressao e porca, Tecnart ou similar.  Fornecimento.</v>
          </cell>
        </row>
        <row r="2425">
          <cell r="A2425" t="str">
            <v>IP15300159/</v>
          </cell>
          <cell r="B2425">
            <v>6.31</v>
          </cell>
          <cell r="C2425" t="str">
            <v>m</v>
          </cell>
          <cell r="D2425" t="str">
            <v>Cabo de cobre flexivel, 750V, secao de 4x4mm2, PVC/ 70oC.  Fornecimento.</v>
          </cell>
        </row>
        <row r="2426">
          <cell r="A2426" t="str">
            <v>IP15300156/</v>
          </cell>
          <cell r="B2426">
            <v>4.2699999999999996</v>
          </cell>
          <cell r="C2426" t="str">
            <v>m</v>
          </cell>
          <cell r="D2426" t="str">
            <v>Cabo de cobre flexivel, 750V, secao de 3x4mm2, PVC/ 70oC.  Fornecimento.</v>
          </cell>
        </row>
        <row r="2427">
          <cell r="A2427" t="str">
            <v>IP15550400/</v>
          </cell>
          <cell r="B2427">
            <v>4860</v>
          </cell>
          <cell r="C2427" t="str">
            <v>un</v>
          </cell>
          <cell r="D2427" t="str">
            <v>Transformador de distribuicao trifasico, de 75Kva, tensao primaria de 13,2Kv, tensao secundaria de 380/220V.  Fornecimento.</v>
          </cell>
        </row>
        <row r="2428">
          <cell r="A2428" t="str">
            <v>IP15350400/</v>
          </cell>
          <cell r="B2428">
            <v>3.27</v>
          </cell>
          <cell r="C2428" t="str">
            <v>m</v>
          </cell>
          <cell r="D2428" t="str">
            <v>Cabo de cobre, 1Kv, 16mm2, PVC/ 70oC.  Fornecimento.</v>
          </cell>
        </row>
        <row r="2429">
          <cell r="A2429" t="str">
            <v>IP15350300/</v>
          </cell>
          <cell r="B2429">
            <v>2</v>
          </cell>
          <cell r="C2429" t="str">
            <v>m</v>
          </cell>
          <cell r="D2429" t="str">
            <v>Cabo de cobre rigido, 1Kv, 6mm2, PVC/ 70oC.  Fornecimento.</v>
          </cell>
        </row>
        <row r="2430">
          <cell r="A2430" t="str">
            <v>IP15350550/</v>
          </cell>
          <cell r="B2430">
            <v>14.47</v>
          </cell>
          <cell r="C2430" t="str">
            <v>m</v>
          </cell>
          <cell r="D2430" t="str">
            <v>Cabo de cobre rigido, 1Kv, 50mm2, PVC/ 70oC.  Fornecimento.</v>
          </cell>
        </row>
        <row r="2431">
          <cell r="A2431" t="str">
            <v>IP15350450/</v>
          </cell>
          <cell r="B2431">
            <v>6.68</v>
          </cell>
          <cell r="C2431" t="str">
            <v>m</v>
          </cell>
          <cell r="D2431" t="str">
            <v>Cabo de cobre rigido, 1Kv, 25mm2, PVC/ 70oC.  Fornecimento.</v>
          </cell>
        </row>
        <row r="2432">
          <cell r="A2432" t="str">
            <v>IP05050350/</v>
          </cell>
          <cell r="B2432">
            <v>900</v>
          </cell>
          <cell r="C2432" t="str">
            <v>un</v>
          </cell>
          <cell r="D2432" t="str">
            <v>Poste de concreto, com secao circular, reto, com13m de comprimento, conicidade reduzida, carga nominal de 200Kg.  Fornecimento.</v>
          </cell>
        </row>
        <row r="2433">
          <cell r="A2433" t="str">
            <v>IP15300259/</v>
          </cell>
          <cell r="B2433">
            <v>14.6</v>
          </cell>
          <cell r="C2433" t="str">
            <v>m</v>
          </cell>
          <cell r="D2433" t="str">
            <v>Cabo de cobre flexivel, 750V, secao de 4x10mm2, PVC/ 70oC.  Fornecimento.</v>
          </cell>
        </row>
        <row r="2434">
          <cell r="A2434" t="str">
            <v>IP50250156/</v>
          </cell>
          <cell r="B2434">
            <v>12</v>
          </cell>
          <cell r="C2434" t="str">
            <v>un</v>
          </cell>
          <cell r="D2434" t="str">
            <v>Lampada fluorescente compacta, dupla, de 18W, 2700oK, referencia PLC 18W.  Fornecimento.</v>
          </cell>
        </row>
        <row r="2435">
          <cell r="A2435" t="str">
            <v>IP05600259/</v>
          </cell>
          <cell r="B2435">
            <v>413.31</v>
          </cell>
          <cell r="C2435" t="str">
            <v>un</v>
          </cell>
          <cell r="D2435" t="str">
            <v>Pintura de poste de concreto, de 17m, com 1 demao de tinta Sikatop ou similar e 2 demaos de tinta Internacional ou similar.</v>
          </cell>
        </row>
        <row r="2436">
          <cell r="A2436" t="str">
            <v>IP50250900/</v>
          </cell>
          <cell r="B2436">
            <v>22.27</v>
          </cell>
          <cell r="C2436" t="str">
            <v>un</v>
          </cell>
          <cell r="D2436" t="str">
            <v>Lampada a vapor de sodio, alta pressao, potencia de 250W, base E-40, bulbo ovoide, difuso, corrente 3A, tensao 100V, pulso de acendimento 2,8 a 4,5kv, fluxo luminoso nominal &gt;=25000 lm, temperatura de cor &gt;= 2000o K, vida media &gt;= 24000hs, posicao de func</v>
          </cell>
        </row>
        <row r="2437">
          <cell r="A2437" t="str">
            <v>IP15350350/</v>
          </cell>
          <cell r="B2437">
            <v>1.84</v>
          </cell>
          <cell r="C2437" t="str">
            <v>m</v>
          </cell>
          <cell r="D2437" t="str">
            <v>Cabo de cobre rigido, secao de 10mm2, formados por condutores em fios de cobre nu, encordoamento classe 2, isolamento para 1Kv, em polietileno reticulado (XLPE) ou etileno propileno (EPR), com capa de cobertura em PVC na cor preta, NBR 7286, NBR 7287 e es</v>
          </cell>
        </row>
        <row r="2438">
          <cell r="A2438" t="str">
            <v>IP15300253/</v>
          </cell>
          <cell r="B2438">
            <v>4.78</v>
          </cell>
          <cell r="C2438" t="str">
            <v>m</v>
          </cell>
          <cell r="D2438" t="str">
            <v>Cabo de cobre flexivel, 750V, secao de 2x10mm2, PVC/ 70oC.  Fornecimento.</v>
          </cell>
        </row>
        <row r="2439">
          <cell r="A2439" t="str">
            <v>IP15300309/</v>
          </cell>
          <cell r="B2439">
            <v>17.45</v>
          </cell>
          <cell r="C2439" t="str">
            <v>m</v>
          </cell>
          <cell r="D2439" t="str">
            <v>Cabo de cobre flexivel, 750V, secao de 3x16mm2, PVC/ 70oC.  Fornecimento.</v>
          </cell>
        </row>
        <row r="2440">
          <cell r="A2440" t="str">
            <v>IP15500100/</v>
          </cell>
          <cell r="B2440">
            <v>0.03</v>
          </cell>
          <cell r="C2440" t="str">
            <v>un</v>
          </cell>
          <cell r="D2440" t="str">
            <v>Anilha de nylon para identificacao de condutor XLPE de 25 a 35mm2.  Fornecimento.</v>
          </cell>
        </row>
        <row r="2441">
          <cell r="A2441" t="str">
            <v>IP15500150/</v>
          </cell>
          <cell r="B2441">
            <v>0.05</v>
          </cell>
          <cell r="C2441" t="str">
            <v>un</v>
          </cell>
          <cell r="D2441" t="str">
            <v>Anilha de nylon para identificacao de condutor XLPE de 50 a 70mm2.  Fornecimento.</v>
          </cell>
        </row>
        <row r="2442">
          <cell r="A2442" t="str">
            <v>IP10350050/</v>
          </cell>
          <cell r="B2442">
            <v>4.0999999999999996</v>
          </cell>
          <cell r="C2442" t="str">
            <v>un</v>
          </cell>
          <cell r="D2442" t="str">
            <v>Condulete de aluminio silico tipo LL de 19mm (3/4") com tampa.  Fornecimento.</v>
          </cell>
        </row>
        <row r="2443">
          <cell r="A2443" t="str">
            <v>IP10350053/</v>
          </cell>
          <cell r="B2443">
            <v>4.8099999999999996</v>
          </cell>
          <cell r="C2443" t="str">
            <v>un</v>
          </cell>
          <cell r="D2443" t="str">
            <v>Condulete de aluminio silico tipo LR de 19mm (3/4") com tampa.  Fornecimento.</v>
          </cell>
        </row>
        <row r="2444">
          <cell r="A2444" t="str">
            <v>IP10350056/</v>
          </cell>
          <cell r="B2444">
            <v>6.12</v>
          </cell>
          <cell r="C2444" t="str">
            <v>un</v>
          </cell>
          <cell r="D2444" t="str">
            <v>Condulete de aluminio silico tipo T de 19mm (3/4") com tampa.  Fornecimento.</v>
          </cell>
        </row>
        <row r="2445">
          <cell r="A2445" t="str">
            <v>IP25050150/</v>
          </cell>
          <cell r="B2445">
            <v>269.45999999999998</v>
          </cell>
          <cell r="C2445" t="str">
            <v>un</v>
          </cell>
          <cell r="D2445" t="str">
            <v>Caixa de passagem de alvenaria com dimensoes de (1x1x1)m, inclusive escavacao e reaterro, exclusive fornecimento do tampao.</v>
          </cell>
        </row>
        <row r="2446">
          <cell r="A2446" t="str">
            <v>IP25200150/</v>
          </cell>
          <cell r="B2446">
            <v>65.72</v>
          </cell>
          <cell r="C2446" t="str">
            <v>un</v>
          </cell>
          <cell r="D2446" t="str">
            <v>Tampao de ferro fundido cinzento, articulado, tipo leve, carga maxima no cenrto de 2000Kgf, diametro interno de 300mm, fornecido com colar e com recobrimento, confome desenho A4-1200-PD, especificacao em RIOLUZ no 10.  Fornecimento.</v>
          </cell>
        </row>
        <row r="2447">
          <cell r="A2447" t="str">
            <v>IP50350150/</v>
          </cell>
          <cell r="B2447">
            <v>43.52</v>
          </cell>
          <cell r="C2447" t="str">
            <v>un</v>
          </cell>
          <cell r="D2447" t="str">
            <v>Colocacao de luminaria equipada com lampada de descarga e acessorios, em teto ou parede; exclusive luminaria.</v>
          </cell>
        </row>
        <row r="2448">
          <cell r="A2448" t="str">
            <v>IP60200300/</v>
          </cell>
          <cell r="B2448">
            <v>3.16</v>
          </cell>
          <cell r="C2448" t="str">
            <v>un</v>
          </cell>
          <cell r="D2448" t="str">
            <v>Retirada de lampada e acondicionamento em caixa de papelao, exclusive fornecimento da caixa.</v>
          </cell>
        </row>
        <row r="2449">
          <cell r="A2449" t="str">
            <v>IP50250853/</v>
          </cell>
          <cell r="B2449">
            <v>18.89</v>
          </cell>
          <cell r="C2449" t="str">
            <v>un</v>
          </cell>
          <cell r="D2449" t="str">
            <v>Lampada a vapor de sodio, tipo stand bay,  alta pressao, potencia de 150W, base E-40, bulbo ovoide, difuso, corrente 1,8A, tensao 100V, pulso de acendimento 2,8 a 4,5kv, fluxo luminoso &gt;=14000 lm, temperatura de cor &gt;= 1950o K, vida media &gt;= 48000hs, posi</v>
          </cell>
        </row>
        <row r="2450">
          <cell r="A2450" t="str">
            <v>IP50100153/</v>
          </cell>
          <cell r="B2450">
            <v>149.75</v>
          </cell>
          <cell r="C2450" t="str">
            <v>un</v>
          </cell>
          <cell r="D2450" t="str">
            <v xml:space="preserve">Luminaria decorativa LDRJ-15, para lampada fluorescente compacta de 26W, para instalacao no teto, corpo e grade de protecao em liga de aluminio fundido tipo ASTM-SG-7A ou SAE-23 pintados com tinta esmalte na cor cinza martelado, grade rosqueada ao corpo, </v>
          </cell>
        </row>
        <row r="2451">
          <cell r="A2451" t="str">
            <v>IP50250400/</v>
          </cell>
          <cell r="B2451">
            <v>96.62</v>
          </cell>
          <cell r="C2451" t="str">
            <v>un</v>
          </cell>
          <cell r="D2451" t="str">
            <v>Lampada multivapor metalico (MVM) de 35W, par, 3000oK, 30o.  Fornecimento.</v>
          </cell>
        </row>
        <row r="2452">
          <cell r="A2452" t="str">
            <v>IP50250809/</v>
          </cell>
          <cell r="B2452">
            <v>15.48</v>
          </cell>
          <cell r="C2452" t="str">
            <v>un</v>
          </cell>
          <cell r="D2452" t="str">
            <v>Lampada a vapor de sodio, alta pressao, potencia de 100W, base E-40, bulbo ovoide, difuso, corrente 1,2A, tensao 100V, pulso de acendimento 2,8 a 4,5kv, fluxo luminoso nominal &gt;=9000 lm, temperatura de cor &gt;= 2000o K, vida media &gt;= 24000hs, posicao de fun</v>
          </cell>
        </row>
        <row r="2453">
          <cell r="A2453" t="str">
            <v>IP50250812/</v>
          </cell>
          <cell r="B2453">
            <v>16.21</v>
          </cell>
          <cell r="C2453" t="str">
            <v>un</v>
          </cell>
          <cell r="D2453" t="str">
            <v>Lampada a vapor de sodio, tipo stand bay (com duplo tubo de arco), alta pressao, potencia de 100W, base E-40, bulbo ovoide, difuso, corrente 1,2A, tensao 100V, pulso de acendimento 2,8 a 4,5kv, fluxo luminoso &gt;=9000 lm, temperatura de cor &gt;= 2000o K, vida</v>
          </cell>
        </row>
        <row r="2454">
          <cell r="A2454" t="str">
            <v>IP50300100/</v>
          </cell>
          <cell r="B2454">
            <v>28.94</v>
          </cell>
          <cell r="C2454" t="str">
            <v>un</v>
          </cell>
          <cell r="D2454" t="str">
            <v>Reator aereo para lampada VS/MVM 100W, com ignitor pico de tensao 2,8 a 4Kv, fator de potencia minimo 0,92, tensao de alimentacao 220/250V, corrente na lampada 1,2A, tensao na lampada 100V, EM-RIOLUZ-30. Fornecimento.</v>
          </cell>
        </row>
        <row r="2455">
          <cell r="A2455" t="str">
            <v>IP50300500/</v>
          </cell>
          <cell r="B2455">
            <v>21.59</v>
          </cell>
          <cell r="C2455" t="str">
            <v>un</v>
          </cell>
          <cell r="D2455" t="str">
            <v>Reator integrado para lampada VS/MVM 70W, com ignitor pico de tensao 2,8 a 4Kv, fator de potencia minimo 0,92, tensao de alimentacao 220V, corrente na lampada 0,98A, tensao na lampada 90V, EM-RIOLUZ-30.  Fornecimento.</v>
          </cell>
        </row>
        <row r="2456">
          <cell r="A2456" t="str">
            <v>IP50150250/</v>
          </cell>
          <cell r="B2456">
            <v>510.8</v>
          </cell>
          <cell r="C2456" t="str">
            <v>un</v>
          </cell>
          <cell r="D2456" t="str">
            <v>Projetor PRJ-15, modelo 6, com lampada vapor de sodio 150W, com equipamento auxiliar integrado VS 150W/220V, em liga de aluminio injetado, visor de vidro plano incolor temperado e resistente a impactos e choque termico, refletor em aluminio estampado de a</v>
          </cell>
        </row>
        <row r="2457">
          <cell r="A2457" t="str">
            <v>IP45050300/</v>
          </cell>
          <cell r="B2457">
            <v>154.88</v>
          </cell>
          <cell r="C2457" t="str">
            <v>un</v>
          </cell>
          <cell r="D2457" t="str">
            <v>Rele temporizado, coel, tipo RTQD.  Fornecimento.</v>
          </cell>
        </row>
        <row r="2458">
          <cell r="A2458" t="str">
            <v>IP50250162/</v>
          </cell>
          <cell r="B2458">
            <v>5.05</v>
          </cell>
          <cell r="C2458" t="str">
            <v>un</v>
          </cell>
          <cell r="D2458" t="str">
            <v>Lampada fluorescente (PL) compactada dupla de 26W.  Fornecimento</v>
          </cell>
        </row>
        <row r="2459">
          <cell r="A2459" t="str">
            <v>IP50300800/</v>
          </cell>
          <cell r="B2459">
            <v>68.25</v>
          </cell>
          <cell r="C2459" t="str">
            <v>un</v>
          </cell>
          <cell r="D2459" t="str">
            <v>Reator tipo subterraneo para lampada VS/MVM de 250W, com ignitor com pico tensao 2,8 a 4Kv, fator de potencia de 0,92, tensao de alimentacao 220V, corrente na lampada 3A, tensao na lampada 100V, cabos do ignitor que alimentam a lampada com isolamento para</v>
          </cell>
        </row>
        <row r="2460">
          <cell r="A2460" t="str">
            <v>IP50150050/</v>
          </cell>
          <cell r="B2460">
            <v>496.9</v>
          </cell>
          <cell r="C2460" t="str">
            <v>un</v>
          </cell>
          <cell r="D2460" t="str">
            <v xml:space="preserve">Projetor PRJ-15, modelo 7, com lampada multivapor metalico 70W, com equipamento auxiliar integrado MVM 70W/220V, em liga de aluminio injetado, visor de vidro plano incolor temperado e resistente a impactos e choque termico, refletor em aluminio estampado </v>
          </cell>
        </row>
        <row r="2461">
          <cell r="A2461" t="str">
            <v>IP50250450/</v>
          </cell>
          <cell r="B2461">
            <v>54.1</v>
          </cell>
          <cell r="C2461" t="str">
            <v>un</v>
          </cell>
          <cell r="D2461" t="str">
            <v>Lampada MVM 400W ovoide, nas cores verde, azul, rosa ou acqua. Fornecimento.</v>
          </cell>
        </row>
        <row r="2462">
          <cell r="A2462" t="str">
            <v>IP05250956/</v>
          </cell>
          <cell r="B2462">
            <v>299.58</v>
          </cell>
          <cell r="C2462" t="str">
            <v>un</v>
          </cell>
          <cell r="D2462" t="str">
            <v>Poste de madeira, reto, com secao cicurlar, altura de 9m, tipo medio.  Fornecimento e assentamento, inclusive escavacao e reaterro.</v>
          </cell>
        </row>
        <row r="2463">
          <cell r="A2463" t="str">
            <v>IP15150050/</v>
          </cell>
          <cell r="B2463">
            <v>1.55</v>
          </cell>
          <cell r="C2463" t="str">
            <v>un</v>
          </cell>
          <cell r="D2463" t="str">
            <v>Isolador de baixa tensao (BT), tipo carretel, na cor marrom, medindo (72x72)mm.  Fornecimento.</v>
          </cell>
        </row>
        <row r="2464">
          <cell r="A2464" t="str">
            <v>IP10050103/</v>
          </cell>
          <cell r="B2464">
            <v>25.27</v>
          </cell>
          <cell r="C2464" t="str">
            <v>un</v>
          </cell>
          <cell r="D2464" t="str">
            <v>Armacao secundaria vertical de 3 estribos.  Fornecimento.</v>
          </cell>
        </row>
        <row r="2465">
          <cell r="A2465" t="str">
            <v>IP15550350/</v>
          </cell>
          <cell r="B2465">
            <v>6857.5</v>
          </cell>
          <cell r="C2465" t="str">
            <v>un</v>
          </cell>
          <cell r="D2465" t="str">
            <v>Transformador de distribuicao trifasico, de 75Kva, 60HZ, tensao secundaria de 220/127V.  Fornecimento.</v>
          </cell>
        </row>
        <row r="2466">
          <cell r="A2466" t="str">
            <v>IP15550300/</v>
          </cell>
          <cell r="B2466">
            <v>4252</v>
          </cell>
          <cell r="C2466" t="str">
            <v>un</v>
          </cell>
          <cell r="D2466" t="str">
            <v>Transformador de distribuicao trifasico, de 45Kva, 60HZ, tensao secundaria de 220/127V.  Fornecimento.</v>
          </cell>
        </row>
        <row r="2467">
          <cell r="A2467" t="str">
            <v>IP15550150/</v>
          </cell>
          <cell r="B2467">
            <v>3426.5</v>
          </cell>
          <cell r="C2467" t="str">
            <v>un</v>
          </cell>
          <cell r="D2467" t="str">
            <v>Transformador de distribuicao trifasico, de 30Kva, 60HZ, tensao secundaria de 220/127V.  Fornecimento.</v>
          </cell>
        </row>
        <row r="2468">
          <cell r="A2468" t="str">
            <v>IP15550100/</v>
          </cell>
          <cell r="B2468">
            <v>2351</v>
          </cell>
          <cell r="C2468" t="str">
            <v>un</v>
          </cell>
          <cell r="D2468" t="str">
            <v>Transformador de distribuicao monofasico, de 25Kva, 60HZ, tensao secundaria de 250/125V.  Fornecimento.</v>
          </cell>
        </row>
        <row r="2469">
          <cell r="A2469" t="str">
            <v>IP10300500/</v>
          </cell>
          <cell r="B2469">
            <v>5.16</v>
          </cell>
          <cell r="C2469" t="str">
            <v>un</v>
          </cell>
          <cell r="D2469" t="str">
            <v>Conector tipo cunha, em liga de cobre estanhado, para a fixacao de condutores de aluminio ou cobre, por efeito de mola.  Modelo no 1, padrao RIOLUZ, tipo G, AMP ou similar.  Fornecimento e instalacao.</v>
          </cell>
        </row>
        <row r="2470">
          <cell r="A2470" t="str">
            <v>IP10300521/</v>
          </cell>
          <cell r="B2470">
            <v>3.87</v>
          </cell>
          <cell r="C2470" t="str">
            <v>un</v>
          </cell>
          <cell r="D2470" t="str">
            <v>Conector tipo cunha, em liga de cobre estanhado, para a fixacao de condutores de aluminio ou cobre, por efeito de mola.  Modelo no 8, padrao RIOLUZ, tipo C, AMP ou similar.  Fornecimento e instalacao.</v>
          </cell>
        </row>
        <row r="2471">
          <cell r="A2471" t="str">
            <v>IP10300524/</v>
          </cell>
          <cell r="B2471">
            <v>5.16</v>
          </cell>
          <cell r="C2471" t="str">
            <v>un</v>
          </cell>
          <cell r="D2471" t="str">
            <v>Conector tipo cunha, em liga de cobre estanhado, para a fixacao de condutores de aluminio ou cobre, por efeito de mola.  Modelo no 9, padrao RIOLUZ, tipo J, AMP ou similar.  Fornecimento e instalacao.</v>
          </cell>
        </row>
        <row r="2472">
          <cell r="A2472" t="str">
            <v>IP10300527/</v>
          </cell>
          <cell r="B2472">
            <v>6.8</v>
          </cell>
          <cell r="C2472" t="str">
            <v>un</v>
          </cell>
          <cell r="D2472" t="str">
            <v>Conector tipo cunha, em liga de cobre estanhado, para a fixacao de condutores de aluminio ou cobre, por efeito de mola.  Modelo no 10, padrao RIOLUZ, tipo F, AMP ou similar.  Fornecimento e instalacao.</v>
          </cell>
        </row>
        <row r="2473">
          <cell r="A2473" t="str">
            <v>IP10300530/</v>
          </cell>
          <cell r="B2473">
            <v>5.16</v>
          </cell>
          <cell r="C2473" t="str">
            <v>un</v>
          </cell>
          <cell r="D2473" t="str">
            <v>Conector tipo cunha, em liga de cobre estanhado, para a fixacao de condutores de aluminio ou cobre, por efeito de mola.  Modelo no 11, padrao RIOLUZ, tipo D, AMP ou similar.  Fornecimento e instalacao.</v>
          </cell>
        </row>
        <row r="2474">
          <cell r="A2474" t="str">
            <v>IP10300532/</v>
          </cell>
          <cell r="B2474">
            <v>4.6500000000000004</v>
          </cell>
          <cell r="C2474" t="str">
            <v>un</v>
          </cell>
          <cell r="D2474" t="str">
            <v>Conector tipo cunha, em liga de cobre estanhado, para a fixacao de condutores de aluminio ou cobre, por efeito de mola.  Modelo no 12, padrao RIOLUZ, tipo I, AMP ou similar.  Fornecimento e instalacao.</v>
          </cell>
        </row>
        <row r="2475">
          <cell r="A2475" t="str">
            <v>IP10300535/</v>
          </cell>
          <cell r="B2475">
            <v>5.42</v>
          </cell>
          <cell r="C2475" t="str">
            <v>un</v>
          </cell>
          <cell r="D2475" t="str">
            <v>Conector tipo cunha, em liga de cobre estanhado, para a fixacao de condutores de aluminio ou cobre, por efeito de mola.  Modelo no 13, padrao RIOLUZ, tipo VII, AMP ou similar.  Fornecimento e instalacao.</v>
          </cell>
        </row>
        <row r="2476">
          <cell r="A2476" t="str">
            <v>IP10300506/</v>
          </cell>
          <cell r="B2476">
            <v>5.16</v>
          </cell>
          <cell r="C2476" t="str">
            <v>un</v>
          </cell>
          <cell r="D2476" t="str">
            <v>Conector tipo cunha, em liga de cobre estanhado, para a fixacao de condutores de aluminio ou cobre, por efeito de mola.  Modelo tipo no 3, padrao RIOLUZ, tipo K, AMP ou similar.  Fornecimento e instalacao.</v>
          </cell>
        </row>
        <row r="2477">
          <cell r="A2477" t="str">
            <v>IP10300538/</v>
          </cell>
          <cell r="B2477">
            <v>4.41</v>
          </cell>
          <cell r="C2477" t="str">
            <v>un</v>
          </cell>
          <cell r="D2477" t="str">
            <v>Conector tipo cunha, em liga de cobre estanhado, para a fixacao de condutores de aluminio ou cobre, por efeito de mola.  Modelo no 14, padrao RIOLUZ, tipo VI, AMP ou similar.  Fornecimento e instalacao.</v>
          </cell>
        </row>
        <row r="2478">
          <cell r="A2478" t="str">
            <v>IP10300503/</v>
          </cell>
          <cell r="B2478">
            <v>5.16</v>
          </cell>
          <cell r="C2478" t="str">
            <v>un</v>
          </cell>
          <cell r="D2478" t="str">
            <v>Conector tipo cunha, em liga de cobre estanhado, para a fixacao de condutores de aluminio ou cobre, por efeito de mola.  Modelo tipo no 2, padrao RIOLUZ, tipo H, AMP ou similar.  Fornecimento e instalacao.</v>
          </cell>
        </row>
        <row r="2479">
          <cell r="A2479" t="str">
            <v>IP10300509/</v>
          </cell>
          <cell r="B2479">
            <v>3.42</v>
          </cell>
          <cell r="C2479" t="str">
            <v>un</v>
          </cell>
          <cell r="D2479" t="str">
            <v>Conector tipo cunha, em liga de cobre estanhado, para a fixacao de condutores de aluminio ou cobre, por efeito de mola.  Modelo tipo no 4, padrao RIOLUZ, tipo V, AMP ou similar.  Fornecimento e instalacao.</v>
          </cell>
        </row>
        <row r="2480">
          <cell r="A2480" t="str">
            <v>IP10300512/</v>
          </cell>
          <cell r="B2480">
            <v>3.33</v>
          </cell>
          <cell r="C2480" t="str">
            <v>un</v>
          </cell>
          <cell r="D2480" t="str">
            <v>Conector tipo cunha, em liga de cobre estanhado, para a fixacao de condutores de aluminio ou cobre, por efeito de mola.  Modelo tipo no 5, padrao RIOLUZ, tipo IV, AMP ou similar.  Fornecimento e instalacao.</v>
          </cell>
        </row>
        <row r="2481">
          <cell r="A2481" t="str">
            <v>IP10300515/</v>
          </cell>
          <cell r="B2481">
            <v>5.16</v>
          </cell>
          <cell r="C2481" t="str">
            <v>un</v>
          </cell>
          <cell r="D2481" t="str">
            <v>Conector tipo cunha, em liga de cobre estanhado, para a fixacao de condutores de aluminio ou cobre, por efeito de mola.  Modelo tipo no 6, padrao RIOLUZ, tipo B, AMP ou similar.  Fornecimento e instalacao.</v>
          </cell>
        </row>
        <row r="2482">
          <cell r="A2482" t="str">
            <v>IP10300518/</v>
          </cell>
          <cell r="B2482">
            <v>5.16</v>
          </cell>
          <cell r="C2482" t="str">
            <v>un</v>
          </cell>
          <cell r="D2482" t="str">
            <v>Conector tipo cunha, em liga de cobre estanhado, para a fixacao de condutores de aluminio ou cobre, por efeito de mola.  Modelo tipo no 7, padrao RIOLUZ, tipo A, AMP ou similar.  Fornecimento e instalacao.</v>
          </cell>
        </row>
        <row r="2483">
          <cell r="A2483" t="str">
            <v>IP05100550/</v>
          </cell>
          <cell r="B2483">
            <v>6355</v>
          </cell>
          <cell r="C2483" t="str">
            <v>un</v>
          </cell>
          <cell r="D2483" t="str">
            <v xml:space="preserve">Poste de aco, reto, de 7m, com sapata, escalonado, braco de aco curvo com diametro de 60,3mm e projecao horizontal de 2,50m para luminaria superior e braco de aco reto de 1m com diametro de 60,3mm para luminaria inferior, com suporte para um galhaderte e </v>
          </cell>
        </row>
        <row r="2484">
          <cell r="A2484" t="str">
            <v>IP05100553/</v>
          </cell>
          <cell r="B2484">
            <v>6892</v>
          </cell>
          <cell r="C2484" t="str">
            <v>un</v>
          </cell>
          <cell r="D2484" t="str">
            <v>Poste de aco, reto, de 7m, com sapata, escalonado, 2 bracos de aco curvo com diametro de 60,3mm e projecao horizontal de 2,50m para luminarias superiores e com suporte para 2 galhadertes com 4 chumbadores de 7/8"x70cm, tipo II, padrao Riomar.  Forneciment</v>
          </cell>
        </row>
        <row r="2485">
          <cell r="A2485" t="str">
            <v>IP05100559/</v>
          </cell>
          <cell r="B2485">
            <v>6144</v>
          </cell>
          <cell r="C2485" t="str">
            <v>un</v>
          </cell>
          <cell r="D2485" t="str">
            <v>Poste de aco, reto, de 7m, com sapata, escalonado, braco de aco curvo com diametro de 60,3mm e projecao horizontal de 2,50m para luminarias superiores com suporte para galhardete e suporte para placa indicativa de rua, com 4 chumbadores de 7/8"x70cm, tipo</v>
          </cell>
        </row>
        <row r="2486">
          <cell r="A2486" t="str">
            <v>IP15400300/</v>
          </cell>
          <cell r="B2486">
            <v>2.66</v>
          </cell>
          <cell r="C2486" t="str">
            <v>m</v>
          </cell>
          <cell r="D2486" t="str">
            <v>Cabo de aluminio WPP, 1Kv, 1/0AWG.  Fornecimento.</v>
          </cell>
        </row>
        <row r="2487">
          <cell r="A2487" t="str">
            <v>IP40100521/</v>
          </cell>
          <cell r="B2487">
            <v>4.4400000000000004</v>
          </cell>
          <cell r="C2487" t="str">
            <v>un</v>
          </cell>
          <cell r="D2487" t="str">
            <v>Fusivel NH, tamanho 00, corrente nominal de 125A, Siemens ou similar.  Fornecimento.</v>
          </cell>
        </row>
        <row r="2488">
          <cell r="A2488" t="str">
            <v>IP40100532/</v>
          </cell>
          <cell r="B2488">
            <v>13.27</v>
          </cell>
          <cell r="C2488" t="str">
            <v>un</v>
          </cell>
          <cell r="D2488" t="str">
            <v>Fusivel NH, tamanho 00, corrente nominal de 160A, Siemens ou similar.  Fornecimento.</v>
          </cell>
        </row>
        <row r="2489">
          <cell r="A2489" t="str">
            <v>IP40100500/</v>
          </cell>
          <cell r="B2489">
            <v>16.510000000000002</v>
          </cell>
          <cell r="C2489" t="str">
            <v>un</v>
          </cell>
          <cell r="D2489" t="str">
            <v>Fusivel NH, tamanho 01, corrente nominal de 36A, Siemens ou similar.  Fornecimento.</v>
          </cell>
        </row>
        <row r="2490">
          <cell r="A2490" t="str">
            <v>IP40100300/</v>
          </cell>
          <cell r="B2490">
            <v>8.1</v>
          </cell>
          <cell r="C2490" t="str">
            <v>un</v>
          </cell>
          <cell r="D2490" t="str">
            <v>Elo-fusivel, tipo K, de 100A, 15Kv.  Fornecimento.</v>
          </cell>
        </row>
        <row r="2491">
          <cell r="A2491" t="str">
            <v>IP40100350/</v>
          </cell>
          <cell r="B2491">
            <v>14</v>
          </cell>
          <cell r="C2491" t="str">
            <v>un</v>
          </cell>
          <cell r="D2491" t="str">
            <v>Elo-fusivel, tipo K, de 200A, 15Kv.  Fornecimento.</v>
          </cell>
        </row>
        <row r="2492">
          <cell r="A2492" t="str">
            <v>IP50250421/</v>
          </cell>
          <cell r="B2492">
            <v>36.78</v>
          </cell>
          <cell r="C2492" t="str">
            <v>un</v>
          </cell>
          <cell r="D2492" t="str">
            <v>Lampada de multivapor metalica (MVM), base E-40, bulbo tubular, de 250W, 4000/4600oK, pulso de 0,58/0,75Kv.  Fornecimento.</v>
          </cell>
        </row>
        <row r="2493">
          <cell r="A2493" t="str">
            <v>IP05100700/</v>
          </cell>
          <cell r="B2493">
            <v>1360.68</v>
          </cell>
          <cell r="C2493" t="str">
            <v>un</v>
          </cell>
          <cell r="D2493" t="str">
            <v>Poste de aco, reto, conico continuo, altura de 9m, sem sapata.  Fornecimento.</v>
          </cell>
        </row>
        <row r="2494">
          <cell r="A2494" t="str">
            <v>IP50100100/</v>
          </cell>
          <cell r="B2494">
            <v>149.1</v>
          </cell>
          <cell r="C2494" t="str">
            <v>un</v>
          </cell>
          <cell r="D2494" t="str">
            <v>Luminaria decorativa LDRJ-14 para lampada fluorescente compacta de 18W, com equipamento auxiliar eletromagnetico integrado, para instalacao em parede, corpo e grade de protecao em liga de aluminio fundido tipo ASTM-SG-7A ou SAE-23 pintados com tinta esmal</v>
          </cell>
        </row>
        <row r="2495">
          <cell r="A2495" t="str">
            <v>IP50100250/</v>
          </cell>
          <cell r="B2495">
            <v>516.03</v>
          </cell>
          <cell r="C2495" t="str">
            <v>un</v>
          </cell>
          <cell r="D2495" t="str">
            <v>Luminaria decorativa LDRJ-16, para lampada multivapor metalico de 70/100/150W, para instalacao em piso, receptaculo E-27, conforme desenho A4-1904-PD EM-RIOLUZ  no 23.  Fornecimento.</v>
          </cell>
        </row>
        <row r="2496">
          <cell r="A2496" t="str">
            <v>IP05450100/</v>
          </cell>
          <cell r="B2496">
            <v>935</v>
          </cell>
          <cell r="C2496" t="str">
            <v>un</v>
          </cell>
          <cell r="D2496" t="str">
            <v>Base para sustentacao de poste de aco reto de 8m a 12m, modelo trapezoidal em aco zincado, com altura de 500mm, com portinhola de visita, inclusive chumbadores e parafusos.  Fornecimento.</v>
          </cell>
        </row>
        <row r="2497">
          <cell r="A2497" t="str">
            <v>IP05450050/</v>
          </cell>
          <cell r="B2497">
            <v>869</v>
          </cell>
          <cell r="C2497" t="str">
            <v>un</v>
          </cell>
          <cell r="D2497" t="str">
            <v>Base para sustentacao de poste de aco reto de ate 7m, modelo trapezoidal em aco zincado, com altura de 400mm, com portinhola de visita, inclusive chumbadores e parafusos.  Fornecimento.</v>
          </cell>
        </row>
        <row r="2498">
          <cell r="A2498" t="str">
            <v>IP50150409/</v>
          </cell>
          <cell r="B2498">
            <v>432.94</v>
          </cell>
          <cell r="C2498" t="str">
            <v>un</v>
          </cell>
          <cell r="D2498" t="str">
            <v>Projetor PRJ-01, modelo IP-67, para lampada a vapor de sodio ou multivapor metalico de 250/400W tubular, em liga de aluminio fundido tipo ASTM-SG-70A ou SAE 323, visor de vidro plano, incolor, temperado, resistente a impactos e choque termico, grau de pro</v>
          </cell>
        </row>
        <row r="2499">
          <cell r="A2499" t="str">
            <v>IP50300059/</v>
          </cell>
          <cell r="B2499">
            <v>25.17</v>
          </cell>
          <cell r="C2499" t="str">
            <v>un</v>
          </cell>
          <cell r="D2499" t="str">
            <v>Reator aereo para lampada VS/MVM 70W, com ignitor pico de tensao 2,8 a 4Kv, fator de potencia minimo 0,92, tensao de alimentacao 220/250V, corrente na lampada 0,98A, tensao na lampada 90V, EM-RIOLUZ-30. Fornecimento.</v>
          </cell>
        </row>
        <row r="2500">
          <cell r="A2500" t="str">
            <v>IP50300150/</v>
          </cell>
          <cell r="B2500">
            <v>34.380000000000003</v>
          </cell>
          <cell r="C2500" t="str">
            <v>un</v>
          </cell>
          <cell r="D2500" t="str">
            <v>Reator aereo para lampada VS/MVM 150W, com ignitor pico de tensao 2,8 a 4Kv, fator de potencia minimo 0,92, tensao de alimentacao 220/250V, corrente na lampada 1,8A, tensao na lampada 100V, EM-RIOLUZ-30, NBR-13593/13594, IEC-662.  Fornecimento.</v>
          </cell>
        </row>
        <row r="2501">
          <cell r="A2501" t="str">
            <v>IP50150453/</v>
          </cell>
          <cell r="B2501">
            <v>1510</v>
          </cell>
          <cell r="C2501" t="str">
            <v>un</v>
          </cell>
          <cell r="D2501" t="str">
            <v>Projetor PRJ-22, modelo 1.2 (concentrador), para lampada multivapor metalico de 400W, tubular, com carcaca em aluminio fundido, com alojamento para equipamento auxiliar integrado, com separacao do corpo otico, refletor em alunimio anodizado, suporte "U" d</v>
          </cell>
        </row>
        <row r="2502">
          <cell r="A2502" t="str">
            <v>IP50150356/</v>
          </cell>
          <cell r="B2502">
            <v>1510</v>
          </cell>
          <cell r="C2502" t="str">
            <v>un</v>
          </cell>
          <cell r="D2502" t="str">
            <v>Projetor PRJ-22, modelo 2.1 (difusorr), para lampada multivapor metalico de 250W, tubular, com carcaca em aluminio fundido, com alojamento para equipamento auxiliar integrado, com separacao do corpo otico, refletor em alunimio anodizado, suporte "U" de fe</v>
          </cell>
        </row>
        <row r="2503">
          <cell r="A2503" t="str">
            <v>IP50050303/</v>
          </cell>
          <cell r="B2503">
            <v>735</v>
          </cell>
          <cell r="C2503" t="str">
            <v>un</v>
          </cell>
          <cell r="D2503" t="str">
            <v>Luminaria LRJ-32 para lampada vapor de sodio ou multivapor metalico de 400W, IP-66, vidro curvo, corpo em aluminio injetado, para encaixe em tubo com diametro de 60,3mm, com equipamento auxiliar integrado (EM-RIOLUZ no 30), refletor em chapa de aluminio 9</v>
          </cell>
        </row>
        <row r="2504">
          <cell r="A2504" t="str">
            <v>IP50100203/</v>
          </cell>
          <cell r="B2504">
            <v>429.09</v>
          </cell>
          <cell r="C2504" t="str">
            <v>un</v>
          </cell>
          <cell r="D2504" t="str">
            <v>Luminaria decorativa LDRJ-07 para lampada a vapor de sodio ou multivapor metalico de 70W, com equipamento auxiliar integrado, base em aluminio fundido, com alojamento e suporte para equipamento auxiliar (reator, capacitor, ingnitor), com encaixe para tubo</v>
          </cell>
        </row>
        <row r="2505">
          <cell r="A2505" t="str">
            <v>IP50100206/</v>
          </cell>
          <cell r="B2505">
            <v>404.88</v>
          </cell>
          <cell r="C2505" t="str">
            <v>un</v>
          </cell>
          <cell r="D2505" t="str">
            <v>Luminaria decorativa LDRJ-09 para lampada a vapor de sodio ou multivapor metalico de 70W, com equipamento auxiliar integrado, base em aluminio fundido, com alojamento e suporte para equipamento auxiliar (reator, capacitor, ingnitor), com encaixe para tubo</v>
          </cell>
        </row>
        <row r="2506">
          <cell r="A2506" t="str">
            <v>IP50050253/</v>
          </cell>
          <cell r="B2506">
            <v>718</v>
          </cell>
          <cell r="C2506" t="str">
            <v>un</v>
          </cell>
          <cell r="D2506" t="str">
            <v>Luminaria LRJ-33 para lampada vapor de sodio ou multivapor metalico de 250W, IP-66, vidro curvo, corpo em aluminio injetado, para encaixe em tubo com diametro de 60,3mm, com equipamento auxiliar integrado (EM-RIOLUZ no 30), refletor em chapa de aluminio 9</v>
          </cell>
        </row>
        <row r="2507">
          <cell r="A2507" t="str">
            <v>IP50050100/</v>
          </cell>
          <cell r="B2507">
            <v>258.8</v>
          </cell>
          <cell r="C2507" t="str">
            <v>un</v>
          </cell>
          <cell r="D2507" t="str">
            <v>Luminaria LRJ-35 para lampada vapor de sodio de 100W,  tubular, com equipamento auxiliar integrado 220V (EM-RIOLUZ no 30), encaixe em tubo com diametro de 48mm, corpo em aluminio injetado a alta pressao, difusor em policarbonato injetado, refletor em chap</v>
          </cell>
        </row>
        <row r="2508">
          <cell r="A2508" t="str">
            <v>IP50050062/</v>
          </cell>
          <cell r="B2508">
            <v>252</v>
          </cell>
          <cell r="C2508" t="str">
            <v>un</v>
          </cell>
          <cell r="D2508" t="str">
            <v>Luminaria LRJ-35 para lampada vapor de sodio ou multivapor metalico de 70W,  com equipamento auxiliar integrado 220V (EM-RIOLUZ no 30), encaixe em tubo com diametro de 48mm, corpo em aluminio injetado a alta pressao, difusor em policarbonato injetado, ref</v>
          </cell>
        </row>
        <row r="2509">
          <cell r="A2509" t="str">
            <v>IP07050056/</v>
          </cell>
          <cell r="B2509" t="e">
            <v>#N/A</v>
          </cell>
          <cell r="C2509" t="str">
            <v>un</v>
          </cell>
          <cell r="D2509" t="str">
            <v>Torre em aco SAE 1010/1020 galvanizado a fogo, poligonal, flangeado, de 20m, com escada marinheiro, guarda corpo e plataforma para 6 projetores.  Fornecimento.</v>
          </cell>
        </row>
        <row r="2510">
          <cell r="A2510" t="str">
            <v>IP05100106/</v>
          </cell>
          <cell r="B2510">
            <v>1357.8</v>
          </cell>
          <cell r="C2510" t="str">
            <v>un</v>
          </cell>
          <cell r="D2510" t="str">
            <v>Poste de aco SAE 1006/1020, reto, padrao Hadock Lobo, montagem 1, altura util de 4,50m, com flange, conico continuo sem emendas e braco simples com 0,45m para fixacao de luminaria, conforme desenho A2-1978-PD e especificacao EM-RIOLUZ-No 4.  Fornecimento.</v>
          </cell>
        </row>
        <row r="2511">
          <cell r="A2511" t="str">
            <v>IP05100109/</v>
          </cell>
          <cell r="B2511">
            <v>1556.2</v>
          </cell>
          <cell r="C2511" t="str">
            <v>un</v>
          </cell>
          <cell r="D2511" t="str">
            <v>Poste de aco SAE 1006/1020, reto, padrao Hadock Lobo, montagem 1, altura util de 6,00m, com flange, conico continuo sem emendas e braco simples com 0,60m para fixacao de luminaria, conforme desenho A2-1978-PD e especificacao EM-RIOLUZ-No 4.  Fornecimento.</v>
          </cell>
        </row>
        <row r="2512">
          <cell r="A2512" t="str">
            <v>IP05100112/</v>
          </cell>
          <cell r="B2512" t="e">
            <v>#N/A</v>
          </cell>
          <cell r="C2512" t="str">
            <v>un</v>
          </cell>
          <cell r="D2512" t="str">
            <v>Poste de aco SAE 1006/1020, reto, padrao Hadock Lobo, montagem 1, altura util de 9,00m, com flange, conico continuo sem emendas e braco simples com 1,10m para fixacao de luminaria, conforme desenho A2-1978-PD e especificacao EM-RIOLUZ-No 4.  Fornecimento.</v>
          </cell>
        </row>
        <row r="2513">
          <cell r="A2513" t="str">
            <v>IP05100115/</v>
          </cell>
          <cell r="B2513">
            <v>1786.8</v>
          </cell>
          <cell r="C2513" t="str">
            <v>un</v>
          </cell>
          <cell r="D2513" t="str">
            <v>Poste de aco SAE 1006/1020, reto, padrao Hadock Lobo, montagem 2, altura util de 4,50m, com flange, conico continuo sem emendas e braco duplo com 0,45m para fixacao de luminarias, conforme desenho A2-1978-PD e especificacao EM-RIOLUZ-No 4.  Fornecimento.</v>
          </cell>
        </row>
        <row r="2514">
          <cell r="A2514" t="str">
            <v>IP05100118/</v>
          </cell>
          <cell r="B2514" t="e">
            <v>#N/A</v>
          </cell>
          <cell r="C2514" t="str">
            <v>un</v>
          </cell>
          <cell r="D2514" t="str">
            <v>Poste de aco SAE 1006/1020, reto, padrao Hadock Lobo, montagem 2, altura util de 6,00m, com flange, conico continuo sem emendas e braco duplo com 0,60m para fixacao de luminarias, conforme desenho A2-1978-PD e especificacao EM-RIOLUZ-No 4.  Fornecimento.</v>
          </cell>
        </row>
        <row r="2515">
          <cell r="A2515" t="str">
            <v>IP05100121/</v>
          </cell>
          <cell r="B2515" t="e">
            <v>#N/A</v>
          </cell>
          <cell r="C2515" t="str">
            <v>un</v>
          </cell>
          <cell r="D2515" t="str">
            <v>Poste de aco SAE 1006/1020, reto, padrao Hadock Lobo, montagem 2, altura util de 9,00m, com flange, conico continuo sem emendas e braco duplo com 1,10m para fixacao de luminarias, conforme desenho A2-1978-PD e especificacao EM-RIOLUZ-No 4.  Fornecimento.</v>
          </cell>
        </row>
        <row r="2516">
          <cell r="A2516" t="str">
            <v>IP05100124/</v>
          </cell>
          <cell r="B2516" t="e">
            <v>#N/A</v>
          </cell>
          <cell r="C2516" t="str">
            <v>un</v>
          </cell>
          <cell r="D2516" t="str">
            <v xml:space="preserve">Poste de aco SAE 1006/1020, reto, padrao Hadock Lobo, montagem 3.1, altura util de 9,00m, com flange, conico continuo sem emendas e bracos simples com 1,10m e 0,60m para fixacao de luminarias a 9,00m e 6,00m respectivamente, conforme desenho A2-1978-PD e </v>
          </cell>
        </row>
        <row r="2517">
          <cell r="A2517" t="str">
            <v>IP05100127/</v>
          </cell>
          <cell r="B2517" t="e">
            <v>#N/A</v>
          </cell>
          <cell r="C2517" t="str">
            <v>un</v>
          </cell>
          <cell r="D2517" t="str">
            <v>Poste de aco SAE 1006/1020, reto, padrao Hadock Lobo, montagem 3.2, altura util de 9,00m, com flange, conico continuo sem emendas e bracos simples com 1,10m e 0,45m  para fixacao de luminarias a 9,00m e 4,50m respectivamente, conforme desenho A2-1978-PD e</v>
          </cell>
        </row>
        <row r="2518">
          <cell r="A2518" t="str">
            <v>IP45050275/</v>
          </cell>
          <cell r="B2518">
            <v>16.09</v>
          </cell>
          <cell r="C2518" t="str">
            <v>un</v>
          </cell>
          <cell r="D2518" t="str">
            <v>Rele fotoeletronico para iluminacao publica, tipo FAIL-OFF, tensao de alimentacao de 105V e 305V, potencia da carga 1000W ou 1800VA, corrente maxima da carga 10A.  Corpo em policarbonato na cor azul, estabilizado ao UV; pinos em latao estanhado, devendo a</v>
          </cell>
        </row>
        <row r="2519">
          <cell r="A2519" t="str">
            <v>IP15400050A</v>
          </cell>
          <cell r="B2519">
            <v>1.37</v>
          </cell>
          <cell r="C2519" t="str">
            <v>m</v>
          </cell>
          <cell r="D2519" t="str">
            <v>Cabo de aluminio nu, 2AWG, sem alma de aco (CA).  Fornecimento. (1m=0,093Kg)</v>
          </cell>
        </row>
        <row r="2520">
          <cell r="A2520" t="str">
            <v>IP15400200A</v>
          </cell>
          <cell r="B2520">
            <v>2.94</v>
          </cell>
          <cell r="C2520" t="str">
            <v>m</v>
          </cell>
          <cell r="D2520" t="str">
            <v>Cabo de aluminio nu, 1/0AWG, com alma de aco (CAA).  Fornecimento. (1m=0,216Kg)</v>
          </cell>
        </row>
        <row r="2521">
          <cell r="A2521" t="str">
            <v>IP30050150A</v>
          </cell>
          <cell r="B2521">
            <v>5.0199999999999996</v>
          </cell>
          <cell r="C2521" t="str">
            <v>m</v>
          </cell>
          <cell r="D2521" t="str">
            <v>Eletroduto de aco galvanizado, diametro de 25mm (1").  Fornecimento.</v>
          </cell>
        </row>
        <row r="2522">
          <cell r="A2522" t="str">
            <v>IP30050200A</v>
          </cell>
          <cell r="B2522">
            <v>6.55</v>
          </cell>
          <cell r="C2522" t="str">
            <v>m</v>
          </cell>
          <cell r="D2522" t="str">
            <v>Eletroduto de aco galvanizado, diametro de 38mm (1 1/2").  Fornecimento.</v>
          </cell>
        </row>
        <row r="2523">
          <cell r="A2523" t="str">
            <v>IP30050250A</v>
          </cell>
          <cell r="B2523">
            <v>8.15</v>
          </cell>
          <cell r="C2523" t="str">
            <v>m</v>
          </cell>
          <cell r="D2523" t="str">
            <v>Eletroduto de aco galvanizado, diametro de 50mm (2").  Fornecimento.</v>
          </cell>
        </row>
        <row r="2524">
          <cell r="A2524" t="str">
            <v>IP30150400A</v>
          </cell>
          <cell r="B2524">
            <v>7.79</v>
          </cell>
          <cell r="C2524" t="str">
            <v>m</v>
          </cell>
          <cell r="D2524" t="str">
            <v>Eletroduto de PVC rigido, roscavel, de 75mm (3").  Fornecimento.</v>
          </cell>
        </row>
        <row r="2525">
          <cell r="A2525" t="str">
            <v>IP50050164/</v>
          </cell>
          <cell r="B2525">
            <v>304</v>
          </cell>
          <cell r="C2525" t="str">
            <v>un</v>
          </cell>
          <cell r="D2525" t="str">
            <v>Luminaria LRJ-36 para lampada vapor de sodio ou multivapor metalico de 150W, tubular, com equipamento auxiliar integrado , 220V (EM-RIOLUZ 30), com encaixe em tubo com diametro 48mm, corpo em aluminio injetado a alta pressao, difusor em policarbonato inje</v>
          </cell>
        </row>
        <row r="2526">
          <cell r="A2526" t="str">
            <v>IP15400503/</v>
          </cell>
          <cell r="B2526">
            <v>1.1000000000000001</v>
          </cell>
          <cell r="C2526" t="str">
            <v>m</v>
          </cell>
          <cell r="D2526" t="str">
            <v>Cabo de aluminio, secao de 16mm2, formados por condutores em fios de aluminio nu, encordoamento classe 2, isolamento para 1Kv, em polietileno reticulado (XLPE) ou etileno propileno (EPR), com capa de cobertura em PVC na cor preta, NBR 7286, NBR 7287 e esp</v>
          </cell>
        </row>
        <row r="2527">
          <cell r="A2527" t="str">
            <v>IP15400512A</v>
          </cell>
          <cell r="B2527">
            <v>2.02</v>
          </cell>
          <cell r="C2527" t="str">
            <v>m</v>
          </cell>
          <cell r="D2527" t="str">
            <v>Cabo de aluminio, secao de 35mm2, formados por condutores em fios de aluminio nu, encordoamento classe 2, isolamento para 1Kv, em polietileno reticulado (XLPE) ou etileno propileno (EPR), com capa de cobertura em PVC na cor preta, NBR 7286, NBR 7287 e esp</v>
          </cell>
        </row>
        <row r="2528">
          <cell r="A2528" t="str">
            <v>IP15550125/</v>
          </cell>
          <cell r="B2528">
            <v>2534</v>
          </cell>
          <cell r="C2528" t="str">
            <v>un</v>
          </cell>
          <cell r="D2528" t="str">
            <v>Transformador de distribuicao, trifasico, potencia de 15Kva, tensao primaria de 13,8Kv, tensao secundaria de 220/127V, classe 15Kv, montado com bucha de AT classe 25Kv, montagem em poste, resfriamento natural, fornecido com oleo isolante e todos os acesso</v>
          </cell>
        </row>
        <row r="2529">
          <cell r="A2529" t="str">
            <v>IP50050280/</v>
          </cell>
          <cell r="B2529">
            <v>506.68</v>
          </cell>
          <cell r="C2529" t="str">
            <v>un</v>
          </cell>
          <cell r="D2529" t="str">
            <v>Luminaria LRJ-37 para lampada a vapor de sodio ou multivapor metalico de 250W tubular,  com equipamento auxiliar integrado 220/250V (EM-RIOLUZ no 30), encaixe em tubo com diametro de 60.3mm, corpo em aluminio injetado a alta pressao, difusor em policarbon</v>
          </cell>
        </row>
        <row r="2530">
          <cell r="A2530" t="str">
            <v>IP25100050A</v>
          </cell>
          <cell r="B2530">
            <v>199.52</v>
          </cell>
          <cell r="C2530" t="str">
            <v>un</v>
          </cell>
          <cell r="D2530" t="str">
            <v>Caixa Hand-Hole em alvenaria, retangular com dimensoes (40x40x60)cm, com tampao de concreto pre-moldado, com alca.  Construcao.</v>
          </cell>
        </row>
        <row r="2531">
          <cell r="A2531" t="str">
            <v>IP25100059A</v>
          </cell>
          <cell r="B2531">
            <v>296.12</v>
          </cell>
          <cell r="C2531" t="str">
            <v>un</v>
          </cell>
          <cell r="D2531" t="str">
            <v>Caixa Hand-Hole em alvenaria, retangular com dimensoes (40x40x90)cm, com tampao de concreto pre-moldado, com alca.  Construcao.</v>
          </cell>
        </row>
        <row r="2532">
          <cell r="A2532" t="str">
            <v>IP25100200A</v>
          </cell>
          <cell r="B2532">
            <v>166.47</v>
          </cell>
          <cell r="C2532" t="str">
            <v>un</v>
          </cell>
          <cell r="D2532" t="str">
            <v>Construcao de caixa de concreto para fixacao de projetor, com tampa de tela maletada de (5x5)cm e cadeado, nas dimensoes (80x80x80)cm, conforme detalhe do projeto RIOLUZ, inclusive fornecimento de todo o material necessario para sua construcao.</v>
          </cell>
        </row>
        <row r="2533">
          <cell r="A2533" t="str">
            <v>IP10050203A</v>
          </cell>
          <cell r="B2533">
            <v>42.41</v>
          </cell>
          <cell r="C2533" t="str">
            <v>un</v>
          </cell>
          <cell r="D2533" t="str">
            <v>Armacao secundaria vertical, de 4 estribos, completa, para uma rede de baixa tensao (BT), de 4 condutores, para alinhamento reto, angulo inferior a 90o e ponto terminal, exclusive fornecimento das cintas de fixacao (ver conjunto BTV1).  Fornecimento e ins</v>
          </cell>
        </row>
        <row r="2534">
          <cell r="A2534" t="str">
            <v>IP05250559A</v>
          </cell>
          <cell r="B2534">
            <v>517.59</v>
          </cell>
          <cell r="C2534" t="str">
            <v>un</v>
          </cell>
          <cell r="D2534" t="str">
            <v>Poste de concreto, com secao circular, com 7m de comprimento e carga nominal horizontal no topo, de 300Kg, inclusive escavacao exclusive transporte.  Fornecimento e assentamento.</v>
          </cell>
        </row>
        <row r="2535">
          <cell r="A2535" t="str">
            <v>IP05250550A</v>
          </cell>
          <cell r="B2535">
            <v>426.08</v>
          </cell>
          <cell r="C2535" t="str">
            <v>un</v>
          </cell>
          <cell r="D2535" t="str">
            <v>Poste de concreto, com secao circular, com 7m de comprimento e carga nominal no topo, de 100Kg, inclusive escavacao e exclusive transporte.  Fornecimento e assentamento.</v>
          </cell>
        </row>
        <row r="2536">
          <cell r="A2536" t="str">
            <v>IP05250556A</v>
          </cell>
          <cell r="B2536">
            <v>343.58</v>
          </cell>
          <cell r="C2536" t="str">
            <v>un</v>
          </cell>
          <cell r="D2536" t="str">
            <v>Poste de concreto, com secao circular, com 7m de comprimento e carga nominal no topo, de 200Kg, inclusive escavacao e exclusive transporte.  Fornecimento e assentamento.</v>
          </cell>
        </row>
        <row r="2537">
          <cell r="A2537" t="str">
            <v>IP20050056A</v>
          </cell>
          <cell r="B2537">
            <v>38.54</v>
          </cell>
          <cell r="C2537" t="str">
            <v>un</v>
          </cell>
          <cell r="D2537" t="str">
            <v>Aterramento de tampao, inclusive fornecimento dos materiais.</v>
          </cell>
        </row>
        <row r="2538">
          <cell r="A2538" t="str">
            <v>IP25200250/</v>
          </cell>
          <cell r="B2538">
            <v>373</v>
          </cell>
          <cell r="C2538" t="str">
            <v>un</v>
          </cell>
          <cell r="D2538" t="str">
            <v>Tampao de ferro fundido nodular, articulado (para tensao minima de 3,54Kg/cm2), diametro interno de 60cm, com tranca, com eixo de aco inoxidavel na articulacao, dotado de furacao rosqueada para instalacao de conectores para aterramento, com inscricao RIOL</v>
          </cell>
        </row>
        <row r="2539">
          <cell r="A2539" t="str">
            <v>IP25200200/</v>
          </cell>
          <cell r="B2539">
            <v>243</v>
          </cell>
          <cell r="C2539" t="str">
            <v>un</v>
          </cell>
          <cell r="D2539" t="str">
            <v>Tampao de ferro fundido nodular, articulado (para tensao minima de 3,54Kg/cm2), diametro interno de 30cm, com tranca, com eixo de aco inoxidavel na articulacao, dotado de furacao rosqueada para instalacao de conectores para aterramento, com inscricao RIOL</v>
          </cell>
        </row>
        <row r="2540">
          <cell r="A2540" t="str">
            <v>IP50050125/</v>
          </cell>
          <cell r="B2540">
            <v>258.8</v>
          </cell>
          <cell r="C2540" t="str">
            <v>un</v>
          </cell>
          <cell r="D2540" t="str">
            <v>Luminaria LRJ-35 para lampada multi vapor metalico de 100W,  tubular ou ovoide clara, com equipamento auxiliar integrado 220V (EM-RIOLUZ no 30), encaixe em tubo com diametro de 48mm, corpo em aluminio injetado a alta pressao, difusor em policarbonato inje</v>
          </cell>
        </row>
        <row r="2541">
          <cell r="A2541" t="str">
            <v>IP50250901/</v>
          </cell>
          <cell r="B2541">
            <v>25.39</v>
          </cell>
          <cell r="C2541" t="str">
            <v>un</v>
          </cell>
          <cell r="D2541" t="str">
            <v xml:space="preserve">Lampada a vapor de sodio, potencia de 100W, alta pressao, base E-40, bulbo tubular, corrente na lampada 1,2A, tensao de lampada 100V, pulso de acendimento 2,8 a 4,0kV, fluxo luminoso nominal &gt;= 9000lm, temperatura de cor &gt;= 2000K, vida media &gt;= 24000 hs, </v>
          </cell>
        </row>
        <row r="2542">
          <cell r="A2542" t="str">
            <v>IP50250902/</v>
          </cell>
          <cell r="B2542">
            <v>22.14</v>
          </cell>
          <cell r="C2542" t="str">
            <v>un</v>
          </cell>
          <cell r="D2542" t="str">
            <v>Lampada a vapor de sodio, potencia de 150W, alta pressao, base E-40, bulbo tubular, corrente na lampada 1,8A, tensao de lampada 100V, pulso de acendimento 2,8 a 4,0kV, fluxo luminoso nominal &gt;= 14.500lm, temperatura de cor &gt;= 1950K, vida media &gt;= 24000 hs</v>
          </cell>
        </row>
        <row r="2543">
          <cell r="A2543" t="str">
            <v>IP50100300/</v>
          </cell>
          <cell r="B2543">
            <v>805</v>
          </cell>
          <cell r="C2543" t="str">
            <v>un</v>
          </cell>
          <cell r="D2543" t="str">
            <v>Luminaria decorativa LDRJ-20 para lampada multivapor metalico de 100W, semi esferica, com equipamento auxiliar integrado instalado em bandeja de chapa de aco galvanizado, aro e carcaca em aluminio injetado de alta pressao, grau de protecao minimo IP-55, a</v>
          </cell>
        </row>
        <row r="2544">
          <cell r="A2544" t="str">
            <v>IP07100100/</v>
          </cell>
          <cell r="B2544" t="e">
            <v>#N/A</v>
          </cell>
          <cell r="C2544" t="str">
            <v>un</v>
          </cell>
          <cell r="D2544" t="str">
            <v>Totem em coluna de forma eliptica com altura de 2420 mm, confeccionada em aco carbono galvanizado, para acondicionamento de equipamentos eletricos montados em chassi de aluminio, para instalacao de um comando de acionamento de IP e chave seccionadora para</v>
          </cell>
        </row>
        <row r="2545">
          <cell r="A2545" t="str">
            <v>IP10100300A</v>
          </cell>
          <cell r="B2545">
            <v>363.85</v>
          </cell>
          <cell r="C2545" t="str">
            <v>un</v>
          </cell>
          <cell r="D2545" t="str">
            <v>Conjunto para fixacao de rede 13,8Kv, trifasica, horizontal, poste ao centro, para pequenos angulos, padrao madeira, montagem normal, tipo 13N2.  Fornecimento e instalacao.</v>
          </cell>
        </row>
        <row r="2546">
          <cell r="A2546" t="str">
            <v>IP10100400A</v>
          </cell>
          <cell r="B2546">
            <v>472.31</v>
          </cell>
          <cell r="C2546" t="str">
            <v>un</v>
          </cell>
          <cell r="D2546" t="str">
            <v>Conjunto para fixacao de rede 13,8Kv, trifasica, horizontal, poste ao centro, para fim de linha, padrao madeira, montagem normal, tipo 13N5.  Fornecimento e instalacao.</v>
          </cell>
        </row>
        <row r="2547">
          <cell r="A2547" t="str">
            <v>IP50100350/</v>
          </cell>
          <cell r="B2547">
            <v>1466.72</v>
          </cell>
          <cell r="C2547" t="str">
            <v>un</v>
          </cell>
          <cell r="D2547" t="str">
            <v xml:space="preserve">Luminaria decorativa LDRJ-11 para lampada MVM 150W, com equipamento auxiliar integrado, projetor para vapor de metalico bilateral 150 W, rebatedor, e suporte (conjunto completo).  Conforme especificacao EM-RIOLUZ-23, Desenho A4-1863-PD (ultima revisao).  </v>
          </cell>
        </row>
        <row r="2548">
          <cell r="A2548" t="str">
            <v>IP50200112/</v>
          </cell>
          <cell r="B2548">
            <v>345.4</v>
          </cell>
          <cell r="C2548" t="str">
            <v>un</v>
          </cell>
          <cell r="D2548" t="str">
            <v>Nucleo simples para luminaria LDRJ-11 em aco de baixo teor de carbono SAE 1010/2020 galvanizado a fusao, interna e externamente por imersao unica em banho de zinco, conforme NBR-7398 e 7400 da ABNT, para instalacao em poste de aco curvo ou reto de 9,00m d</v>
          </cell>
        </row>
        <row r="2549">
          <cell r="A2549" t="str">
            <v>IP30200506A</v>
          </cell>
          <cell r="B2549">
            <v>0.34</v>
          </cell>
          <cell r="C2549" t="str">
            <v>un</v>
          </cell>
          <cell r="D2549" t="str">
            <v>Luva, para eletroduto, de PVC rigido, roscavel, de 32mm (1 1/4").  Fornecimento.</v>
          </cell>
        </row>
        <row r="2550">
          <cell r="A2550" t="str">
            <v>IP15400250A</v>
          </cell>
          <cell r="B2550">
            <v>2.87</v>
          </cell>
          <cell r="C2550" t="str">
            <v>m</v>
          </cell>
          <cell r="D2550" t="str">
            <v>Cabo de aluminio, secao de 50mm2, formados por condutores em fios de aluminio nu, encordoamento classe 2, isolamento para 1Kv, em polietileno reticulado (XLPE) ou etileno propileno (EPR), com capa de cobertura em PVC na cor preta, NBR 7286, NBR 7287 e esp</v>
          </cell>
        </row>
        <row r="2551">
          <cell r="A2551" t="str">
            <v>IP50250408/</v>
          </cell>
          <cell r="B2551">
            <v>62</v>
          </cell>
          <cell r="C2551" t="str">
            <v>un</v>
          </cell>
          <cell r="D2551" t="str">
            <v>Lampada multivapor metalico (MVM), potencia de 100W, base E-27, bulbo ovoide, claro, com protecao ANTI U.V., corrente 1.1A, tensao 100V, pulso de acendimento 2,8 a 4,0kV, fluxo luminoso nominal &gt;= 8500lm, temperatura de cor de 2700 a 3200oK, vida media &gt;=</v>
          </cell>
        </row>
        <row r="2552">
          <cell r="A2552" t="str">
            <v>IP50250410/</v>
          </cell>
          <cell r="B2552">
            <v>62</v>
          </cell>
          <cell r="C2552" t="str">
            <v>un</v>
          </cell>
          <cell r="D2552" t="str">
            <v>Lampada multivapor metalico (MVM), potencia de 100W, base E-27, bulbo ovoide, difuso reduzido, corrente 1.1A, tensao 100V, pulso de acendimento 2,8 a 4,0kV, fluxo luminoso nominal &gt;= 8100lm, temperatura de cor de 2700 a 3200oK, vida media &gt;= 10000hs, posi</v>
          </cell>
        </row>
        <row r="2553">
          <cell r="A2553" t="str">
            <v>IP50150426/</v>
          </cell>
          <cell r="B2553">
            <v>742</v>
          </cell>
          <cell r="C2553" t="str">
            <v>un</v>
          </cell>
          <cell r="D2553" t="str">
            <v>Projetor PRJ-28, para uma lampada vapor de sodio de 50/70/100/150W ou multivapor metalico de 35/70/100/150W, tubular, com equipamento auxiliar integrado, em liga de aluminio injetado a alta pressao - IP 65.  Refletor em chapa de aluminio de alta pureza (9</v>
          </cell>
        </row>
        <row r="2554">
          <cell r="A2554" t="str">
            <v>IP50150420/</v>
          </cell>
          <cell r="B2554">
            <v>945</v>
          </cell>
          <cell r="C2554" t="str">
            <v>un</v>
          </cell>
          <cell r="D2554" t="str">
            <v>Projetor PRJ-27, para uma lampada vapor de sodio ou multivapor metalico de 250/400W, tubular, com equipamento auxiliar integrado, em liga de aluminio injetado a alta pressao - IP 65.  Refletor em chapa de aluminio de alta pureza (99,50%) estampado, anodiz</v>
          </cell>
        </row>
        <row r="2555">
          <cell r="A2555" t="str">
            <v>IP10300560/</v>
          </cell>
          <cell r="B2555">
            <v>27</v>
          </cell>
          <cell r="C2555" t="str">
            <v>un</v>
          </cell>
          <cell r="D2555"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6">
          <cell r="A2556" t="str">
            <v>IP10300563/</v>
          </cell>
          <cell r="B2556">
            <v>32</v>
          </cell>
          <cell r="C2556" t="str">
            <v>un</v>
          </cell>
          <cell r="D2556"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7">
          <cell r="A2557" t="str">
            <v>IP10300660/</v>
          </cell>
          <cell r="B2557">
            <v>87</v>
          </cell>
          <cell r="C2557" t="str">
            <v>un</v>
          </cell>
          <cell r="D2557"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8">
          <cell r="A2558" t="str">
            <v>IP10300555/</v>
          </cell>
          <cell r="B2558">
            <v>3.9</v>
          </cell>
          <cell r="C2558" t="str">
            <v>un</v>
          </cell>
          <cell r="D2558" t="str">
            <v>Conector perfurante para rede aerea, tensao de aplicacao: 0,6/1 KV, corpo isolado resistente as intemperies, na cor preta, contato dentado: liga de cobre estanhado, com camada de espessura minima de 8 um e condutividade eletrica minima de 98% IACS a 20o C</v>
          </cell>
        </row>
        <row r="2559">
          <cell r="A2559" t="str">
            <v>IP15400190/</v>
          </cell>
          <cell r="B2559">
            <v>1.17</v>
          </cell>
          <cell r="C2559" t="str">
            <v>m</v>
          </cell>
          <cell r="D2559" t="str">
            <v>Cabo de aluminio, secao de 10mm2, formado por condutores em fios de aluminio nu, encordoamento classe 2, isolamento para 1Kv, em polietileno reticulado (XLPE) ou etileno propileno (EPR), com capa de cobertura em PVC na cor preta, NBR 7286, NBR 7287 e espe</v>
          </cell>
        </row>
        <row r="2560">
          <cell r="A2560" t="str">
            <v>IP15350506/</v>
          </cell>
          <cell r="B2560">
            <v>5.9</v>
          </cell>
          <cell r="C2560" t="str">
            <v>m</v>
          </cell>
          <cell r="D2560" t="str">
            <v>Cabo de cobre rigido, secao de 35mm2, formado por condutores em fios de cobre nu, encordoamento classe 2, isolamento para 1Kv, em polietileno reticulado (XLPE) ou etileno propileno (EPR), com capa de cobertura em PVC na cor preta, NBR 7286, NBR 7287 e esp</v>
          </cell>
        </row>
        <row r="2561">
          <cell r="A2561" t="str">
            <v>IP15400505/</v>
          </cell>
          <cell r="B2561">
            <v>2.19</v>
          </cell>
          <cell r="C2561" t="str">
            <v>m</v>
          </cell>
          <cell r="D2561" t="str">
            <v>Cabo de aluminio, secao de 25mm2, formado por condutores em fios de aluminio nu, encordoamento classe 2, isolamento para 1Kv, em polietileno reticulado (XLPE) ou etileno propileno (EPR), com capa de cobertura em PVC na cor preta, NBR 7286, NBR 7287 e espe</v>
          </cell>
        </row>
        <row r="2562">
          <cell r="A2562" t="str">
            <v>IP15430200/</v>
          </cell>
          <cell r="B2562">
            <v>4.71</v>
          </cell>
          <cell r="C2562" t="str">
            <v>m</v>
          </cell>
          <cell r="D2562" t="str">
            <v>Cabo de aluminio multiplexado auto sustentado, com tres condutores fase de aluminio compactado (CA), com isolamento composto de polietileno reticulado (XLPE), 90oC, isolamento para 1Kv, secao 16mm2 e condutor neutro de aluminio compactado, nao isolado, co</v>
          </cell>
        </row>
        <row r="2563">
          <cell r="A2563" t="str">
            <v>IP15430300/</v>
          </cell>
          <cell r="B2563">
            <v>5.17</v>
          </cell>
          <cell r="C2563" t="str">
            <v>m</v>
          </cell>
          <cell r="D2563" t="str">
            <v>Cabo de aluminio multiplexado auto sustentado, com dois condutores fase de aluminio compactado (CA), com isolamento composto de polietileno reticulado (XLPE), 90oC, isolamento para 1Kv, secao 25mm2 e condutor neutro de aluminio compactado, nao isolado, co</v>
          </cell>
        </row>
        <row r="2564">
          <cell r="A2564" t="str">
            <v>IP50050157/</v>
          </cell>
          <cell r="B2564">
            <v>495.85</v>
          </cell>
          <cell r="C2564" t="str">
            <v>un</v>
          </cell>
          <cell r="D2564" t="str">
            <v>Luminaria LRJ-34 para lampada vapor de sodio ou multivapor metalico de 150W, IP-66, vidro curvo ou policurvado, corpo em aluminio injetado alta pressao, para encaixe em tubo com diametro de 60,3mm, com equipamento auxiliar integrado 220V (EM-RIOLUZ 30), r</v>
          </cell>
        </row>
        <row r="2565">
          <cell r="A2565" t="str">
            <v>IT15300050/</v>
          </cell>
          <cell r="B2565">
            <v>74.23</v>
          </cell>
          <cell r="C2565" t="str">
            <v>un</v>
          </cell>
          <cell r="D2565" t="str">
            <v>Caixa de alvenaria de tijolo macico (7x10x20)cm, em paredes de meia vez, com dimensoes de (0,20x0,20x0,30)m, assentada com argamassa de cimento e areia no traco 1:4, revestida internamente com a mesma argamassa, inclusive tampa de concreto simples.</v>
          </cell>
        </row>
        <row r="2566">
          <cell r="A2566" t="str">
            <v>IT15350050/</v>
          </cell>
          <cell r="B2566">
            <v>86.88</v>
          </cell>
          <cell r="C2566" t="str">
            <v>un</v>
          </cell>
          <cell r="D2566" t="str">
            <v>Caixa de gordura simples (CGS) de concreto, conforme especificacao da CEDAE, inclusive tampa de concreto, escavacao e reaterro, exclusive retirada do material excedente.  Fornecimento e instalacao.</v>
          </cell>
        </row>
        <row r="2567">
          <cell r="A2567" t="str">
            <v>IT15300103/</v>
          </cell>
          <cell r="B2567">
            <v>82.58</v>
          </cell>
          <cell r="C2567" t="str">
            <v>un</v>
          </cell>
          <cell r="D2567" t="str">
            <v>Caixa de inspecao, de concreto pre-moldado, do tipo aprovado pela CEDAE, constando de circulo de fundo, 3 aneis superpostos, de 50mm de espessura e 600mm de diametro interno, sendo 1 anel inferior (entrada e saida) de 300mm, 1 de 150mm e 1 de 75mm de altu</v>
          </cell>
        </row>
        <row r="2568">
          <cell r="A2568" t="str">
            <v>IT05700100/</v>
          </cell>
          <cell r="B2568">
            <v>37.619999999999997</v>
          </cell>
          <cell r="C2568" t="str">
            <v>m</v>
          </cell>
          <cell r="D2568" t="str">
            <v>Coluna de ferro galvanizado de diametro 1 1/4", exclusive pecas de derivacao.</v>
          </cell>
        </row>
        <row r="2569">
          <cell r="A2569" t="str">
            <v>IT05700103/</v>
          </cell>
          <cell r="B2569">
            <v>41.97</v>
          </cell>
          <cell r="C2569" t="str">
            <v>m</v>
          </cell>
          <cell r="D2569" t="str">
            <v>Coluna de ferro galvanizado de diametro 1 1/2", exclusive pecas de derivacao.</v>
          </cell>
        </row>
        <row r="2570">
          <cell r="A2570" t="str">
            <v>IT05700106/</v>
          </cell>
          <cell r="B2570">
            <v>53.98</v>
          </cell>
          <cell r="C2570" t="str">
            <v>m</v>
          </cell>
          <cell r="D2570" t="str">
            <v>Coluna de ferro galvanizado de diametro 2", exclusive pecas de derivacao.</v>
          </cell>
        </row>
        <row r="2571">
          <cell r="A2571" t="str">
            <v>IT20050300/</v>
          </cell>
          <cell r="B2571">
            <v>4.57</v>
          </cell>
          <cell r="C2571" t="str">
            <v>un</v>
          </cell>
          <cell r="D2571" t="str">
            <v>Execucao de uma junta elastica, em tubo de ferro fundido com diametro de 50mm, inclusive material da junta, exclusive tubo ou peca de conexao.</v>
          </cell>
        </row>
        <row r="2572">
          <cell r="A2572" t="str">
            <v>IT05980262/</v>
          </cell>
          <cell r="B2572">
            <v>17.440000000000001</v>
          </cell>
          <cell r="C2572" t="str">
            <v>un</v>
          </cell>
          <cell r="D2572" t="str">
            <v>Suporte com 2 chumbadores, para fixacao tubulacoes no diametro interno de 2".  Fornecimento e instalacao.</v>
          </cell>
        </row>
        <row r="2573">
          <cell r="A2573" t="str">
            <v>IT05980265/</v>
          </cell>
          <cell r="B2573">
            <v>21.14</v>
          </cell>
          <cell r="C2573" t="str">
            <v>un</v>
          </cell>
          <cell r="D2573" t="str">
            <v>Suporte com 2 chumbadores, para fixacao de tubulacoes no diametro interno de 2 1/2" e 3".  Fornecimento e instalacao.</v>
          </cell>
        </row>
        <row r="2574">
          <cell r="A2574" t="str">
            <v>IT05980268/</v>
          </cell>
          <cell r="B2574">
            <v>28.2</v>
          </cell>
          <cell r="C2574" t="str">
            <v>un</v>
          </cell>
          <cell r="D2574" t="str">
            <v>Suporte com 2 chumbadores, para fixacao de tubulacoes no diametro interno de 4" e 6".  Fornecimento e instalacao.</v>
          </cell>
        </row>
        <row r="2575">
          <cell r="A2575" t="str">
            <v>IT05980162/</v>
          </cell>
          <cell r="B2575">
            <v>4.18</v>
          </cell>
          <cell r="C2575" t="str">
            <v>un</v>
          </cell>
          <cell r="D2575" t="str">
            <v>Bracadeira de fixacao, tipo copo, estampada em chapa de ferro zincada, composta de canopla, parafusos e bracadeira propriamente dita, no diametro 2".  Fornecimento e instalacao.</v>
          </cell>
        </row>
        <row r="2576">
          <cell r="A2576" t="str">
            <v>IT05250050/</v>
          </cell>
          <cell r="B2576">
            <v>17.39</v>
          </cell>
          <cell r="C2576" t="str">
            <v>m</v>
          </cell>
          <cell r="D2576" t="str">
            <v>Coluna de PVC rigido, de diametro 3/4", exclusive pecas de derivacao.  Fornecimento e instalacao.</v>
          </cell>
        </row>
        <row r="2577">
          <cell r="A2577" t="str">
            <v>IT20050400/</v>
          </cell>
          <cell r="B2577">
            <v>142.57</v>
          </cell>
          <cell r="C2577" t="str">
            <v>un</v>
          </cell>
          <cell r="D2577" t="str">
            <v>Lavatorio de 1 torneira (exclusive o fornecimento do aparelho), compreendendo: 4m de tubo PVC rigido de 3/4", 3m de tubo PVC rigido de 40mm, e conexoes.  Instalacao e assentamento.</v>
          </cell>
        </row>
        <row r="2578">
          <cell r="A2578" t="str">
            <v>IT20050350/</v>
          </cell>
          <cell r="B2578">
            <v>130.75</v>
          </cell>
          <cell r="C2578" t="str">
            <v>un</v>
          </cell>
          <cell r="D2578" t="str">
            <v>Filtro residencial (exclusive fornecimento do aparelho), compreendendo: 2m de tubo de PVC rigido de 3/4", conexoes e torneira.  Instalacao e assentamento.</v>
          </cell>
        </row>
        <row r="2579">
          <cell r="A2579" t="str">
            <v>IT20050100/</v>
          </cell>
          <cell r="B2579">
            <v>106.36</v>
          </cell>
          <cell r="C2579" t="str">
            <v>un</v>
          </cell>
          <cell r="D2579" t="str">
            <v>Caixa de descarga elevada (exclusive o fornecimento da caixa), compreendendo: 2m de tubo de PVC rigido de 3/4", 1,20m de tubo de PVC rigido de 40mm, conexoes e montagem.  Instalacao e assentamento.</v>
          </cell>
        </row>
        <row r="2580">
          <cell r="A2580" t="str">
            <v>IT20050950/</v>
          </cell>
          <cell r="B2580">
            <v>30.23</v>
          </cell>
          <cell r="C2580" t="str">
            <v>un</v>
          </cell>
          <cell r="D2580" t="str">
            <v>Reparo de valvula de descarga.  Fornecimento e substituicao.</v>
          </cell>
        </row>
        <row r="2581">
          <cell r="A2581" t="str">
            <v>IT20051106/</v>
          </cell>
          <cell r="B2581">
            <v>236.09</v>
          </cell>
          <cell r="C2581" t="str">
            <v>un</v>
          </cell>
          <cell r="D2581" t="str">
            <v>Vaso sanitario individual, em pavimento elevado (exclusive fornecimento do aparelho e valvula de descarga), compreendendo: 3m de tubo de PVC rigido de 1 1/2", com conexoes, ligacao com 1m de tubo de PVC rigido 100mm ao T sanitario (exclusive este) com con</v>
          </cell>
        </row>
        <row r="2582">
          <cell r="A2582" t="str">
            <v>IT20051162/</v>
          </cell>
          <cell r="B2582">
            <v>232.5</v>
          </cell>
          <cell r="C2582" t="str">
            <v>un</v>
          </cell>
          <cell r="D2582" t="str">
            <v>Vaso sanitario, em pavimento elevado, parte de um conjunto de 2 ou mais vasos (exclusive fornecimento dos aparelhos e valvulas de descarga), compreendendo: 3m de tubo de PVC rigido de 1 1/2", com conexoes, inclusive ligacao com 2m de tubo de PVC rigido 10</v>
          </cell>
        </row>
        <row r="2583">
          <cell r="A2583" t="str">
            <v>IT20051153/</v>
          </cell>
          <cell r="B2583">
            <v>206.62</v>
          </cell>
          <cell r="C2583" t="str">
            <v>un</v>
          </cell>
          <cell r="D2583" t="str">
            <v xml:space="preserve">Vaso sanitario, em pavimento terreo, parte de um conjunto de 2 ou mais vasos (exclusive o fornecimento do aparelho e valvula de descarga), compreendendo: 3m de tubo de PVC rigido de 1 1/2", com conexoes, inclusive efluente ate a caixa de inspecao, com 3m </v>
          </cell>
        </row>
        <row r="2584">
          <cell r="A2584" t="str">
            <v>IT20051159/</v>
          </cell>
          <cell r="B2584">
            <v>140.16999999999999</v>
          </cell>
          <cell r="C2584" t="str">
            <v>un</v>
          </cell>
          <cell r="D2584" t="str">
            <v>Vaso sanitario em pavimento terreo, parte de um conjunto de 2 ou mais vasos, exclusive fornecimento do aparelho e caixa de descarga elevada, compreendendo: 2m de tubo de PVC rigido de 1/2", 1,20m de tubo de PVC rigido de 1 1/4", com conexoes, inclusive ef</v>
          </cell>
        </row>
        <row r="2585">
          <cell r="A2585" t="str">
            <v>IT20050850/</v>
          </cell>
          <cell r="B2585">
            <v>48.25</v>
          </cell>
          <cell r="C2585" t="str">
            <v>un</v>
          </cell>
          <cell r="D2585" t="str">
            <v>Ralo sifonado de PVC rigido, em pavimento terreo, com saida de 75mm, grelha redonda e porta grelha, compreendendo: 3m de tubo de PVC rigido de 75mm e ligacao ate a juncao de ventilacao.  Fornecimento e instalacao.</v>
          </cell>
        </row>
        <row r="2586">
          <cell r="A2586" t="str">
            <v>IT25200103/</v>
          </cell>
          <cell r="B2586">
            <v>170.2</v>
          </cell>
          <cell r="C2586" t="str">
            <v>un</v>
          </cell>
          <cell r="D2586" t="str">
            <v xml:space="preserve">Instalacao de ponto de luz equivalente a 2 varas de eletroduto pesado Apollo ou similar de 3/4", 12m de fio 2,5mm2, caixas, conexoes, luvas, curva e interruptor de embutir com placa  fosforescente, linha Silentoque, da Pial ou similar, inclusive abertura </v>
          </cell>
        </row>
        <row r="2587">
          <cell r="A2587" t="str">
            <v>IT25200106/</v>
          </cell>
          <cell r="B2587">
            <v>105.37</v>
          </cell>
          <cell r="C2587" t="str">
            <v>un</v>
          </cell>
          <cell r="D2587" t="str">
            <v>Instalacao de ponto de luz equivalente a 2 varas de eletroduto de PVC rigido de 3/4", 12m de fio 2,5mm2, caixas, conexoes, luvas, curva e interruptor de embutir com placa fosforescente, linha Silentoque, da Pial ou similar, inclusive abertura e fechamento</v>
          </cell>
        </row>
        <row r="2588">
          <cell r="A2588" t="str">
            <v>IT25200100/</v>
          </cell>
          <cell r="B2588">
            <v>93.6</v>
          </cell>
          <cell r="C2588" t="str">
            <v>un</v>
          </cell>
          <cell r="D2588" t="str">
            <v>Instalacao de ponto de luz equivalente a 2 varas de eletroduto de PVC rigido de 1/2", 12m de fio 2,5mm2, caixas, conexoes, luvas, curva e interruptor de embutir com placa fosforescente, linha Silentoque, da Pial ou similar, inclusive abertura e fechamento</v>
          </cell>
        </row>
        <row r="2589">
          <cell r="A2589" t="str">
            <v>IT25200300/</v>
          </cell>
          <cell r="B2589">
            <v>565.29999999999995</v>
          </cell>
          <cell r="C2589" t="str">
            <v>un</v>
          </cell>
          <cell r="D2589" t="str">
            <v>Instalacao de um conjunto de 4 pontos de luz equivalente a 7 varas de eletroduto pesado Apollo ou similar de 3/4", 50m de fio 2,5mm2, caixas, conexoes, luvas, curva e interruptor de embutir com placa fosforescente, linha Silentoque, da Pial ou similar, in</v>
          </cell>
        </row>
        <row r="2590">
          <cell r="A2590" t="str">
            <v>IT25200400/</v>
          </cell>
          <cell r="B2590">
            <v>336.79</v>
          </cell>
          <cell r="C2590" t="str">
            <v>un</v>
          </cell>
          <cell r="D2590" t="str">
            <v>Instalacao de um conjunto de 6 pontos de luz equivalente a 9 varas de eletroduto de PVC rigido de 3/4", 66m de fio 2,5mm2, caixas, conexoes, luvas, curva e interruptor de embutir com placa fosforescente, linha Silentoque, da Pial ou similar, inclusive abe</v>
          </cell>
        </row>
        <row r="2591">
          <cell r="A2591" t="str">
            <v>IT25200403/</v>
          </cell>
          <cell r="B2591">
            <v>308.92</v>
          </cell>
          <cell r="C2591" t="str">
            <v>un</v>
          </cell>
          <cell r="D2591" t="str">
            <v>Instalacao de um conjunto de 6 pontos de luz equivalente a 9 varas de eletroduto de PVC rigido de 1/2", 66m de fio 2,5mm2, caixas, conexoes, luvas, curva e interruptor de embutir com placa fosforescente, linha Silentoque, da Pial ou similar, inclusive abe</v>
          </cell>
        </row>
        <row r="2592">
          <cell r="A2592" t="str">
            <v>IT25200450/</v>
          </cell>
          <cell r="B2592">
            <v>396.8</v>
          </cell>
          <cell r="C2592" t="str">
            <v>un</v>
          </cell>
          <cell r="D2592" t="str">
            <v>Instalacao de um conjunto de 8 pontos de luz equivalente a 10 varas de eletroduto de PVC rigido de 3/4", 80m de fio 2,5mm2, caixas, conexoes, luvas, curva e interruptor de embutir com placa fosforescente, linha Silentoque, da Pial ou similar, inclusive ab</v>
          </cell>
        </row>
        <row r="2593">
          <cell r="A2593" t="str">
            <v>IT25260109/</v>
          </cell>
          <cell r="B2593">
            <v>189.93</v>
          </cell>
          <cell r="C2593" t="str">
            <v>un</v>
          </cell>
          <cell r="D2593" t="str">
            <v>Instalacao de ponto de tomada equivalente a 2 varas de eletroduto pesado Apollo ou similar de 3/4", 12m de fio 2,5mm2, caixas, conexoes e tomada de embutir com placa fosforescente, linha Silentoque, da Pial ou similar, inclusive abertura e fechamento de r</v>
          </cell>
        </row>
        <row r="2594">
          <cell r="A2594" t="str">
            <v>IT25260100/</v>
          </cell>
          <cell r="B2594">
            <v>96.15</v>
          </cell>
          <cell r="C2594" t="str">
            <v>un</v>
          </cell>
          <cell r="D2594" t="str">
            <v>Instalacao de ponto de tomada equivalente a 2 varas de eletroduto de PVC rigido de 3/4", 12m de fio 2,5mm2, caixas, conexoes e tomada de embutir com placa fosforescente, linha Silentoque, da Pial ou similar, inclusive abertura e fechamento de rasgo em alv</v>
          </cell>
        </row>
        <row r="2595">
          <cell r="A2595" t="str">
            <v>IT25260050/</v>
          </cell>
          <cell r="B2595">
            <v>84.42</v>
          </cell>
          <cell r="C2595" t="str">
            <v>un</v>
          </cell>
          <cell r="D2595" t="str">
            <v>Instalacao de ponto de tomada equivalente a 2 varas de eletroduto de PVC rigido de 1/2", 12m de fio 2,5mm2, caixas, conexoes e tomada de embutir com placa fosforescente, linha Silentoque, da Pial ou similar, inclusive abertura e fechamento de rasgo em alv</v>
          </cell>
        </row>
        <row r="2596">
          <cell r="A2596" t="str">
            <v>IT30300065/</v>
          </cell>
          <cell r="B2596">
            <v>4.07</v>
          </cell>
          <cell r="C2596" t="str">
            <v>un</v>
          </cell>
          <cell r="D2596" t="str">
            <v>Lampada fluorescente de 40W.  Fornecimento e instalacao.</v>
          </cell>
        </row>
        <row r="2597">
          <cell r="A2597" t="str">
            <v>IT25480050/</v>
          </cell>
          <cell r="B2597">
            <v>52.87</v>
          </cell>
          <cell r="C2597" t="str">
            <v>un</v>
          </cell>
          <cell r="D2597" t="str">
            <v>Quadro de distribuicao de energia para disjuntores termo-magneticos unipolares, de embutir, com porta e barramento neutro, para instalacao de ate 3 disjuntores, sem dispositivo para chave geral.  Fornecimento e instalacao.</v>
          </cell>
        </row>
        <row r="2598">
          <cell r="A2598" t="str">
            <v>IT25500050/</v>
          </cell>
          <cell r="B2598">
            <v>7.17</v>
          </cell>
          <cell r="C2598" t="str">
            <v>un</v>
          </cell>
          <cell r="D2598" t="str">
            <v>Disjuntor, unipolar, do tipo Quicklag de 10A a 30A.  Fornecimento e instalacao.</v>
          </cell>
        </row>
        <row r="2599">
          <cell r="A2599" t="str">
            <v>IT25620100/</v>
          </cell>
          <cell r="B2599">
            <v>28.74</v>
          </cell>
          <cell r="C2599" t="str">
            <v>un</v>
          </cell>
          <cell r="D2599" t="str">
            <v>Reator para lampadas fluorescentes de 2x20W, partida rapida.  Fornecimento e instalacao.</v>
          </cell>
        </row>
        <row r="2600">
          <cell r="A2600" t="str">
            <v>IT25620062/</v>
          </cell>
          <cell r="B2600">
            <v>20.7</v>
          </cell>
          <cell r="C2600" t="str">
            <v>un</v>
          </cell>
          <cell r="D2600" t="str">
            <v>Reator de partida convencional, fator de potencia natural, para lampada fluorescente de 1x40W.  Fornecimento e instalacao.</v>
          </cell>
        </row>
        <row r="2601">
          <cell r="A2601" t="str">
            <v>IT25620153/</v>
          </cell>
          <cell r="B2601">
            <v>31.63</v>
          </cell>
          <cell r="C2601" t="str">
            <v>un</v>
          </cell>
          <cell r="D2601" t="str">
            <v>Reator para lampadas fluorescentes de 2x40W, partida rapida.  Fornecimento e instalacao.</v>
          </cell>
        </row>
        <row r="2602">
          <cell r="A2602" t="str">
            <v>IT25620150/</v>
          </cell>
          <cell r="B2602">
            <v>18.27</v>
          </cell>
          <cell r="C2602" t="str">
            <v>un</v>
          </cell>
          <cell r="D2602" t="str">
            <v>Reator para lampada fluorescente de 1x40W, partida rapida.  Fornecimento e instalacao.</v>
          </cell>
        </row>
        <row r="2603">
          <cell r="A2603" t="str">
            <v>IT30150200/</v>
          </cell>
          <cell r="B2603">
            <v>27.25</v>
          </cell>
          <cell r="C2603" t="str">
            <v>un</v>
          </cell>
          <cell r="D2603" t="str">
            <v>Calha chanfrada de sobrepor, fixada em laje ou forro, em chapa de aco fosfatizada, esmaltada em estufa a 150oC, para lampadas fluorescente de (2x40W), exclusive reatores, starters e lampadas.  Fornecimento e instalacao.</v>
          </cell>
        </row>
        <row r="2604">
          <cell r="A2604" t="str">
            <v>IT25500300/</v>
          </cell>
          <cell r="B2604">
            <v>1209.71</v>
          </cell>
          <cell r="C2604" t="str">
            <v>un</v>
          </cell>
          <cell r="D2604" t="str">
            <v>Disjuntor, tripolar, tipo DA, 250A a 400A, Eletromar ou similar.  Fornecimento e instalacao.</v>
          </cell>
        </row>
        <row r="2605">
          <cell r="A2605" t="str">
            <v>IT25520109/</v>
          </cell>
          <cell r="B2605">
            <v>2844.89</v>
          </cell>
          <cell r="C2605" t="str">
            <v>un</v>
          </cell>
          <cell r="D2605" t="str">
            <v>Chave comutadora de 630A modelo 3Kw 1- 627, Siemens ou similar.  Fornecimento e instalacao.</v>
          </cell>
        </row>
        <row r="2606">
          <cell r="A2606" t="str">
            <v>IT25520100/</v>
          </cell>
          <cell r="B2606">
            <v>1481.14</v>
          </cell>
          <cell r="C2606" t="str">
            <v>un</v>
          </cell>
          <cell r="D2606" t="str">
            <v>Chave comutadora de 250A modelo 3Kw 1- 314, Siemens ou similar.  Fornecimento e instalacao.</v>
          </cell>
        </row>
        <row r="2607">
          <cell r="A2607" t="str">
            <v>IT25520259/</v>
          </cell>
          <cell r="B2607">
            <v>218.02</v>
          </cell>
          <cell r="C2607" t="str">
            <v>un</v>
          </cell>
          <cell r="D2607" t="str">
            <v>Chave faca blindada, completa, 80A, modelo 3NP4, da Siemens ou similar.  Fornecimento e instalacao.</v>
          </cell>
        </row>
        <row r="2608">
          <cell r="A2608" t="str">
            <v>IT25520209/</v>
          </cell>
          <cell r="B2608">
            <v>347.15</v>
          </cell>
          <cell r="C2608" t="str">
            <v>un</v>
          </cell>
          <cell r="D2608" t="str">
            <v>Chave Pacco interruptora referencia P100 1/3hs CN 100A.  Fornecimento e instalacao.</v>
          </cell>
        </row>
        <row r="2609">
          <cell r="A2609" t="str">
            <v>IT25520200/</v>
          </cell>
          <cell r="B2609">
            <v>198.55</v>
          </cell>
          <cell r="C2609" t="str">
            <v>un</v>
          </cell>
          <cell r="D2609" t="str">
            <v>Chave Pacco interruptora referencia P63 1/3hs CN 63A.  Fornecimento e instalacao.</v>
          </cell>
        </row>
        <row r="2610">
          <cell r="A2610" t="str">
            <v>IT25640050/</v>
          </cell>
          <cell r="B2610">
            <v>51.23</v>
          </cell>
          <cell r="C2610" t="str">
            <v>un</v>
          </cell>
          <cell r="D2610" t="str">
            <v>Rele termico de 2,5 A a 4 A, modelo 30U 5000, Siemens ou similar.  Fornecimento e instalacao.</v>
          </cell>
        </row>
        <row r="2611">
          <cell r="A2611" t="str">
            <v>IT25640106/</v>
          </cell>
          <cell r="B2611">
            <v>57.65</v>
          </cell>
          <cell r="C2611" t="str">
            <v>un</v>
          </cell>
          <cell r="D2611" t="str">
            <v>Rele termico de 10 A a 15 A.  Fornecimento e instalacao.</v>
          </cell>
        </row>
        <row r="2612">
          <cell r="A2612" t="str">
            <v>IT25640109/</v>
          </cell>
          <cell r="B2612">
            <v>44.27</v>
          </cell>
          <cell r="C2612" t="str">
            <v>un</v>
          </cell>
          <cell r="D2612" t="str">
            <v>Rele termico de 16 A a 25 A.  Fornecimento e instalacao.</v>
          </cell>
        </row>
        <row r="2613">
          <cell r="A2613" t="str">
            <v>IT25640059/</v>
          </cell>
          <cell r="B2613">
            <v>57.65</v>
          </cell>
          <cell r="C2613" t="str">
            <v>un</v>
          </cell>
          <cell r="D2613" t="str">
            <v>Rele bimetalico de 25 A a 36 A, modelo 3UA 54, Siemens ou similar.  Fornecimento e instalacao.</v>
          </cell>
        </row>
        <row r="2614">
          <cell r="A2614" t="str">
            <v>IT25640200/</v>
          </cell>
          <cell r="B2614">
            <v>42.74</v>
          </cell>
          <cell r="C2614" t="str">
            <v>un</v>
          </cell>
          <cell r="D2614" t="str">
            <v>Rele de tempo, modelo 7PU 60, Siemens ou similar.  Fornecimento e instalacao.</v>
          </cell>
        </row>
        <row r="2615">
          <cell r="A2615" t="str">
            <v>IT25640150/</v>
          </cell>
          <cell r="B2615">
            <v>73.099999999999994</v>
          </cell>
          <cell r="C2615" t="str">
            <v>un</v>
          </cell>
          <cell r="D2615" t="str">
            <v>Rele de falta de fase, 220V/60Hz.  Fornecimento e instalacao.</v>
          </cell>
        </row>
        <row r="2616">
          <cell r="A2616" t="str">
            <v>IT25640068/</v>
          </cell>
          <cell r="B2616">
            <v>199.08</v>
          </cell>
          <cell r="C2616" t="str">
            <v>un</v>
          </cell>
          <cell r="D2616" t="str">
            <v>Rele bimetalico de 90 A a 120 A, modelo 3UA 62, Siemens ou similar.  Fornecimento e instalacao.</v>
          </cell>
        </row>
        <row r="2617">
          <cell r="A2617" t="str">
            <v>IT25990400/</v>
          </cell>
          <cell r="B2617">
            <v>130.65</v>
          </cell>
          <cell r="C2617" t="str">
            <v>un</v>
          </cell>
          <cell r="D2617" t="str">
            <v>Temporizador  LA2-D22 para bomba de 30CV.  Fornecimento e instalacao.</v>
          </cell>
        </row>
        <row r="2618">
          <cell r="A2618" t="str">
            <v>IT25990450/</v>
          </cell>
          <cell r="B2618">
            <v>174.18</v>
          </cell>
          <cell r="C2618" t="str">
            <v>un</v>
          </cell>
          <cell r="D2618" t="str">
            <v>Timer Switch com acionamento liga/desliga ate 7 opcoes de horario por 24 horas, operando em 120V ou 220V.  Fornecimento e instalacao.</v>
          </cell>
        </row>
        <row r="2619">
          <cell r="A2619" t="str">
            <v>IT25990050/</v>
          </cell>
          <cell r="B2619">
            <v>76.180000000000007</v>
          </cell>
          <cell r="C2619" t="str">
            <v>un</v>
          </cell>
          <cell r="D2619" t="str">
            <v>Amperimetro (96x96)mm com escala de 0A a 500A.  Fornecimento e instalacao.</v>
          </cell>
        </row>
        <row r="2620">
          <cell r="A2620" t="str">
            <v>IT25990500/</v>
          </cell>
          <cell r="B2620">
            <v>79.37</v>
          </cell>
          <cell r="C2620" t="str">
            <v>un</v>
          </cell>
          <cell r="D2620" t="str">
            <v>Voltimetro (96x96)mm com escala de 0A a 250V.  Fornecimento e instalacao.</v>
          </cell>
        </row>
        <row r="2621">
          <cell r="A2621" t="str">
            <v>IT25580050/</v>
          </cell>
          <cell r="B2621">
            <v>63.16</v>
          </cell>
          <cell r="C2621" t="str">
            <v>un</v>
          </cell>
          <cell r="D2621" t="str">
            <v>Contactor magnetico, com bobina de 220V/60Hz, modelo 3TB-40, Siemens ou similar.  Fornecimento e instalacao.</v>
          </cell>
        </row>
        <row r="2622">
          <cell r="A2622" t="str">
            <v>IT25580100/</v>
          </cell>
          <cell r="B2622">
            <v>88.86</v>
          </cell>
          <cell r="C2622" t="str">
            <v>un</v>
          </cell>
          <cell r="D2622" t="str">
            <v>Contactor magnetico, com bobina de 220V/60Hz, modelo 3TB-43, Siemens ou similar.  Fornecimento e instalacao.</v>
          </cell>
        </row>
        <row r="2623">
          <cell r="A2623" t="str">
            <v>IT25580150/</v>
          </cell>
          <cell r="B2623">
            <v>129.68</v>
          </cell>
          <cell r="C2623" t="str">
            <v>un</v>
          </cell>
          <cell r="D2623" t="str">
            <v>Contactor magnetico, com bobina de 32A, 220V/60Hz, modelo 3TB-44, Siemens ou similar.  Fornecimento e instalacao.</v>
          </cell>
        </row>
        <row r="2624">
          <cell r="A2624" t="str">
            <v>IT25580200/</v>
          </cell>
          <cell r="B2624">
            <v>233.86</v>
          </cell>
          <cell r="C2624" t="str">
            <v>un</v>
          </cell>
          <cell r="D2624" t="str">
            <v>Contactor magnetico, com bobina de 220V/60Hz, modelo 3TB-46, Siemens ou similar.  Fornecimento e instalacao.</v>
          </cell>
        </row>
        <row r="2625">
          <cell r="A2625" t="str">
            <v>IT25580650/</v>
          </cell>
          <cell r="B2625">
            <v>26.81</v>
          </cell>
          <cell r="C2625" t="str">
            <v>un</v>
          </cell>
          <cell r="D2625" t="str">
            <v>Contactor magnetico, modelo E-111 Rafix, Siemens ou similar.  Fornecimento e instalacao.</v>
          </cell>
        </row>
        <row r="2626">
          <cell r="A2626" t="str">
            <v>IT25580250/</v>
          </cell>
          <cell r="B2626">
            <v>305.86</v>
          </cell>
          <cell r="C2626" t="str">
            <v>un</v>
          </cell>
          <cell r="D2626" t="str">
            <v>Contactor magnetico, com bobina de 63A, 220V/60Hz, modelo 3TB-47, Siemens ou similar.  Fornecimento e instalacao.</v>
          </cell>
        </row>
        <row r="2627">
          <cell r="A2627" t="str">
            <v>IT25580300/</v>
          </cell>
          <cell r="B2627">
            <v>384.41</v>
          </cell>
          <cell r="C2627" t="str">
            <v>un</v>
          </cell>
          <cell r="D2627" t="str">
            <v>Contactor magnetico, com bobina de 220V/60Hz, modelo 3TB-48, Siemens ou similar.  Fornecimento e instalacao.</v>
          </cell>
        </row>
        <row r="2628">
          <cell r="A2628" t="str">
            <v>IT25580350/</v>
          </cell>
          <cell r="B2628">
            <v>508.86</v>
          </cell>
          <cell r="C2628" t="str">
            <v>un</v>
          </cell>
          <cell r="D2628" t="str">
            <v>Contactor magnetico, com bobina de 110A, 220V/60Hz, modelo 3TB-50, Siemens ou similar.  Fornecimento e instalacao.</v>
          </cell>
        </row>
        <row r="2629">
          <cell r="A2629" t="str">
            <v>IT30250071/</v>
          </cell>
          <cell r="B2629">
            <v>17.940000000000001</v>
          </cell>
          <cell r="C2629" t="str">
            <v>un</v>
          </cell>
          <cell r="D2629" t="str">
            <v>Lampada incandescente de 300W, 220V.  Fornecimento e instalacao.</v>
          </cell>
        </row>
        <row r="2630">
          <cell r="A2630" t="str">
            <v>IT25540300/</v>
          </cell>
          <cell r="B2630">
            <v>16.11</v>
          </cell>
          <cell r="C2630" t="str">
            <v>un</v>
          </cell>
          <cell r="D2630" t="str">
            <v>Fuzivel Diazed, de 2A, com base, tampa, anel e parafuso de ajuste, Siemens ou similar.  Fornecimento e instalacao.</v>
          </cell>
        </row>
        <row r="2631">
          <cell r="A2631" t="str">
            <v>IT25540350/</v>
          </cell>
          <cell r="B2631">
            <v>16.11</v>
          </cell>
          <cell r="C2631" t="str">
            <v>un</v>
          </cell>
          <cell r="D2631" t="str">
            <v>Fuzivel Diazed, de 10A, com base, tampa, anel e parafuso de ajuste, Siemens ou similar.  Fornecimento e instalacao.</v>
          </cell>
        </row>
        <row r="2632">
          <cell r="A2632" t="str">
            <v>IT25540400/</v>
          </cell>
          <cell r="B2632">
            <v>16.11</v>
          </cell>
          <cell r="C2632" t="str">
            <v>un</v>
          </cell>
          <cell r="D2632" t="str">
            <v>Fuzivel Diazed, de 16A, com base, tampa, anel e parafuso de ajuste, Siemens ou similar.  Fornecimento e instalacao.</v>
          </cell>
        </row>
        <row r="2633">
          <cell r="A2633" t="str">
            <v>IT25540500/</v>
          </cell>
          <cell r="B2633">
            <v>39.86</v>
          </cell>
          <cell r="C2633" t="str">
            <v>un</v>
          </cell>
          <cell r="D2633" t="str">
            <v>Fuzivel Diazed, de 63A, com base, tampa, anel e parafuso de ajuste, Siemens ou similar.  Fornecimento e instalacao.</v>
          </cell>
        </row>
        <row r="2634">
          <cell r="A2634" t="str">
            <v>IT25600450/</v>
          </cell>
          <cell r="B2634">
            <v>27.49</v>
          </cell>
          <cell r="C2634" t="str">
            <v>un</v>
          </cell>
          <cell r="D2634" t="str">
            <v>Terminal mecanico de cabo de 500mm2.  Fornecimento e instalacao.</v>
          </cell>
        </row>
        <row r="2635">
          <cell r="A2635" t="str">
            <v>IT25990150/</v>
          </cell>
          <cell r="B2635">
            <v>50.35</v>
          </cell>
          <cell r="C2635" t="str">
            <v>un</v>
          </cell>
          <cell r="D2635" t="str">
            <v>Botao de comando Rafix, modelo K3 - 01, Siemens ou similar.  Fornecimento e instalacao.</v>
          </cell>
        </row>
        <row r="2636">
          <cell r="A2636" t="str">
            <v>IT25420053/</v>
          </cell>
          <cell r="B2636">
            <v>0.78</v>
          </cell>
          <cell r="C2636" t="str">
            <v>m</v>
          </cell>
          <cell r="D2636" t="str">
            <v>Fio de cobre rigido, com isolamento termoplastico, antichama, compreendendo: preparo, corte e enfiacao em eletrodutos, na bitola de 1mm2.  Fornecimento e instalacao.</v>
          </cell>
        </row>
        <row r="2637">
          <cell r="A2637" t="str">
            <v>IT25420056/</v>
          </cell>
          <cell r="B2637">
            <v>1.1299999999999999</v>
          </cell>
          <cell r="C2637" t="str">
            <v>m</v>
          </cell>
          <cell r="D2637" t="str">
            <v>Fio de cobre rigido, com isolamento termoplastico, antichama, compreendendo: preparo, corte e enfiacao em eletrodutos, na bitola de 1,5mm2.  Fornecimento e instalacao.</v>
          </cell>
        </row>
        <row r="2638">
          <cell r="A2638" t="str">
            <v>IT25420059/</v>
          </cell>
          <cell r="B2638">
            <v>1.53</v>
          </cell>
          <cell r="C2638" t="str">
            <v>m</v>
          </cell>
          <cell r="D2638" t="str">
            <v>Fio de cobre rigido, com isolamento termoplastico, antichama, compreendendo: preparo, corte e enfiacao em eletrodutos, na bitola de 2,5mm2.  Fornecimento e instalacao.</v>
          </cell>
        </row>
        <row r="2639">
          <cell r="A2639" t="str">
            <v>IT25320062/</v>
          </cell>
          <cell r="B2639">
            <v>3.2</v>
          </cell>
          <cell r="C2639" t="str">
            <v>m</v>
          </cell>
          <cell r="D2639" t="str">
            <v>Cabo de cobre rigido, com isolamento termoplastico, compreendendo: preparo, corte e  enfiacao em eletrodutos em bitola de 6mm2.  Fornecimento e instalacao.</v>
          </cell>
        </row>
        <row r="2640">
          <cell r="A2640" t="str">
            <v>IT10300053/</v>
          </cell>
          <cell r="B2640">
            <v>28.08</v>
          </cell>
          <cell r="C2640" t="str">
            <v>un</v>
          </cell>
          <cell r="D2640" t="str">
            <v>Registro de gaveta, em bronze, com diametro de 3/4".  Fornecimento e instalacao.</v>
          </cell>
        </row>
        <row r="2641">
          <cell r="A2641" t="str">
            <v>IT25140065/</v>
          </cell>
          <cell r="B2641">
            <v>13.22</v>
          </cell>
          <cell r="C2641" t="str">
            <v>m</v>
          </cell>
          <cell r="D2641" t="str">
            <v>Eletroduto de ferro galvanizado, diametro de 50mm (2"), exclusive luvas, curvas, abertura e fechamento de rasgo.  Fornecimento e instalacao.</v>
          </cell>
        </row>
        <row r="2642">
          <cell r="A2642" t="str">
            <v>IT25140071/</v>
          </cell>
          <cell r="B2642">
            <v>21.56</v>
          </cell>
          <cell r="C2642" t="str">
            <v>m</v>
          </cell>
          <cell r="D2642" t="str">
            <v>Eletroduto de ferro galvanizado, diametro de 75mm (3"), exclusive luvas, curvas, abertura e fechamento rasgo.  Fornecimento e instalacao.</v>
          </cell>
        </row>
        <row r="2643">
          <cell r="A2643" t="str">
            <v>IT25160150/</v>
          </cell>
          <cell r="B2643">
            <v>10.15</v>
          </cell>
          <cell r="C2643" t="str">
            <v>un</v>
          </cell>
          <cell r="D2643" t="str">
            <v>Curva longa de ferro galvanizado, diametro de 50mm (2").  Fornecimento e instalacao.</v>
          </cell>
        </row>
        <row r="2644">
          <cell r="A2644" t="str">
            <v>IT25160050/</v>
          </cell>
          <cell r="B2644">
            <v>12.68</v>
          </cell>
          <cell r="C2644" t="str">
            <v>un</v>
          </cell>
          <cell r="D2644" t="str">
            <v>Bucha redonda de ferro galvanizado, diametro de 50mm (2"), para o de 25mm (1").  Fornecimento e instalacao.</v>
          </cell>
        </row>
        <row r="2645">
          <cell r="A2645" t="str">
            <v>IT30150053/</v>
          </cell>
          <cell r="B2645">
            <v>72.319999999999993</v>
          </cell>
          <cell r="C2645" t="str">
            <v>un</v>
          </cell>
          <cell r="D2645" t="str">
            <v>Luminaria de sobrepor, fixada em laje ou forro, tipo calha, chanfrada ou prismatica, com lampadas aparentes, esmaltadas, completa, equipada com reatores de partida rapida e lampadas fluorescentes (2x20W).  Fornecimento e instalacao.</v>
          </cell>
        </row>
        <row r="2646">
          <cell r="A2646" t="str">
            <v>IT30150203/</v>
          </cell>
          <cell r="B2646">
            <v>82.58</v>
          </cell>
          <cell r="C2646" t="str">
            <v>un</v>
          </cell>
          <cell r="D2646" t="str">
            <v>Luminaria de sobrepor, fixada em laje ou forro, tipo calha, chanfrada ou prismatica, com lampadas aparentes, esmaltada, completa, equipada com reatores de partida rapida e lampadas fluorescentes (2x40W).  Fornecimento e instalacao.</v>
          </cell>
        </row>
        <row r="2647">
          <cell r="A2647" t="str">
            <v>IT30150250/</v>
          </cell>
          <cell r="B2647">
            <v>110.54</v>
          </cell>
          <cell r="C2647" t="str">
            <v>un</v>
          </cell>
          <cell r="D2647" t="str">
            <v>Luminaria de sobrepor, fixada em laje ou forro, tipo calha, chanfrada ou prismatica, com lampadas aparentes, esmaltada, completa, equipada com reatores de partida rapida e lampadas fluorescentes (3x40W).  Fornecimento e instalacao.</v>
          </cell>
        </row>
        <row r="2648">
          <cell r="A2648" t="str">
            <v>IT30150253/</v>
          </cell>
          <cell r="B2648">
            <v>136.02000000000001</v>
          </cell>
          <cell r="C2648" t="str">
            <v>un</v>
          </cell>
          <cell r="D2648" t="str">
            <v>Luminaria de sobrepor, fixada em laje ou forro, tipo calha, chanfrada ou prismatica, com lampadas aparentes, esmaltada, completa, equipada com reatores de partida rapida e lampadas fluorescentes (4x40W).  Fornecimento e instalacao.</v>
          </cell>
        </row>
        <row r="2649">
          <cell r="A2649" t="str">
            <v>IT30150206/</v>
          </cell>
          <cell r="B2649">
            <v>83.08</v>
          </cell>
          <cell r="C2649" t="str">
            <v>un</v>
          </cell>
          <cell r="D2649" t="str">
            <v>Luminaria de sobrepor, fixada em laje ou forro, tipo calha, chanfrada ou prismatica, com lampadas aparentes, esmaltada, completa, equipada com starters, reatores simples de partida convencional e lampadas fluorescentes (2x40W).  Fornecimento e instalacao.</v>
          </cell>
        </row>
        <row r="2650">
          <cell r="A2650" t="str">
            <v>IT20050453/</v>
          </cell>
          <cell r="B2650">
            <v>178.21</v>
          </cell>
          <cell r="C2650" t="str">
            <v>un</v>
          </cell>
          <cell r="D2650" t="str">
            <v>Lavatorio com 2 torneiras, inclusive tubo de PVC rigido e conexoes, exclusive o lavatorio e os metais.  Instalacao e assentamento.</v>
          </cell>
        </row>
        <row r="2651">
          <cell r="A2651" t="str">
            <v>IT25020050/</v>
          </cell>
          <cell r="B2651">
            <v>5.54</v>
          </cell>
          <cell r="C2651" t="str">
            <v>un</v>
          </cell>
          <cell r="D2651" t="str">
            <v>Corte em alvenaria de tijolo, para instalacao de caixa de (0,25x0,25x0,12)m, inclusive arremates de recomposicao.</v>
          </cell>
        </row>
        <row r="2652">
          <cell r="A2652" t="str">
            <v>IT25020100/</v>
          </cell>
          <cell r="B2652">
            <v>11.08</v>
          </cell>
          <cell r="C2652" t="str">
            <v>un</v>
          </cell>
          <cell r="D2652" t="str">
            <v>Corte em alvenaria de tijolo, para instalacao de caixa de (0,35x0,45x0,15)m, inclusive arremates de recomposicao.</v>
          </cell>
        </row>
        <row r="2653">
          <cell r="A2653" t="str">
            <v>IT25020150/</v>
          </cell>
          <cell r="B2653">
            <v>22.17</v>
          </cell>
          <cell r="C2653" t="str">
            <v>un</v>
          </cell>
          <cell r="D2653" t="str">
            <v>Corte em alvenaria de tijolo, para instalacao de caixa de (0,50x1x0,15)m, inclusive arremates de recomposicao.</v>
          </cell>
        </row>
        <row r="2654">
          <cell r="A2654" t="str">
            <v>IT25020200/</v>
          </cell>
          <cell r="B2654">
            <v>49.87</v>
          </cell>
          <cell r="C2654" t="str">
            <v>un</v>
          </cell>
          <cell r="D2654" t="str">
            <v>Corte em alvenaria de tijolo, para instalacao de caixa de (1x1x0,15)m, inclusive arremates de recomposicao.</v>
          </cell>
        </row>
        <row r="2655">
          <cell r="A2655" t="str">
            <v>IT25480150/</v>
          </cell>
          <cell r="B2655">
            <v>147.26</v>
          </cell>
          <cell r="C2655" t="str">
            <v>un</v>
          </cell>
          <cell r="D2655" t="str">
            <v>Quadro de distribuicao de energia, para disjuntores termo-magneticos unipolares, de embutir, com porta e barramento neutro, para instalacao de ate 12 disjuntores, sem dispositivo para chave geral.  Fornecimento e instalacao.</v>
          </cell>
        </row>
        <row r="2656">
          <cell r="A2656" t="str">
            <v>IT25480200/</v>
          </cell>
          <cell r="B2656">
            <v>176.91</v>
          </cell>
          <cell r="C2656" t="str">
            <v>un</v>
          </cell>
          <cell r="D2656" t="str">
            <v>Quadro de distribuicao de energia, para disjuntores termo-magneticos unipolares, de embutir, com porta e barramento neutro e trifasicos, para instalacao de ate 18 disjuntores, com dispositivo para chave geral.  Fornecimento e instalacao.</v>
          </cell>
        </row>
        <row r="2657">
          <cell r="A2657" t="str">
            <v>IT25480250/</v>
          </cell>
          <cell r="B2657">
            <v>210.56</v>
          </cell>
          <cell r="C2657" t="str">
            <v>un</v>
          </cell>
          <cell r="D2657" t="str">
            <v>Quadro de distribuicao de energia para disjuntores termo-magneticos unipolares, de embutir, com porta e barramento neutro e trifasico, para instalacao de ate 24 disjuntores, com dispositivo para chave geral.  Fornecimento e instalacao.</v>
          </cell>
        </row>
        <row r="2658">
          <cell r="A2658" t="str">
            <v>IT25480300/</v>
          </cell>
          <cell r="B2658">
            <v>262.51</v>
          </cell>
          <cell r="C2658" t="str">
            <v>un</v>
          </cell>
          <cell r="D2658" t="str">
            <v>Quadro de distribuicao de energia para disjuntores termo-magneticos unipolares, de embutir, com porta e barramento neutro e trifasico, para instalacao de ate 32 disjuntores, com dispositivo para chave geral.  Fornecimento e instalacao.</v>
          </cell>
        </row>
        <row r="2659">
          <cell r="A2659" t="str">
            <v>IT25480350/</v>
          </cell>
          <cell r="B2659">
            <v>555.80999999999995</v>
          </cell>
          <cell r="C2659" t="str">
            <v>un</v>
          </cell>
          <cell r="D2659" t="str">
            <v>Quadro de distribuicao de energia para disjuntores termo-magneticos unipolares, de embutir, com porta e barramento neutro e trifasico, para instalacao de ate 40 disjuntores, com dispositivo para chave geral.  Fornecimento e instalacao.</v>
          </cell>
        </row>
        <row r="2660">
          <cell r="A2660" t="str">
            <v>IT25480400/</v>
          </cell>
          <cell r="B2660">
            <v>811.46</v>
          </cell>
          <cell r="C2660" t="str">
            <v>un</v>
          </cell>
          <cell r="D2660" t="str">
            <v>Quadro de distribuicao de energia para disjuntores termo-magneticos unipolares, de embutir, com porta e barramento neutro e trifasico, para instalacao de ate 50 disjuntores, com dispositivo para chave geral.  Fornecimento e instalacao.</v>
          </cell>
        </row>
        <row r="2661">
          <cell r="A2661" t="str">
            <v>IT25540050/</v>
          </cell>
          <cell r="B2661">
            <v>3.3</v>
          </cell>
          <cell r="C2661" t="str">
            <v>un</v>
          </cell>
          <cell r="D2661" t="str">
            <v>Fusivel cartucho de 15A a 30A, 250V.  Fornecimento e instalacao.</v>
          </cell>
        </row>
        <row r="2662">
          <cell r="A2662" t="str">
            <v>IT25540100/</v>
          </cell>
          <cell r="B2662">
            <v>3.64</v>
          </cell>
          <cell r="C2662" t="str">
            <v>un</v>
          </cell>
          <cell r="D2662" t="str">
            <v>Fusivel cartucho de 35A a 60A, 250V.  Fornecimento e instalacao.</v>
          </cell>
        </row>
        <row r="2663">
          <cell r="A2663" t="str">
            <v>IT25500053/</v>
          </cell>
          <cell r="B2663">
            <v>9.5500000000000007</v>
          </cell>
          <cell r="C2663" t="str">
            <v>un</v>
          </cell>
          <cell r="D2663" t="str">
            <v>Disjuntor, unipolar, do tipo Quicklag de 35A.  Fornecimento e instalacao.</v>
          </cell>
        </row>
        <row r="2664">
          <cell r="A2664" t="str">
            <v>IT25500200/</v>
          </cell>
          <cell r="B2664">
            <v>41.4</v>
          </cell>
          <cell r="C2664" t="str">
            <v>un</v>
          </cell>
          <cell r="D2664" t="str">
            <v>Disjuntor, tripolar, tipo C, de 10A a 50A, Eletromar ou similar.  Fornecimento e instalacao.</v>
          </cell>
        </row>
        <row r="2665">
          <cell r="A2665" t="str">
            <v>IT25500212/</v>
          </cell>
          <cell r="B2665">
            <v>57.61</v>
          </cell>
          <cell r="C2665" t="str">
            <v>un</v>
          </cell>
          <cell r="D2665" t="str">
            <v>Disjuntor, tripolar, tipo C, de 60A a 100A, Eletromar ou similar.  Fornecimento e instalacao.</v>
          </cell>
        </row>
        <row r="2666">
          <cell r="A2666" t="str">
            <v>IT25520253/</v>
          </cell>
          <cell r="B2666">
            <v>40.159999999999997</v>
          </cell>
          <cell r="C2666" t="str">
            <v>un</v>
          </cell>
          <cell r="D2666" t="str">
            <v>Chave faca, base ardosia, 250V, com porta fusiveis, tripolar de 30A .  Fornecimento e instalacao.</v>
          </cell>
        </row>
        <row r="2667">
          <cell r="A2667" t="str">
            <v>IT25520262/</v>
          </cell>
          <cell r="B2667">
            <v>83.97</v>
          </cell>
          <cell r="C2667" t="str">
            <v>un</v>
          </cell>
          <cell r="D2667" t="str">
            <v>Chave faca, base ardosia, 250V, com porta fusiveis, tripolar de 100A.  Fornecimento e instalacao.</v>
          </cell>
        </row>
        <row r="2668">
          <cell r="A2668" t="str">
            <v>IT25520274/</v>
          </cell>
          <cell r="B2668">
            <v>384.66</v>
          </cell>
          <cell r="C2668" t="str">
            <v>un</v>
          </cell>
          <cell r="D2668" t="str">
            <v>Chave faca, base ardosia, 250V, com porta fusiveis, tripolar de 400A.  Fornecimento e instalacao.</v>
          </cell>
        </row>
        <row r="2669">
          <cell r="A2669" t="str">
            <v>IT25520062/</v>
          </cell>
          <cell r="B2669">
            <v>254.71</v>
          </cell>
          <cell r="C2669" t="str">
            <v>un</v>
          </cell>
          <cell r="D2669" t="str">
            <v>Chave blindada, tripolar de 250V de 100A, Continental ou similar.  Fornecimento e instalacao.</v>
          </cell>
        </row>
        <row r="2670">
          <cell r="A2670" t="str">
            <v>IT25520074/</v>
          </cell>
          <cell r="B2670">
            <v>380.71</v>
          </cell>
          <cell r="C2670" t="str">
            <v>un</v>
          </cell>
          <cell r="D2670" t="str">
            <v>Chave blindada, tripolar de 250V de 200A, Continental ou similar.  Fornecimento e instalacao.</v>
          </cell>
        </row>
        <row r="2671">
          <cell r="A2671" t="str">
            <v>IT25520086/</v>
          </cell>
          <cell r="B2671">
            <v>1599.01</v>
          </cell>
          <cell r="C2671" t="str">
            <v>un</v>
          </cell>
          <cell r="D2671" t="str">
            <v>Chave blindada, tripolar de 250V de 400A, Continental ou similar.  Fornecimento e instalacao.</v>
          </cell>
        </row>
        <row r="2672">
          <cell r="A2672" t="str">
            <v>IT25520403/</v>
          </cell>
          <cell r="B2672">
            <v>69.78</v>
          </cell>
          <cell r="C2672" t="str">
            <v>un</v>
          </cell>
          <cell r="D2672" t="str">
            <v>Chave guarda motor, trifasica, ate 3CV, 220V, compreendendo chave magnetica SA-10 com rele termico e botoeira liga/desliga, Eletromar ou similar.  Fornecimento e instalacao.</v>
          </cell>
        </row>
        <row r="2673">
          <cell r="A2673" t="str">
            <v>IT25520409/</v>
          </cell>
          <cell r="B2673">
            <v>70.3</v>
          </cell>
          <cell r="C2673" t="str">
            <v>un</v>
          </cell>
          <cell r="D2673" t="str">
            <v>Chave guarda motor, trifasica, ate 5CV, 220V, compreendendo chave magnetico SA-16 com rele termico e botoeira liga/desliga, Eletromar ou similar.  Fornecimento e instalacao.</v>
          </cell>
        </row>
        <row r="2674">
          <cell r="A2674" t="str">
            <v>IT25520412/</v>
          </cell>
          <cell r="B2674">
            <v>119.06</v>
          </cell>
          <cell r="C2674" t="str">
            <v>un</v>
          </cell>
          <cell r="D2674" t="str">
            <v>Chave guarda motor, trifasica, ate 7,5/10CV, 220V, compreendendo chave magnetica SA-32 com  rele termico e botoeira liga/desliga, Eletromar ou similar.  Fornecimento e instalacao.</v>
          </cell>
        </row>
        <row r="2675">
          <cell r="A2675" t="str">
            <v>IT30250062/</v>
          </cell>
          <cell r="B2675">
            <v>1.55</v>
          </cell>
          <cell r="C2675" t="str">
            <v>un</v>
          </cell>
          <cell r="D2675" t="str">
            <v>Lampada incandescente de 100W.  Fornecimento e instalacao.</v>
          </cell>
        </row>
        <row r="2676">
          <cell r="A2676" t="str">
            <v>IT30250059/</v>
          </cell>
          <cell r="B2676">
            <v>1.22</v>
          </cell>
          <cell r="C2676" t="str">
            <v>un</v>
          </cell>
          <cell r="D2676" t="str">
            <v>Lampada incandescente de 60W.  Fornecimento e instalacao.</v>
          </cell>
        </row>
        <row r="2677">
          <cell r="A2677" t="str">
            <v>IT30300056/</v>
          </cell>
          <cell r="B2677">
            <v>4.07</v>
          </cell>
          <cell r="C2677" t="str">
            <v>un</v>
          </cell>
          <cell r="D2677" t="str">
            <v>Lampada fluorescente de 20W.  Fornecimento e instalacao.</v>
          </cell>
        </row>
        <row r="2678">
          <cell r="A2678" t="str">
            <v>IT25520315/</v>
          </cell>
          <cell r="B2678">
            <v>19.010000000000002</v>
          </cell>
          <cell r="C2678" t="str">
            <v>un</v>
          </cell>
          <cell r="D2678" t="str">
            <v>Chave tipo faca aberta, reforcada de reversao, base de marmore 250V, bipolar de 60A.  Fornecimento e instalacao.</v>
          </cell>
        </row>
        <row r="2679">
          <cell r="A2679" t="str">
            <v>IT25520350/</v>
          </cell>
          <cell r="B2679">
            <v>26.8</v>
          </cell>
          <cell r="C2679" t="str">
            <v>un</v>
          </cell>
          <cell r="D2679" t="str">
            <v>Chave tipo faca aberta, reforcada de reversao, base de marmore 250V, tripolar de 60A.  Fornecimento e instalacao.</v>
          </cell>
        </row>
        <row r="2680">
          <cell r="A2680" t="str">
            <v>IT25420062/</v>
          </cell>
          <cell r="B2680">
            <v>2.21</v>
          </cell>
          <cell r="C2680" t="str">
            <v>m</v>
          </cell>
          <cell r="D2680" t="str">
            <v>Fio de cobre rigido, com isolamento termoplastico, antichama, compreendendo: preparo, corte e enfiacao em eletrodutos, na bitola de 4mm2.  Fornecimento e instalacao.</v>
          </cell>
        </row>
        <row r="2681">
          <cell r="A2681" t="str">
            <v>IT25420065/</v>
          </cell>
          <cell r="B2681">
            <v>3.29</v>
          </cell>
          <cell r="C2681" t="str">
            <v>m</v>
          </cell>
          <cell r="D2681" t="str">
            <v>Fio de cobre rigido, com isolamento termoplastico, antichama, compreendendo: preparo, corte e enfiacao em eletrodutos, na bitola de 6mm2.  Fornecimento e instalacao.</v>
          </cell>
        </row>
        <row r="2682">
          <cell r="A2682" t="str">
            <v>IT25420068/</v>
          </cell>
          <cell r="B2682">
            <v>5.0999999999999996</v>
          </cell>
          <cell r="C2682" t="str">
            <v>m</v>
          </cell>
          <cell r="D2682" t="str">
            <v>Fio de cobre rigido, com isolamento termoplastico, antichama, compreendendo: preparo, corte e enfiacao em eletrodutos, na bitola de 10mm2.  Fornecimento e instalacao.</v>
          </cell>
        </row>
        <row r="2683">
          <cell r="A2683" t="str">
            <v>IT25320053/</v>
          </cell>
          <cell r="B2683">
            <v>1.0900000000000001</v>
          </cell>
          <cell r="C2683" t="str">
            <v>m</v>
          </cell>
          <cell r="D2683" t="str">
            <v>Cabo de cobre rigido, com isolamento termoplastico, compreendendo: preparo, corte e enfiacao em eletrodutos em bitola de 1,5mm2 com tensao nominal de 450/750V.  Fornecimento e instalacao.</v>
          </cell>
        </row>
        <row r="2684">
          <cell r="A2684" t="str">
            <v>IT25320056/</v>
          </cell>
          <cell r="B2684">
            <v>1.61</v>
          </cell>
          <cell r="C2684" t="str">
            <v>m</v>
          </cell>
          <cell r="D2684" t="str">
            <v>Cabo de cobre rigido, com isolamento termoplastico, compreendendo: preparo, corte e enfiacao em eletrodutos em bitola de 2,5mm2 com tensao nominal de 450/750V.  Fornecimento e instalacao.</v>
          </cell>
        </row>
        <row r="2685">
          <cell r="A2685" t="str">
            <v>IT25320059/</v>
          </cell>
          <cell r="B2685">
            <v>2.1800000000000002</v>
          </cell>
          <cell r="C2685" t="str">
            <v>m</v>
          </cell>
          <cell r="D2685" t="str">
            <v>Cabo de cobre rigido, 750V, com isolamento termoplastico, compreendendo: preparo, corte e enfiacao em eletrodutos em bitola de 4mm2.  Fornecimento e instalacao.</v>
          </cell>
        </row>
        <row r="2686">
          <cell r="A2686" t="str">
            <v>IT25320065/</v>
          </cell>
          <cell r="B2686">
            <v>5.13</v>
          </cell>
          <cell r="C2686" t="str">
            <v>m</v>
          </cell>
          <cell r="D2686" t="str">
            <v>Cabo de cobre rigido, com isolamento termoplastico, compreendendo: preparo, corte e enfiacao em eletrodutos em bitola de 10mm2 com tensao nominal de 450/750V.  Fornecimento e instalacao.</v>
          </cell>
        </row>
        <row r="2687">
          <cell r="A2687" t="str">
            <v>IT25320068/</v>
          </cell>
          <cell r="B2687">
            <v>7.3</v>
          </cell>
          <cell r="C2687" t="str">
            <v>m</v>
          </cell>
          <cell r="D2687" t="str">
            <v>Cabo de cobre rigido, com isolamento termoplastico, compreendendo: preparo, corte e enfiacao em eletrodutos em bitola de 16mm2 com tensao nominal de 450/750V.  Fornecimento e instalacao.</v>
          </cell>
        </row>
        <row r="2688">
          <cell r="A2688" t="str">
            <v>IT25320074/</v>
          </cell>
          <cell r="B2688">
            <v>14.39</v>
          </cell>
          <cell r="C2688" t="str">
            <v>m</v>
          </cell>
          <cell r="D2688" t="str">
            <v>Cabo de cobre rigido, com isolamento termoplastico, compreendendo: preparo, corte e enfiacao em eletrodutos, na bitola de 25mm2.  Fornecimento e instalacao.</v>
          </cell>
        </row>
        <row r="2689">
          <cell r="A2689" t="str">
            <v>IT25320080/</v>
          </cell>
          <cell r="B2689">
            <v>23.07</v>
          </cell>
          <cell r="C2689" t="str">
            <v>m</v>
          </cell>
          <cell r="D2689" t="str">
            <v>Cabo de cobre rigido, com isolamento termoplastico, compreendendo: preparo, corte e enfiacao em eletrodutos em  bitola de 50mm2 com tensao nominal de 450/750V.  Fornecimento e instalacao.</v>
          </cell>
        </row>
        <row r="2690">
          <cell r="A2690" t="str">
            <v>IT25320083/</v>
          </cell>
          <cell r="B2690">
            <v>30.78</v>
          </cell>
          <cell r="C2690" t="str">
            <v>m</v>
          </cell>
          <cell r="D2690" t="str">
            <v>Cabo de cobre rigido, com isolamento termoplastico, compreendendo: preparo, corte e enfiacao em eletrodutos, na  bitola de 70mm2.  Fornecimento e instalacao.</v>
          </cell>
        </row>
        <row r="2691">
          <cell r="A2691" t="str">
            <v>IT25340086/</v>
          </cell>
          <cell r="B2691">
            <v>44.39</v>
          </cell>
          <cell r="C2691" t="str">
            <v>m</v>
          </cell>
          <cell r="D2691" t="str">
            <v>Cabo de cobre rigido, com isolamento termoplastico, compreendendo: preparo, corte e enfiacao em eletrodutos em bitola de 95mm2.  Fornecimento e instalacao.</v>
          </cell>
        </row>
        <row r="2692">
          <cell r="A2692" t="str">
            <v>IT10350603/</v>
          </cell>
          <cell r="B2692">
            <v>35.25</v>
          </cell>
          <cell r="C2692" t="str">
            <v>un</v>
          </cell>
          <cell r="D2692" t="str">
            <v>Valvula de retencao vertical em bronze, com diametro de 3/4".  Fornecimento e instalacao.</v>
          </cell>
        </row>
        <row r="2693">
          <cell r="A2693" t="str">
            <v>IT10350606/</v>
          </cell>
          <cell r="B2693">
            <v>40.729999999999997</v>
          </cell>
          <cell r="C2693" t="str">
            <v>un</v>
          </cell>
          <cell r="D2693" t="str">
            <v>Valvula de retencao vertical em bronze, com diametro de 1".  Fornecimento e instalacao.</v>
          </cell>
        </row>
        <row r="2694">
          <cell r="A2694" t="str">
            <v>IT10350609/</v>
          </cell>
          <cell r="B2694">
            <v>60.3</v>
          </cell>
          <cell r="C2694" t="str">
            <v>un</v>
          </cell>
          <cell r="D2694" t="str">
            <v>Valvula de retencao vertical em bronze, com diametro de 1 1/4".  Fornecimento e instalacao.</v>
          </cell>
        </row>
        <row r="2695">
          <cell r="A2695" t="str">
            <v>IT10350612/</v>
          </cell>
          <cell r="B2695">
            <v>66.959999999999994</v>
          </cell>
          <cell r="C2695" t="str">
            <v>un</v>
          </cell>
          <cell r="D2695" t="str">
            <v>Valvula de retencao vertical em bronze, com diametro de 1 1/2".  Fornecimento e instalacao.</v>
          </cell>
        </row>
        <row r="2696">
          <cell r="A2696" t="str">
            <v>IT10350615/</v>
          </cell>
          <cell r="B2696">
            <v>96.14</v>
          </cell>
          <cell r="C2696" t="str">
            <v>un</v>
          </cell>
          <cell r="D2696" t="str">
            <v>Valvula de retencao vertical em bronze, com diametro de 2".  Fornecimento e instalacao.</v>
          </cell>
        </row>
        <row r="2697">
          <cell r="A2697" t="str">
            <v>IT10350618/</v>
          </cell>
          <cell r="B2697">
            <v>149.21</v>
          </cell>
          <cell r="C2697" t="str">
            <v>un</v>
          </cell>
          <cell r="D2697" t="str">
            <v>Valvula de retencao vertical em bronze, com diametro de 2 1/2".  Fornecimento e instalacao.</v>
          </cell>
        </row>
        <row r="2698">
          <cell r="A2698" t="str">
            <v>IT10350621/</v>
          </cell>
          <cell r="B2698">
            <v>227.63</v>
          </cell>
          <cell r="C2698" t="str">
            <v>un</v>
          </cell>
          <cell r="D2698" t="str">
            <v>Valvula de retencao vertical em bronze, com diametro de 3".  Fornecimento e instalacao.</v>
          </cell>
        </row>
        <row r="2699">
          <cell r="A2699" t="str">
            <v>IT10350624/</v>
          </cell>
          <cell r="B2699">
            <v>360.83</v>
          </cell>
          <cell r="C2699" t="str">
            <v>un</v>
          </cell>
          <cell r="D2699" t="str">
            <v>Valvula de retencao vertical em bronze, com diametro de 4".  Fornecimento e instalacao.</v>
          </cell>
        </row>
        <row r="2700">
          <cell r="A2700" t="str">
            <v>IT10350515/</v>
          </cell>
          <cell r="B2700">
            <v>226.17</v>
          </cell>
          <cell r="C2700" t="str">
            <v>un</v>
          </cell>
          <cell r="D2700" t="str">
            <v>Valvula de retencao horizontal em bronze, com diametro de 2".  Fornecimento e instalacao.</v>
          </cell>
        </row>
        <row r="2701">
          <cell r="A2701" t="str">
            <v>IT10350503/</v>
          </cell>
          <cell r="B2701">
            <v>42.95</v>
          </cell>
          <cell r="C2701" t="str">
            <v>un</v>
          </cell>
          <cell r="D2701" t="str">
            <v>Valvula de retencao horizontal em bronze, com diametro de 3/4".  Fornecimento e instalacao.</v>
          </cell>
        </row>
        <row r="2702">
          <cell r="A2702" t="str">
            <v>IT10350506/</v>
          </cell>
          <cell r="B2702">
            <v>85.42</v>
          </cell>
          <cell r="C2702" t="str">
            <v>un</v>
          </cell>
          <cell r="D2702" t="str">
            <v>Valvula de retencao horizontal em bronze, com diametro de 1".  Fornecimento e instalacao.</v>
          </cell>
        </row>
        <row r="2703">
          <cell r="A2703" t="str">
            <v>IT10350512/</v>
          </cell>
          <cell r="B2703">
            <v>151.05000000000001</v>
          </cell>
          <cell r="C2703" t="str">
            <v>un</v>
          </cell>
          <cell r="D2703" t="str">
            <v>Valvula de retencao horizontal em bronze, com diametro de 1 1/2".  Fornecimento e instalacao.</v>
          </cell>
        </row>
        <row r="2704">
          <cell r="A2704" t="str">
            <v>IT10990050/</v>
          </cell>
          <cell r="B2704">
            <v>2493.0500000000002</v>
          </cell>
          <cell r="C2704" t="str">
            <v>un</v>
          </cell>
          <cell r="D2704" t="str">
            <v>Haste de prolongamento com quadrado e boca de chave em ferro trefilado, pintado com tinta betuminosa com diametro de 1 1/8"  e comprimento de 100m para registros, valvulas e afins. Fornecimento e instalacao.</v>
          </cell>
        </row>
        <row r="2705">
          <cell r="A2705" t="str">
            <v>IT25260106/</v>
          </cell>
          <cell r="B2705">
            <v>95.93</v>
          </cell>
          <cell r="C2705" t="str">
            <v>un</v>
          </cell>
          <cell r="D2705" t="str">
            <v>Instalacao de ponto de tomada com eletroduto de PVC, rigido 3/4", inclusive abertura e fechamento de rasgo de alvenaria.</v>
          </cell>
        </row>
        <row r="2706">
          <cell r="A2706" t="str">
            <v>IT10300062/</v>
          </cell>
          <cell r="B2706">
            <v>63.04</v>
          </cell>
          <cell r="C2706" t="str">
            <v>un</v>
          </cell>
          <cell r="D2706" t="str">
            <v>Registro de gaveta, em bronze, com diametro de 1 1/2".  Fornecimento e instalacao.</v>
          </cell>
        </row>
        <row r="2707">
          <cell r="A2707" t="str">
            <v>IT05250062/</v>
          </cell>
          <cell r="B2707">
            <v>33.06</v>
          </cell>
          <cell r="C2707" t="str">
            <v>m</v>
          </cell>
          <cell r="D2707" t="str">
            <v>Coluna de PVC rigido, de diametro 2", exclusive pecas de derivacao.  Fornecimento e instalacao.</v>
          </cell>
        </row>
        <row r="2708">
          <cell r="A2708" t="str">
            <v>IT25220050/</v>
          </cell>
          <cell r="B2708">
            <v>209.33</v>
          </cell>
          <cell r="C2708" t="str">
            <v>un</v>
          </cell>
          <cell r="D2708" t="str">
            <v>Instalacao de ponto de forca ate 2 CV, equivalente a 2 varas de eletroduto pesado de 1/2", Apollo ou similar.</v>
          </cell>
        </row>
        <row r="2709">
          <cell r="A2709" t="str">
            <v>IT25200350/</v>
          </cell>
          <cell r="B2709">
            <v>274.45</v>
          </cell>
          <cell r="C2709" t="str">
            <v>un</v>
          </cell>
          <cell r="D2709" t="str">
            <v>Instalacao de um conjunto de 5 pontos de luz com eletroduto de PVC rigido de 1/2", inclusive abertura e fechamento de rasgo em alvenaria.</v>
          </cell>
        </row>
        <row r="2710">
          <cell r="A2710" t="str">
            <v>IT20051050/</v>
          </cell>
          <cell r="B2710">
            <v>171.94</v>
          </cell>
          <cell r="C2710" t="str">
            <v>un</v>
          </cell>
          <cell r="D2710" t="str">
            <v>Valvula de descarga, em PVC rigido.  Exclusive fornecimento da valvula.  Instalacao e assentamento.</v>
          </cell>
        </row>
        <row r="2711">
          <cell r="A2711" t="str">
            <v>IT10300050/</v>
          </cell>
          <cell r="B2711">
            <v>29.85</v>
          </cell>
          <cell r="C2711" t="str">
            <v>un</v>
          </cell>
          <cell r="D2711" t="str">
            <v>Registro de gaveta, em bronze, com diametro de 1/2".  Fornecimento e instalacao.</v>
          </cell>
        </row>
        <row r="2712">
          <cell r="A2712" t="str">
            <v>IT20050403/</v>
          </cell>
          <cell r="B2712">
            <v>121.14</v>
          </cell>
          <cell r="C2712" t="str">
            <v>un</v>
          </cell>
          <cell r="D2712" t="str">
            <v>Lavatorio de uma torneira, exclusive fornecimento do aparelho e isolamento, compreendendo: 4m de tubo de cobre recozido, sodas e conexoes.  Instalacao e assentamento.</v>
          </cell>
        </row>
        <row r="2713">
          <cell r="A2713" t="str">
            <v>IT10300056/</v>
          </cell>
          <cell r="B2713">
            <v>39.67</v>
          </cell>
          <cell r="C2713" t="str">
            <v>un</v>
          </cell>
          <cell r="D2713" t="str">
            <v>Registro de gaveta, em bronze, com diametro de 1".  Fornecimento e instalacao.</v>
          </cell>
        </row>
        <row r="2714">
          <cell r="A2714" t="str">
            <v>IT25420106/</v>
          </cell>
          <cell r="B2714">
            <v>1.92</v>
          </cell>
          <cell r="C2714" t="str">
            <v>m</v>
          </cell>
          <cell r="D2714" t="str">
            <v>Fio de cobre flexivel, paralelo, com isolamento termoplastico, 300V, na bitola de (2x1,5)mm2.  Fornecimento e instalacao.</v>
          </cell>
        </row>
        <row r="2715">
          <cell r="A2715" t="str">
            <v>IT25260350/</v>
          </cell>
          <cell r="B2715">
            <v>124</v>
          </cell>
          <cell r="C2715" t="str">
            <v>un</v>
          </cell>
          <cell r="D2715" t="str">
            <v>Instalacao de tomada trifasica para pino tipo faca de 20A/220V com 2 disjuntores de 30A montados em caixa de chapa de ferro estampada de (15x15)cm, inclusive abertura e fechamento do rasgo em alvenaria.</v>
          </cell>
        </row>
        <row r="2716">
          <cell r="A2716" t="str">
            <v>IT15100253/</v>
          </cell>
          <cell r="B2716">
            <v>9.83</v>
          </cell>
          <cell r="C2716" t="str">
            <v>un</v>
          </cell>
          <cell r="D2716" t="str">
            <v>Joelho de PVC rigido para esgoto, serie R, 90o, diametro de 75mm.  Fornecimento e instalacao.</v>
          </cell>
        </row>
        <row r="2717">
          <cell r="A2717" t="str">
            <v>IT20050600/</v>
          </cell>
          <cell r="B2717">
            <v>187.12</v>
          </cell>
          <cell r="C2717" t="str">
            <v>un</v>
          </cell>
          <cell r="D2717" t="str">
            <v>Pia com 2 cubas (exclusive fornecimento do aparelho), compreendendo: 6m de tubo de PVC rigido de 3/4", 3m de tubo de PVC rigido de 80mm e conexoes.  Instalacao e assentamento.</v>
          </cell>
        </row>
        <row r="2718">
          <cell r="A2718" t="str">
            <v>IT20050250/</v>
          </cell>
          <cell r="B2718">
            <v>107.04</v>
          </cell>
          <cell r="C2718" t="str">
            <v>un</v>
          </cell>
          <cell r="D2718" t="str">
            <v>Duchinha manual para banheiro, exclusive fornecimento do aparelho.  Instalacao e assentamento.</v>
          </cell>
        </row>
        <row r="2719">
          <cell r="A2719" t="str">
            <v>IT05980200/</v>
          </cell>
          <cell r="B2719">
            <v>6.84</v>
          </cell>
          <cell r="C2719" t="str">
            <v>un</v>
          </cell>
          <cell r="D2719" t="str">
            <v>Fixacao suspensa de tubulacoes de diametros variaveis, atraves de fita metalica galvanizada, perfurada, tipo  Walsiwa.</v>
          </cell>
        </row>
        <row r="2720">
          <cell r="A2720" t="str">
            <v>IT20050353/</v>
          </cell>
          <cell r="B2720">
            <v>169.37</v>
          </cell>
          <cell r="C2720" t="str">
            <v>un</v>
          </cell>
          <cell r="D2720" t="str">
            <v>Filtro, exclusive fornecimento do aparelho, compreendendo: 2m de tubo de ferro galvanizado de 3/4", conexoes e torneira.  Instalacao e assentamento.</v>
          </cell>
        </row>
        <row r="2721">
          <cell r="A2721" t="str">
            <v>IT15100050/</v>
          </cell>
          <cell r="B2721">
            <v>2.11</v>
          </cell>
          <cell r="C2721" t="str">
            <v>un</v>
          </cell>
          <cell r="D2721" t="str">
            <v>Anel de borracha para PVC, com diametro de 75mm.  Fornecimento e instalacao.</v>
          </cell>
        </row>
        <row r="2722">
          <cell r="A2722" t="str">
            <v>IT25220100/</v>
          </cell>
          <cell r="B2722">
            <v>348.1</v>
          </cell>
          <cell r="C2722" t="str">
            <v>un</v>
          </cell>
          <cell r="D2722" t="str">
            <v>Instalacao de ponto de forca ate 4 CV, equivalente a 2 varas de eletroduto pesado de 3/4" Apollo ou similar.</v>
          </cell>
        </row>
        <row r="2723">
          <cell r="A2723" t="str">
            <v>IT15100400/</v>
          </cell>
          <cell r="B2723">
            <v>6.05</v>
          </cell>
          <cell r="C2723" t="str">
            <v>un</v>
          </cell>
          <cell r="D2723" t="str">
            <v>Luva dupla de PVC rigido para esgoto, de 50mm.  Fornecimento e instalacao.</v>
          </cell>
        </row>
        <row r="2724">
          <cell r="A2724" t="str">
            <v>IT15100450/</v>
          </cell>
          <cell r="B2724">
            <v>10.16</v>
          </cell>
          <cell r="C2724" t="str">
            <v>un</v>
          </cell>
          <cell r="D2724" t="str">
            <v>Luva dupla de PVC rigido para esgoto e aguas pluviais, com parede reforcada, serie R, de 100mm.  Fornecimento e instalacao.</v>
          </cell>
        </row>
        <row r="2725">
          <cell r="A2725" t="str">
            <v>IT15050103/</v>
          </cell>
          <cell r="B2725">
            <v>12.17</v>
          </cell>
          <cell r="C2725" t="str">
            <v>m</v>
          </cell>
          <cell r="D2725" t="str">
            <v>Tubo de PVC rigido para esgoto, com diametro de 50mm.  Fornecimento e instalacao.</v>
          </cell>
        </row>
        <row r="2726">
          <cell r="A2726" t="str">
            <v>IT15100403/</v>
          </cell>
          <cell r="B2726">
            <v>7.59</v>
          </cell>
          <cell r="C2726" t="str">
            <v>un</v>
          </cell>
          <cell r="D2726" t="str">
            <v>Luva dupla de PVC rigido para esgoto, de 75mm.  Fornecimento e instalacao.</v>
          </cell>
        </row>
        <row r="2727">
          <cell r="A2727" t="str">
            <v>IT20050650/</v>
          </cell>
          <cell r="B2727">
            <v>106.09</v>
          </cell>
          <cell r="C2727" t="str">
            <v>un</v>
          </cell>
          <cell r="D2727" t="str">
            <v>Ligacao a coluna de esgoto de pias em tubo de PVC rigido de 50mm com conexoes.</v>
          </cell>
        </row>
        <row r="2728">
          <cell r="A2728" t="str">
            <v>IT05650721/</v>
          </cell>
          <cell r="B2728">
            <v>66.61</v>
          </cell>
          <cell r="C2728" t="str">
            <v>un</v>
          </cell>
          <cell r="D2728" t="str">
            <v>Te de ferro galvanizado, diametro de 3", classe 10.  Fornecimento e instalacao.</v>
          </cell>
        </row>
        <row r="2729">
          <cell r="A2729" t="str">
            <v>IT05650600/</v>
          </cell>
          <cell r="B2729">
            <v>11.17</v>
          </cell>
          <cell r="C2729" t="str">
            <v>un</v>
          </cell>
          <cell r="D2729" t="str">
            <v>Joelho de ferro galvanizado, 90o, diametro de 1", classe 10.  Fornecimento e instalacao.</v>
          </cell>
        </row>
        <row r="2730">
          <cell r="A2730" t="str">
            <v>IT05650800/</v>
          </cell>
          <cell r="B2730">
            <v>24.44</v>
          </cell>
          <cell r="C2730" t="str">
            <v>un</v>
          </cell>
          <cell r="D2730" t="str">
            <v>Uniao de ferro galvanizado, assento plano, 3/4", classe 10.  Fornecimento e instalacao.</v>
          </cell>
        </row>
        <row r="2731">
          <cell r="A2731" t="str">
            <v>IT05650650/</v>
          </cell>
          <cell r="B2731">
            <v>7.91</v>
          </cell>
          <cell r="C2731" t="str">
            <v>un</v>
          </cell>
          <cell r="D2731" t="str">
            <v>Niple de aco galvanizado, duplo, 3/4", classe 10.  Fornecimento e instalacao.</v>
          </cell>
        </row>
        <row r="2732">
          <cell r="A2732" t="str">
            <v>IT10300156/</v>
          </cell>
          <cell r="B2732">
            <v>91.38</v>
          </cell>
          <cell r="C2732" t="str">
            <v>un</v>
          </cell>
          <cell r="D2732" t="str">
            <v>Registro de gaveta Niagara ou similar, F.271, diametro de 2".  Fornecimento e instalacao.</v>
          </cell>
        </row>
        <row r="2733">
          <cell r="A2733" t="str">
            <v>IT10300153/</v>
          </cell>
          <cell r="B2733">
            <v>38.630000000000003</v>
          </cell>
          <cell r="C2733" t="str">
            <v>un</v>
          </cell>
          <cell r="D2733" t="str">
            <v>Registro de gaveta Niagara ou similar, F.271, diametro de 1".  Fornecimento e instalacao.</v>
          </cell>
        </row>
        <row r="2734">
          <cell r="A2734" t="str">
            <v>IT10300150/</v>
          </cell>
          <cell r="B2734">
            <v>24.93</v>
          </cell>
          <cell r="C2734" t="str">
            <v>un</v>
          </cell>
          <cell r="D2734" t="str">
            <v>Registro de gaveta, diametro de 3/4", F.271, Niagara ou similar.  Fornecimento e instalacao.</v>
          </cell>
        </row>
        <row r="2735">
          <cell r="A2735" t="str">
            <v>IT10450050/</v>
          </cell>
          <cell r="B2735">
            <v>435.86</v>
          </cell>
          <cell r="C2735" t="str">
            <v>un</v>
          </cell>
          <cell r="D2735" t="str">
            <v>Abrigo para 2 botijoes de gas de 45Kg, exclusive ligacoes, nas dimensoes de (80x60x150)cm, em alvenaria de tijolos, paredes de meia vez, revestidas com argamassa de cimento e saibro no traco de 1:6, com piso e cobertura em concreto armado fck=15MPa com es</v>
          </cell>
        </row>
        <row r="2736">
          <cell r="A2736" t="str">
            <v>IT20050900/</v>
          </cell>
          <cell r="B2736">
            <v>20.25</v>
          </cell>
          <cell r="C2736" t="str">
            <v>un</v>
          </cell>
          <cell r="D2736" t="str">
            <v>Ralo de cobertura semi-esferico de ferro fundido, tipo abacaxi, com 3".  Fornecimento e instalacao.</v>
          </cell>
        </row>
        <row r="2737">
          <cell r="A2737" t="str">
            <v>IT20050903/</v>
          </cell>
          <cell r="B2737">
            <v>24.21</v>
          </cell>
          <cell r="C2737" t="str">
            <v>un</v>
          </cell>
          <cell r="D2737" t="str">
            <v>Ralo de cobertura semi-esferico de ferro fundido, tipo abacaxi, com 4".  Fornecimento e instalacao.</v>
          </cell>
        </row>
        <row r="2738">
          <cell r="A2738" t="str">
            <v>IT05200050/</v>
          </cell>
          <cell r="B2738">
            <v>478.89</v>
          </cell>
          <cell r="C2738" t="str">
            <v>un</v>
          </cell>
          <cell r="D2738" t="str">
            <v>Alca para barrilete de distribuicao, do tipo concentrado, sob reservatorio duplo, inclusive ramos para extravasor e limpeza, comprendendo: 5,5m de tubo de PVC rigido de 1 1/2", registros e conexoes.  Fornecimento e instalacao.</v>
          </cell>
        </row>
        <row r="2739">
          <cell r="A2739" t="str">
            <v>IT05200100/</v>
          </cell>
          <cell r="B2739">
            <v>596.88</v>
          </cell>
          <cell r="C2739" t="str">
            <v>un</v>
          </cell>
          <cell r="D2739" t="str">
            <v>Alca para barrilete de distribuicao, do tipo concentrado, sob reservatorio duplo, inclusive ramos para extravasor e limpeza, comprendendo: 5,5m de tubo de PVC rigido de  2", registros e conexoes.  Fornecimento e instalacao.</v>
          </cell>
        </row>
        <row r="2740">
          <cell r="A2740" t="str">
            <v>IT05250056/</v>
          </cell>
          <cell r="B2740">
            <v>22.62</v>
          </cell>
          <cell r="C2740" t="str">
            <v>m</v>
          </cell>
          <cell r="D2740" t="str">
            <v>Coluna de PVC rigido, de diametro 1 1/4", exclusive pecas de derivacao.  Fornecimento e instalacao.</v>
          </cell>
        </row>
        <row r="2741">
          <cell r="A2741" t="str">
            <v>IT05250059/</v>
          </cell>
          <cell r="B2741">
            <v>25.78</v>
          </cell>
          <cell r="C2741" t="str">
            <v>m</v>
          </cell>
          <cell r="D2741" t="str">
            <v>Coluna de PVC rigido, de diametro 1 1/2", exclusive pecas de derivacao.  Fornecimento e instalacao.</v>
          </cell>
        </row>
        <row r="2742">
          <cell r="A2742" t="str">
            <v>IT05250065/</v>
          </cell>
          <cell r="B2742">
            <v>40.82</v>
          </cell>
          <cell r="C2742" t="str">
            <v>m</v>
          </cell>
          <cell r="D2742" t="str">
            <v>Coluna de PVC rigido, de diametro 2 1/2", exclusive pecas de derivacao.  Fornecimento e instalacao.</v>
          </cell>
        </row>
        <row r="2743">
          <cell r="A2743" t="str">
            <v>IT20050200/</v>
          </cell>
          <cell r="B2743">
            <v>130.72999999999999</v>
          </cell>
          <cell r="C2743" t="str">
            <v>un</v>
          </cell>
          <cell r="D2743" t="str">
            <v>Chuveiro, exclusive fornecimento do aparelho e registros, compreendendo: 5m de tubo de PVC rigido de 3/4", ralo simples de PVC rigido com grelha, 2m de tubo de PVC rigido de 50mm e conexoes.  Instalacao e assentamento.</v>
          </cell>
        </row>
        <row r="2744">
          <cell r="A2744" t="str">
            <v>IT15050050/</v>
          </cell>
          <cell r="B2744">
            <v>28.88</v>
          </cell>
          <cell r="C2744" t="str">
            <v>un</v>
          </cell>
          <cell r="D2744" t="str">
            <v>Ligacao a coluna de gordura do esgoto de pias em tubo de PVC rigido com diametro de 50mm, com conexoes.  Fornecimento e instalacao.</v>
          </cell>
        </row>
        <row r="2745">
          <cell r="A2745" t="str">
            <v>IT30050050/</v>
          </cell>
          <cell r="B2745">
            <v>29.95</v>
          </cell>
          <cell r="C2745" t="str">
            <v>un</v>
          </cell>
          <cell r="D2745" t="str">
            <v>Arandela completa com receptaculo para lampada incandescente de referencia 1670 da Lorenzetti ou similar.  Fornecimento e instalacao.</v>
          </cell>
        </row>
        <row r="2746">
          <cell r="A2746" t="str">
            <v>IT20050750/</v>
          </cell>
          <cell r="B2746">
            <v>93.4</v>
          </cell>
          <cell r="C2746" t="str">
            <v>un</v>
          </cell>
          <cell r="D2746" t="str">
            <v>Mictorio, exclusive fornecimento do aparelho, compreendendo: 3m de tubo de PVC rigido de 3/4", 2m de tubo de PVC rigido de 40mm e conexoes.  Instalacao e assentamento.</v>
          </cell>
        </row>
        <row r="2747">
          <cell r="A2747" t="str">
            <v>IT20050759/</v>
          </cell>
          <cell r="B2747">
            <v>227.06</v>
          </cell>
          <cell r="C2747" t="str">
            <v>un</v>
          </cell>
          <cell r="D2747" t="str">
            <v>Mictorio tipo calha, exclusive fornecimento do aparelho, compreendendo: 3m de tubo de PVC rigido de 3/4", 3m de tubo de PVC rigido de 50mm, conexoes, registro e valvula de saida.  Instalacao e assentamento.</v>
          </cell>
        </row>
        <row r="2748">
          <cell r="A2748" t="str">
            <v>IT25420112/</v>
          </cell>
          <cell r="B2748">
            <v>3.63</v>
          </cell>
          <cell r="C2748" t="str">
            <v>m</v>
          </cell>
          <cell r="D2748" t="str">
            <v>Fio de cobre flexivel, paralelo, com isolamento termoplastico, 300V, na bitola de (2x4)mm2.  Fornecimento e instalacao.</v>
          </cell>
        </row>
        <row r="2749">
          <cell r="A2749" t="str">
            <v>IT10300059/</v>
          </cell>
          <cell r="B2749">
            <v>47.65</v>
          </cell>
          <cell r="C2749" t="str">
            <v>un</v>
          </cell>
          <cell r="D2749" t="str">
            <v>Registro de gaveta, em bronze, com diametro de 1 1/4".  Fornecimento e instalacao.</v>
          </cell>
        </row>
        <row r="2750">
          <cell r="A2750" t="str">
            <v>IT10300065/</v>
          </cell>
          <cell r="B2750">
            <v>79.59</v>
          </cell>
          <cell r="C2750" t="str">
            <v>un</v>
          </cell>
          <cell r="D2750" t="str">
            <v>Registro de gaveta, em bronze, com diametro de 2".  Fornecimento e instalacao.</v>
          </cell>
        </row>
        <row r="2751">
          <cell r="A2751" t="str">
            <v>IT30150050/</v>
          </cell>
          <cell r="B2751">
            <v>34.22</v>
          </cell>
          <cell r="C2751" t="str">
            <v>un</v>
          </cell>
          <cell r="D2751" t="str">
            <v>Luminaria de sobrepor, fixada em laje ou forro, tipo calha, chanfrada ou prismatica, com lampadas aparentes, esmaltada, completa, equipada com starters, reatores simples de partida convencional e lampada fluorescente (1x20W).  Fornecimento e instalacao.</v>
          </cell>
        </row>
        <row r="2752">
          <cell r="A2752" t="str">
            <v>IT30150550/</v>
          </cell>
          <cell r="B2752">
            <v>153.05000000000001</v>
          </cell>
          <cell r="C2752" t="str">
            <v>un</v>
          </cell>
          <cell r="D2752" t="str">
            <v>Luminaria para quadra de esportes, com lampada mista de vapor de mercurio 250W, reator de partida rapida e alto fator de potencia, com grade protetora, modelo T-39/3 completa, Peterco ou similar.  Fornecimento e instalacao.</v>
          </cell>
        </row>
        <row r="2753">
          <cell r="A2753" t="str">
            <v>IT30250068/</v>
          </cell>
          <cell r="B2753">
            <v>4.4800000000000004</v>
          </cell>
          <cell r="C2753" t="str">
            <v>un</v>
          </cell>
          <cell r="D2753" t="str">
            <v>Lampada incandescente de 200W, 220V.  Fornecimento e instalacao.</v>
          </cell>
        </row>
        <row r="2754">
          <cell r="A2754" t="str">
            <v>IT15600059/</v>
          </cell>
          <cell r="B2754">
            <v>151.41</v>
          </cell>
          <cell r="C2754" t="str">
            <v>un</v>
          </cell>
          <cell r="D2754" t="str">
            <v>Ligacao domiciliar de esgoto sanitario, compreendendo selim, tubo e caixa de inspecao de (0,30x0,37)m.  Exclusive escavacao e reaterro.</v>
          </cell>
        </row>
        <row r="2755">
          <cell r="A2755" t="str">
            <v>IT15600062/</v>
          </cell>
          <cell r="B2755">
            <v>213.23</v>
          </cell>
          <cell r="C2755" t="str">
            <v>un</v>
          </cell>
          <cell r="D2755" t="str">
            <v>Ligacao domiciliar de esgoto sanitario, compreendendo selim, tubo e caixa de inspecao de (0,40x0,37)m.  Exclusive escavacao e reaterro.</v>
          </cell>
        </row>
        <row r="2756">
          <cell r="A2756" t="str">
            <v>IT15600056/</v>
          </cell>
          <cell r="B2756">
            <v>143.62</v>
          </cell>
          <cell r="C2756" t="str">
            <v>un</v>
          </cell>
          <cell r="D2756" t="str">
            <v>Ligacao domiciliar de esgoto sanitario, compreendendo de manilha ceramica vidrada e juncao ceramica com diametro de 100mm, caixa de inspecao de  anel de concreto pre-moldado (0,30x0,37)m, com tampa e caixilho de ferro fundido.</v>
          </cell>
        </row>
        <row r="2757">
          <cell r="A2757" t="str">
            <v>IT15600065/</v>
          </cell>
          <cell r="B2757">
            <v>192.56</v>
          </cell>
          <cell r="C2757" t="str">
            <v>un</v>
          </cell>
          <cell r="D2757" t="str">
            <v>Ligacao domiciliar de esgoto sanitario, compreendendo de manilha ceramica vidrada e juncao ceramica com diametro de 100mm, caixa de inspecao de anel de concreto pre-moldado (0,40x0,37)m, com tampa e caixilho de ferro fundido.</v>
          </cell>
        </row>
        <row r="2758">
          <cell r="A2758" t="str">
            <v>IT30200100/</v>
          </cell>
          <cell r="B2758">
            <v>620.87</v>
          </cell>
          <cell r="C2758" t="str">
            <v>un</v>
          </cell>
          <cell r="D2758" t="str">
            <v>Projetor para iluminacao de quadras, patios ou fachadas, para lampada Standard ate 500W, ou mista ate 250W, modelo LE-512, Lumen Eletrometalurgica ou similar.  Fornecimento e instalacao.</v>
          </cell>
        </row>
        <row r="2759">
          <cell r="A2759" t="str">
            <v>IT15050156/</v>
          </cell>
          <cell r="B2759">
            <v>26.85</v>
          </cell>
          <cell r="C2759" t="str">
            <v>m</v>
          </cell>
          <cell r="D2759" t="str">
            <v>Tubo de PVC rigido, soldavel, com diametro de 250mm.  Fornecimento.</v>
          </cell>
        </row>
        <row r="2760">
          <cell r="A2760" t="str">
            <v>IT25340265/</v>
          </cell>
          <cell r="B2760">
            <v>34.85</v>
          </cell>
          <cell r="C2760" t="str">
            <v>m</v>
          </cell>
          <cell r="D2760" t="str">
            <v>Cabo de cobre rigido, secao de 3x25mm2, 0,6/1Kv, antichama, compreendendo preparo, corte e enfiacao em eletrodutos, Sintenax ou similar.  Fornecimento e instalacao.</v>
          </cell>
        </row>
        <row r="2761">
          <cell r="A2761" t="str">
            <v>IT25460106/</v>
          </cell>
          <cell r="B2761">
            <v>33.83</v>
          </cell>
          <cell r="C2761" t="str">
            <v>un</v>
          </cell>
          <cell r="D2761" t="str">
            <v>Caixa de passagem em chapa com tampa aparafusada de (20x20x10)cm.  Fornecimento e instalacao.</v>
          </cell>
        </row>
        <row r="2762">
          <cell r="A2762" t="str">
            <v>IT25480100/</v>
          </cell>
          <cell r="B2762">
            <v>54.15</v>
          </cell>
          <cell r="C2762" t="str">
            <v>un</v>
          </cell>
          <cell r="D2762" t="str">
            <v>Centro de distribuicao da Dutoplast ou similar, modelo externo, com previsao para instalacao de 6 disjuntores.  Fornecimento e instalacao.</v>
          </cell>
        </row>
        <row r="2763">
          <cell r="A2763" t="str">
            <v>IT25500150/</v>
          </cell>
          <cell r="B2763">
            <v>33.659999999999997</v>
          </cell>
          <cell r="C2763" t="str">
            <v>un</v>
          </cell>
          <cell r="D2763" t="str">
            <v>Disjuntor termomagnetico em caixa moldada, unipolar de 70A.  Fornecimento e instalacao.</v>
          </cell>
        </row>
        <row r="2764">
          <cell r="A2764" t="str">
            <v>IT25060056/</v>
          </cell>
          <cell r="B2764">
            <v>3.17</v>
          </cell>
          <cell r="C2764" t="str">
            <v>un</v>
          </cell>
          <cell r="D2764" t="str">
            <v>Curva de 90o, para eletroduto de PVC rigido, roscavel, com diametro de 1".  Fornecimento e instalacao.</v>
          </cell>
        </row>
        <row r="2765">
          <cell r="A2765" t="str">
            <v>IT10450100/</v>
          </cell>
          <cell r="B2765">
            <v>541.71</v>
          </cell>
          <cell r="C2765" t="str">
            <v>un</v>
          </cell>
          <cell r="D2765" t="str">
            <v xml:space="preserve">Abrigo para 4 botijoes de gas de 45Kg, exclusive ligacoes, nas dimensoes de (140x60x150)cm, em alvenaria de tijolos, paredes de meia vez, revestidas com argamassa de cimento e saibro no traco de 1:6, com piso e cobertura em concreto armado fck=15MPa, com </v>
          </cell>
        </row>
        <row r="2766">
          <cell r="A2766" t="str">
            <v>IT15300100/</v>
          </cell>
          <cell r="B2766">
            <v>65.099999999999994</v>
          </cell>
          <cell r="C2766" t="str">
            <v>un</v>
          </cell>
          <cell r="D2766" t="str">
            <v>Caixa de inspecao, de concreto pre-moldado, do tipo aprovado pela CEDAE, constando de circulo de fundo, 2 aneis superpostos, de 50mm de espessura e 600mm de diametro interno, sendo 1 anel inferior (entrada e saida), de 300mm e 1 de 75mm de altura, perfaze</v>
          </cell>
        </row>
        <row r="2767">
          <cell r="A2767" t="str">
            <v>IT30150306/</v>
          </cell>
          <cell r="B2767">
            <v>256.83999999999997</v>
          </cell>
          <cell r="C2767" t="str">
            <v>un</v>
          </cell>
          <cell r="D2767" t="str">
            <v>Luminaria hermetica de embutir, com difusor em vidro cristal plano temperado e pintura eletrostatica na cor branca, (4x40W), fixadas com tirantes ja existentes na luminaria.  Fornecimento e instalacao.</v>
          </cell>
        </row>
        <row r="2768">
          <cell r="A2768" t="str">
            <v>IT30150300/</v>
          </cell>
          <cell r="B2768">
            <v>230</v>
          </cell>
          <cell r="C2768" t="str">
            <v>un</v>
          </cell>
          <cell r="D2768" t="str">
            <v>Luminaria hermetica de embutir, com difusor em vidro cristal plano temperado e pintura eletrostatica na cor branca, (2x40W), fixadas com tirantes ja existentes na luminaria.  Fornecimento e instalacao.</v>
          </cell>
        </row>
        <row r="2769">
          <cell r="A2769" t="str">
            <v>IT25280150/</v>
          </cell>
          <cell r="B2769">
            <v>61.2</v>
          </cell>
          <cell r="C2769" t="str">
            <v>un</v>
          </cell>
          <cell r="D2769" t="str">
            <v>Instalacao de 2 interruptores verticais em caixa estampada de 4"x4" com placa contendo 2 modulos verticais, inclusive fornecimento.</v>
          </cell>
        </row>
        <row r="2770">
          <cell r="A2770" t="str">
            <v>IT25280200/</v>
          </cell>
          <cell r="B2770">
            <v>5.6</v>
          </cell>
          <cell r="C2770" t="str">
            <v>un</v>
          </cell>
          <cell r="D2770" t="str">
            <v>Instalacao de placa cega instalada em caixa de 4"x2", inclusive fornecimento.</v>
          </cell>
        </row>
        <row r="2771">
          <cell r="A2771" t="str">
            <v>IT25280050/</v>
          </cell>
          <cell r="B2771">
            <v>8.8800000000000008</v>
          </cell>
          <cell r="C2771" t="str">
            <v>un</v>
          </cell>
          <cell r="D2771" t="str">
            <v>Instalacao de interruptor de embutir com 1 secao, linha Silentoque, da Pial ou similar, com placa em material termoplastico  de 4"x2", inclusive fornecimento.</v>
          </cell>
        </row>
        <row r="2772">
          <cell r="A2772" t="str">
            <v>IT15450050/</v>
          </cell>
          <cell r="B2772">
            <v>1456.35</v>
          </cell>
          <cell r="C2772" t="str">
            <v>un</v>
          </cell>
          <cell r="D2772" t="str">
            <v>Fossa septica, de camara submersa, tipo Inhoff de concreto pre-moldado, com capacidade para 5 contribuintes, inclusive escavacao e reaterro, exclusive retirada do material excedente.  Fornecimento e instalacao.</v>
          </cell>
        </row>
        <row r="2773">
          <cell r="A2773" t="str">
            <v>IT15450150/</v>
          </cell>
          <cell r="B2773">
            <v>3502.83</v>
          </cell>
          <cell r="C2773" t="str">
            <v>un</v>
          </cell>
          <cell r="D2773" t="str">
            <v>Fossa septica, de camara submersa, tipo Inhoff de concreto pre-moldado, com capacidade para 50 contribuintes, inclusive escavacao e reaterro, exclusive retirada do material excedente.  Fornecimento e instalacao.</v>
          </cell>
        </row>
        <row r="2774">
          <cell r="A2774" t="str">
            <v>IT15350100/</v>
          </cell>
          <cell r="B2774">
            <v>140.19999999999999</v>
          </cell>
          <cell r="C2774" t="str">
            <v>un</v>
          </cell>
          <cell r="D2774" t="str">
            <v>Caixa de gordura dupla (CGD) de concreto, conforme especificacao da CEDAE, inclusive tampa de concreto, escavacao e reaterro, exclusive retirada do material excedente.  Fornecimento e instalacao.</v>
          </cell>
        </row>
        <row r="2775">
          <cell r="A2775" t="str">
            <v>IT20050500/</v>
          </cell>
          <cell r="B2775">
            <v>130.44999999999999</v>
          </cell>
          <cell r="C2775" t="str">
            <v>un</v>
          </cell>
          <cell r="D2775" t="str">
            <v>Lavatorio ou aparelho de instalacao semelhante, em bateria, exclusive o fornecimento do aparelho, compreendendo: 1m de tubo PVC rigido de 1", 0,6m de tubo PVC rigido de 3/4" com conexoes e esgotamento, PVC rigido de 50mm, ate o ralo.  Instalacao e assenta</v>
          </cell>
        </row>
        <row r="2776">
          <cell r="A2776" t="str">
            <v>IT25480156/</v>
          </cell>
          <cell r="B2776">
            <v>259.26</v>
          </cell>
          <cell r="C2776" t="str">
            <v>un</v>
          </cell>
          <cell r="D2776" t="str">
            <v>Quadro de distribuicao de energia, trifasico, para 12 circuitos.  Fornecimento e instalacao.</v>
          </cell>
        </row>
        <row r="2777">
          <cell r="A2777" t="str">
            <v>IT20050209/</v>
          </cell>
          <cell r="B2777">
            <v>174.57</v>
          </cell>
          <cell r="C2777" t="str">
            <v>un</v>
          </cell>
          <cell r="D2777" t="str">
            <v>Instalacao e assentamento de 1 chuveiro em bateria, exclusive fornecimento do aparelho e registro, ate 4 chuveiros, compreendendo: 1,5m de tubo de PVC rigido de 1" e 1m de tubo de PVC rigido de 3/4", inclusive 1m de grelha de caneleta, em ferro fundido, c</v>
          </cell>
        </row>
        <row r="2778">
          <cell r="A2778" t="str">
            <v>IT25200200/</v>
          </cell>
          <cell r="B2778">
            <v>187.3</v>
          </cell>
          <cell r="C2778" t="str">
            <v>un</v>
          </cell>
          <cell r="D2778" t="str">
            <v>Instalacao de um conjunto de 2 pontos de luz equivalente a 5 varas de eletroduto de PVC rigido de 3/4", 33m de fio 2,5mm2, caixas, conexoes, luvas, curva e interruptor de embutir com placa fosforescente, linha Silentoque, da Pial ou similar, inclusive abe</v>
          </cell>
        </row>
        <row r="2779">
          <cell r="A2779" t="str">
            <v>IT25200250/</v>
          </cell>
          <cell r="B2779">
            <v>239.32</v>
          </cell>
          <cell r="C2779" t="str">
            <v>un</v>
          </cell>
          <cell r="D2779" t="str">
            <v>Instalacao de um conjunto de 3 pontos de luz equivalente a 6 varas de eletroduto rigido de PVC de 3/4", 50m de fio 2,5mm2, caixas, conexoes, luvas, curva e interruptor de embutir com placa fosforescente, linha Silentoque, da Pial ou similar, inclusive abe</v>
          </cell>
        </row>
        <row r="2780">
          <cell r="A2780" t="str">
            <v>IT25200353/</v>
          </cell>
          <cell r="B2780">
            <v>286.82</v>
          </cell>
          <cell r="C2780" t="str">
            <v>un</v>
          </cell>
          <cell r="D2780" t="str">
            <v>Instalacao de um conjunto de 5 pontos de luz equivalente a 8 varas de eletroduto de PVC rigido de  3/4", 57m de fio 2,5mm2, caixas, conexoes, luvas, curva e interruptor de embutir com placa fosforescente, linha Silentoque, da Pial ou similar, inclusive ab</v>
          </cell>
        </row>
        <row r="2781">
          <cell r="A2781" t="str">
            <v>IT25260103/</v>
          </cell>
          <cell r="B2781">
            <v>121.93</v>
          </cell>
          <cell r="C2781" t="str">
            <v>un</v>
          </cell>
          <cell r="D2781" t="str">
            <v>Instalacao de um conjunto de 2 tomadas equivalentes a 3 varas de eletroduto de PVC de 3/4", 18m de fio 2,5mm2, caixas, conexoes e tomadas de embutir com placa fosforescente, linha Silentoque, da Pial ou similar, inclusive abertura e fechamento de rasgo em</v>
          </cell>
        </row>
        <row r="2782">
          <cell r="A2782" t="str">
            <v>IT10050050/</v>
          </cell>
          <cell r="B2782">
            <v>460.85</v>
          </cell>
          <cell r="C2782" t="str">
            <v>un</v>
          </cell>
          <cell r="D2782" t="str">
            <v>Caixa de incendio, de embutir padrao CBRJ, de aco, medindo (70x50x25)cm, compreendendo: 1 lance de 15m de mangueira de fibra de poliester puro revestida internamente com borracha vulcanizada no diametro 1 1/2", empatada e com registro.  Fornecimento e ins</v>
          </cell>
        </row>
        <row r="2783">
          <cell r="A2783" t="str">
            <v>IT10050100/</v>
          </cell>
          <cell r="B2783">
            <v>518.29999999999995</v>
          </cell>
          <cell r="C2783" t="str">
            <v>un</v>
          </cell>
          <cell r="D2783" t="str">
            <v>Caixa de incendio, de embutir padrao CBRJ, de aco, medindo (70x50x25)cm, compreendendo: 2 lances de 15m de mangueira de fibra de poliester puro, revestida internamente com borracha vulcanizada no diametro 1 1/2", empatada e com registro.  Fornecimento e i</v>
          </cell>
        </row>
        <row r="2784">
          <cell r="A2784" t="str">
            <v>IT30400050/</v>
          </cell>
          <cell r="B2784">
            <v>31.92</v>
          </cell>
          <cell r="C2784" t="str">
            <v>un</v>
          </cell>
          <cell r="D2784" t="str">
            <v>Lampada de vapor de sodio de 220Vx250W, bulbo ovoide.  Fornecimento e instalacao.</v>
          </cell>
        </row>
        <row r="2785">
          <cell r="A2785" t="str">
            <v>IT25260353/</v>
          </cell>
          <cell r="B2785">
            <v>17.72</v>
          </cell>
          <cell r="C2785" t="str">
            <v>un</v>
          </cell>
          <cell r="D2785" t="str">
            <v>Instalacao de tomada tripolar Universal de embutir com placa 4"x2" em material termoplastico, 15A/250V, inclusive fornecimento, abertura e fechamento do rasgo em alvenaria.  Fornecimento.</v>
          </cell>
        </row>
        <row r="2786">
          <cell r="A2786" t="str">
            <v>IT25060053/</v>
          </cell>
          <cell r="B2786">
            <v>3.01</v>
          </cell>
          <cell r="C2786" t="str">
            <v>un</v>
          </cell>
          <cell r="D2786" t="str">
            <v>Curva de 90o, para eletroduto de PVC rigido, roscavel, com diametro de 3/4".  Fornecimento e instalacao.</v>
          </cell>
        </row>
        <row r="2787">
          <cell r="A2787" t="str">
            <v>IT25380300/</v>
          </cell>
          <cell r="B2787">
            <v>25.53</v>
          </cell>
          <cell r="C2787" t="str">
            <v>m</v>
          </cell>
          <cell r="D2787" t="str">
            <v>Fio telefonico tipo FE, bitola de 1mm2, para instalacoes areas.  Fornecimento e instalacao.</v>
          </cell>
        </row>
        <row r="2788">
          <cell r="A2788" t="str">
            <v>IT25340053/</v>
          </cell>
          <cell r="B2788">
            <v>1.53</v>
          </cell>
          <cell r="C2788" t="str">
            <v>m</v>
          </cell>
          <cell r="D2788" t="str">
            <v>Cabo de cobre rigido, com isolamento termoplastico, antichama, compreendendo: preparo, corte e enfiacao em eletrodutos, 600/1000V, na bitola de 1,5mm2.  Fornecimento e instalacao.</v>
          </cell>
        </row>
        <row r="2789">
          <cell r="A2789" t="str">
            <v>IT25340059/</v>
          </cell>
          <cell r="B2789">
            <v>2.02</v>
          </cell>
          <cell r="C2789" t="str">
            <v>m</v>
          </cell>
          <cell r="D2789" t="str">
            <v>Cabo de cobre rigido, com isolamento termoplastico, antichama, compreendendo: preparo, corte e enfiacao em eletrodutos, 600/1000V, na bitola de 2,5mm2.  Fornecimento e instalacao.</v>
          </cell>
        </row>
        <row r="2790">
          <cell r="A2790" t="str">
            <v>IT25340068/</v>
          </cell>
          <cell r="B2790">
            <v>5.71</v>
          </cell>
          <cell r="C2790" t="str">
            <v>m</v>
          </cell>
          <cell r="D2790" t="str">
            <v>Cabo de cobre rigido, com isolamento termoplastico, antichama, compreendendo: preparo, corte e enfiacao em eletrodutos, 600/1000V,  na bitola de 10mm2.  Fornecimento e instalacao.</v>
          </cell>
        </row>
        <row r="2791">
          <cell r="A2791" t="str">
            <v>IT25340071/</v>
          </cell>
          <cell r="B2791">
            <v>7.17</v>
          </cell>
          <cell r="C2791" t="str">
            <v>m</v>
          </cell>
          <cell r="D2791" t="str">
            <v>Cabo de cobre rigido, com isolamento termoplastico, antichama, compreendendo: preparo, corte e enfiacao em eletrodutos, 600/1000V, na bitola de 16mm2.  Fornecimento e instalacao.</v>
          </cell>
        </row>
        <row r="2792">
          <cell r="A2792" t="str">
            <v>IT25340080/</v>
          </cell>
          <cell r="B2792">
            <v>26.11</v>
          </cell>
          <cell r="C2792" t="str">
            <v>m</v>
          </cell>
          <cell r="D2792" t="str">
            <v>Cabo de cobre rigido, com isolamento termoplastico, antichama, compreendendo: preparo, corte e enfiacao em eletrodutos, 600/1000V, na bitola de 50mm2.  Fornecimento e instalacao.</v>
          </cell>
        </row>
        <row r="2793">
          <cell r="A2793" t="str">
            <v>IT30050650/</v>
          </cell>
          <cell r="B2793">
            <v>13.07</v>
          </cell>
          <cell r="C2793" t="str">
            <v>un</v>
          </cell>
          <cell r="D2793" t="str">
            <v>Spot embutido para lampada de 60W.  Fornecimento.</v>
          </cell>
        </row>
        <row r="2794">
          <cell r="A2794" t="str">
            <v>IT30150256/</v>
          </cell>
          <cell r="B2794">
            <v>112.33</v>
          </cell>
          <cell r="C2794" t="str">
            <v>un</v>
          </cell>
          <cell r="D2794" t="str">
            <v>Luminaria de sobrepor, fixada em laje ou forro, tipo calha chanfrada ou prismatica em lampadas aparentes, esmaltadas, completa, equipada com starters, reatores simples de partida convencional e lampadas fluorescentes (3x40W).  Fornecimento e instalacao.</v>
          </cell>
        </row>
        <row r="2795">
          <cell r="A2795" t="str">
            <v>IT30150259/</v>
          </cell>
          <cell r="B2795">
            <v>142.88</v>
          </cell>
          <cell r="C2795" t="str">
            <v>un</v>
          </cell>
          <cell r="D2795" t="str">
            <v>Luminaria de sobrepor, fixada em laje ou forro, tipo calha chanfrada ou prismatica em lampadas aparentes, esmaltadas, completa, equipada com starters, reatores simples de partida convencional e lampadas fluorescentes (4x40W).  Fornecimento e instalacao.</v>
          </cell>
        </row>
        <row r="2796">
          <cell r="A2796" t="str">
            <v>IT25420109/</v>
          </cell>
          <cell r="B2796">
            <v>2.74</v>
          </cell>
          <cell r="C2796" t="str">
            <v>m</v>
          </cell>
          <cell r="D2796" t="str">
            <v>Fio paralelo, com isolamento termoplastico, na bitola de (2x2,5)mm2.  Fornecimento e instalacao.</v>
          </cell>
        </row>
        <row r="2797">
          <cell r="A2797" t="str">
            <v>IT25260112/</v>
          </cell>
          <cell r="B2797">
            <v>5.54</v>
          </cell>
          <cell r="C2797" t="str">
            <v>un</v>
          </cell>
          <cell r="D2797" t="str">
            <v>Fornecimento e instalacao de tomada fosforescente Universal, linha Silentoque, da Pial ou similar, externa, com placa.</v>
          </cell>
        </row>
        <row r="2798">
          <cell r="A2798" t="str">
            <v>IT25280053/</v>
          </cell>
          <cell r="B2798">
            <v>12.66</v>
          </cell>
          <cell r="C2798" t="str">
            <v>un</v>
          </cell>
          <cell r="D2798" t="str">
            <v>Instalacao de interruptor de embutir fosforescente, linha Silentoque, da Pial ou similar, com placa, 2 teclas paralelas, inclusive fornecimento.</v>
          </cell>
        </row>
        <row r="2799">
          <cell r="A2799" t="str">
            <v>IT10300068/</v>
          </cell>
          <cell r="B2799">
            <v>161.86000000000001</v>
          </cell>
          <cell r="C2799" t="str">
            <v>un</v>
          </cell>
          <cell r="D2799" t="str">
            <v>Registro de gaveta, em bronze, com diametro de 2 1/2".  Fornecimento e instalacao.</v>
          </cell>
        </row>
        <row r="2800">
          <cell r="A2800" t="str">
            <v>IT25460050/</v>
          </cell>
          <cell r="B2800">
            <v>5.96</v>
          </cell>
          <cell r="C2800" t="str">
            <v>un</v>
          </cell>
          <cell r="D2800" t="str">
            <v>Caixa estampada de 2"x4", inclusive buchas e arruelas.  Fornecimento e instalacao.</v>
          </cell>
        </row>
        <row r="2801">
          <cell r="A2801" t="str">
            <v>IT25460053/</v>
          </cell>
          <cell r="B2801">
            <v>6.15</v>
          </cell>
          <cell r="C2801" t="str">
            <v>un</v>
          </cell>
          <cell r="D2801" t="str">
            <v>Caixa estampada de 3"x3", inclusive buchas e arruelas.  Fornecimento e instalacao.</v>
          </cell>
        </row>
        <row r="2802">
          <cell r="A2802" t="str">
            <v>IT25460056/</v>
          </cell>
          <cell r="B2802">
            <v>6.76</v>
          </cell>
          <cell r="C2802" t="str">
            <v>un</v>
          </cell>
          <cell r="D2802" t="str">
            <v>Caixa estampada de 4"x4", inclusive buchas e arruelas.  Fornecimento e instalacao.</v>
          </cell>
        </row>
        <row r="2803">
          <cell r="A2803" t="str">
            <v>IT05950118/</v>
          </cell>
          <cell r="B2803">
            <v>34.869999999999997</v>
          </cell>
          <cell r="C2803" t="str">
            <v>un</v>
          </cell>
          <cell r="D2803" t="str">
            <v>Corte e abertura de 2 roscas, por tarracha manual e instalacao de conexoes de ferro galvanizado, com diametro de 2 1/2"; exclusive a peca.</v>
          </cell>
        </row>
        <row r="2804">
          <cell r="A2804" t="str">
            <v>IT05950112/</v>
          </cell>
          <cell r="B2804">
            <v>12.55</v>
          </cell>
          <cell r="C2804" t="str">
            <v>un</v>
          </cell>
          <cell r="D2804" t="str">
            <v>Corte e abertura de 2 roscas, por tarracha manual e instalacao de conexoes de ferro galvanizado, com diametro de 1 1/2"; exclusive a peca.</v>
          </cell>
        </row>
        <row r="2805">
          <cell r="A2805" t="str">
            <v>IT05950115/</v>
          </cell>
          <cell r="B2805">
            <v>20.79</v>
          </cell>
          <cell r="C2805" t="str">
            <v>un</v>
          </cell>
          <cell r="D2805" t="str">
            <v>Corte e abertura de 2 roscas, por tarracha manual e instalacao de conexoes de ferro galvanizado, com diametro de 2"; exclusive a peca.</v>
          </cell>
        </row>
        <row r="2806">
          <cell r="A2806" t="str">
            <v>IT05950121/</v>
          </cell>
          <cell r="B2806">
            <v>39.14</v>
          </cell>
          <cell r="C2806" t="str">
            <v>un</v>
          </cell>
          <cell r="D2806" t="str">
            <v>Corte e abertura de 2 roscas, por tarracha manual e instalacao de conexoes de ferro galvanizado, com diametro de 3"; exclusive a peca.</v>
          </cell>
        </row>
        <row r="2807">
          <cell r="A2807" t="str">
            <v>IT05950124/</v>
          </cell>
          <cell r="B2807">
            <v>49.2</v>
          </cell>
          <cell r="C2807" t="str">
            <v>un</v>
          </cell>
          <cell r="D2807" t="str">
            <v>Corte e abertura de 2 roscas, por tarracha manual e instalacao de conexoes de ferro galvanizado, com diametro de 4"; exclusive a peca.</v>
          </cell>
        </row>
        <row r="2808">
          <cell r="A2808" t="str">
            <v>IT05950109/</v>
          </cell>
          <cell r="B2808">
            <v>9.26</v>
          </cell>
          <cell r="C2808" t="str">
            <v>un</v>
          </cell>
          <cell r="D2808" t="str">
            <v>Corte e abertura de 2 roscas, por tarracha manual e instalacao de conexoes de ferro galvanizado, com diametro de 1 1/4"; exclusive a peca.</v>
          </cell>
        </row>
        <row r="2809">
          <cell r="A2809" t="str">
            <v>IT05950106/</v>
          </cell>
          <cell r="B2809">
            <v>8.3000000000000007</v>
          </cell>
          <cell r="C2809" t="str">
            <v>un</v>
          </cell>
          <cell r="D2809" t="str">
            <v>Corte e abertura de 2 roscas, por tarracha manual e instalacao de conexoes de ferro galvanizado, com diametro de 1"; exclusive a peca.</v>
          </cell>
        </row>
        <row r="2810">
          <cell r="A2810" t="str">
            <v>IT05950103/</v>
          </cell>
          <cell r="B2810">
            <v>6.76</v>
          </cell>
          <cell r="C2810" t="str">
            <v>un</v>
          </cell>
          <cell r="D2810" t="str">
            <v>Corte e abertura de 2 roscas, por tarracha manual e instalacao de conexoes de ferro galvanizado, com diametro de 3/4"; exclusive a peca.</v>
          </cell>
        </row>
        <row r="2811">
          <cell r="A2811" t="str">
            <v>IT05950100/</v>
          </cell>
          <cell r="B2811">
            <v>5.79</v>
          </cell>
          <cell r="C2811" t="str">
            <v>un</v>
          </cell>
          <cell r="D2811" t="str">
            <v>Corte e abertura de 2 roscas, por tarracha manual e instalacao de conexoes de ferro galvanizado, com diametro de 1/2"; exclusive a peca.</v>
          </cell>
        </row>
        <row r="2812">
          <cell r="A2812" t="str">
            <v>IT15550050/</v>
          </cell>
          <cell r="B2812">
            <v>1622.49</v>
          </cell>
          <cell r="C2812" t="str">
            <v>un</v>
          </cell>
          <cell r="D2812" t="str">
            <v>Sumidouro para 10 contribuintes ligado a fossa, exclusive fossas e manilhas.  Fornecimento e instalacao.</v>
          </cell>
        </row>
        <row r="2813">
          <cell r="A2813" t="str">
            <v>IT15450100/</v>
          </cell>
          <cell r="B2813">
            <v>1689.02</v>
          </cell>
          <cell r="C2813" t="str">
            <v>un</v>
          </cell>
          <cell r="D2813" t="str">
            <v>Fossa septica, de camara submersa, tipo Inhoff de concreto pre-moldado, com capacidade para 10 contribuintes, inclusive escavacao e reaterro, exclusive retirada do material excedente.  Fornecimento e instalacao.</v>
          </cell>
        </row>
        <row r="2814">
          <cell r="A2814" t="str">
            <v>IT10250450/</v>
          </cell>
          <cell r="B2814">
            <v>467.56</v>
          </cell>
          <cell r="C2814" t="str">
            <v>un</v>
          </cell>
          <cell r="D2814" t="str">
            <v xml:space="preserve">Abrigo para bomba nas dimensoes de (70x50x50)cm, em alvenaria de tijolos, paredes de meia vez, revestidas com argamassa de cimento e saibro no traco de 1:6, cobertura de concreto armado de 6cm de espessura, fck=15MPa, porta de (60x40)cm em chapa de ferro </v>
          </cell>
        </row>
        <row r="2815">
          <cell r="A2815" t="str">
            <v>IT10250350/</v>
          </cell>
          <cell r="B2815">
            <v>465.95</v>
          </cell>
          <cell r="C2815" t="str">
            <v>un</v>
          </cell>
          <cell r="D2815" t="str">
            <v xml:space="preserve">Abrigo para hidrometro de 1" nas dimensoes de (90x30x50)cm, em alvenaria de tijolos, paredes de meia vez, revestidas com argamassa de cimento e saibro no traco de 1:6,  tampao de concreto armado de 6cm de espessura, fck=15MPa, porta de (70x40)cm em chapa </v>
          </cell>
        </row>
        <row r="2816">
          <cell r="A2816" t="str">
            <v>IT10250400/</v>
          </cell>
          <cell r="B2816">
            <v>512.26</v>
          </cell>
          <cell r="C2816" t="str">
            <v>un</v>
          </cell>
          <cell r="D2816" t="str">
            <v>Abrigo para hidrometro de 1 1/2" nas dimensoes de (110x50x60)cm, em alvenaria de tijolos, paredes de meia vez, revestidas com argamassa de cimento e saibro no traco de 1:6,  tampao de concreto armado de 6cm de espessura, fck=15MPa, porta de (80x40)cm em c</v>
          </cell>
        </row>
        <row r="2817">
          <cell r="A2817" t="str">
            <v>IT25220053/</v>
          </cell>
          <cell r="B2817">
            <v>189.8</v>
          </cell>
          <cell r="C2817" t="str">
            <v>un</v>
          </cell>
          <cell r="D2817" t="str">
            <v>Instalacao de ponto de forca ate 2 CV, equivalente a 2 varas de eletroduto de PVC rigido de 1/2", 20m de fio de 2,5mm2, caixas e conexoes.</v>
          </cell>
        </row>
        <row r="2818">
          <cell r="A2818" t="str">
            <v>IT25520600/</v>
          </cell>
          <cell r="B2818">
            <v>58.05</v>
          </cell>
          <cell r="C2818" t="str">
            <v>un</v>
          </cell>
          <cell r="D2818" t="str">
            <v>Chave boia, automatica, de mercurio, unipolar.  Fornecimento e instalacao.</v>
          </cell>
        </row>
        <row r="2819">
          <cell r="A2819" t="str">
            <v>IT25480550/</v>
          </cell>
          <cell r="B2819">
            <v>716.65</v>
          </cell>
          <cell r="C2819" t="str">
            <v>un</v>
          </cell>
          <cell r="D2819" t="str">
            <v>Quadro monobloco em chapa de aco com 1,5mm de espessura, medindo (1200x600x300)mm, referencia EE-362 ou similar.  Fornecimento e instalacao.</v>
          </cell>
        </row>
        <row r="2820">
          <cell r="A2820" t="str">
            <v>IT25440053/</v>
          </cell>
          <cell r="B2820">
            <v>0.78</v>
          </cell>
          <cell r="C2820" t="str">
            <v>m</v>
          </cell>
          <cell r="D2820" t="str">
            <v>Fio de cobre nu, na bitola de 1mm2.  Fornecimento e instalacao.</v>
          </cell>
        </row>
        <row r="2821">
          <cell r="A2821" t="str">
            <v>IT25440056/</v>
          </cell>
          <cell r="B2821">
            <v>1.07</v>
          </cell>
          <cell r="C2821" t="str">
            <v>m</v>
          </cell>
          <cell r="D2821" t="str">
            <v>Fio de cobre nu, na bitola de 1,5mm2.  Fornecimento e instalacao.</v>
          </cell>
        </row>
        <row r="2822">
          <cell r="A2822" t="str">
            <v>IT25440059/</v>
          </cell>
          <cell r="B2822">
            <v>1.44</v>
          </cell>
          <cell r="C2822" t="str">
            <v>m</v>
          </cell>
          <cell r="D2822" t="str">
            <v>Fio de cobre nu, na bitola de 2,5mm2.  Fornecimento e instalacao.</v>
          </cell>
        </row>
        <row r="2823">
          <cell r="A2823" t="str">
            <v>IT25440062/</v>
          </cell>
          <cell r="B2823">
            <v>1.97</v>
          </cell>
          <cell r="C2823" t="str">
            <v>m</v>
          </cell>
          <cell r="D2823" t="str">
            <v>Fio de cobre nu, na bitola de 4mm2.  Fornecimento e instalacao.</v>
          </cell>
        </row>
        <row r="2824">
          <cell r="A2824" t="str">
            <v>IT25440065/</v>
          </cell>
          <cell r="B2824">
            <v>2.93</v>
          </cell>
          <cell r="C2824" t="str">
            <v>m</v>
          </cell>
          <cell r="D2824" t="str">
            <v>Fio de cobre nu, na bitola de 6mm2.  Fornecimento e instalacao.</v>
          </cell>
        </row>
        <row r="2825">
          <cell r="A2825" t="str">
            <v>IT25440068/</v>
          </cell>
          <cell r="B2825">
            <v>4.4800000000000004</v>
          </cell>
          <cell r="C2825" t="str">
            <v>m</v>
          </cell>
          <cell r="D2825" t="str">
            <v>Fio de cobre nu, na bitola de 10mm2.  Fornecimento e instalacao.</v>
          </cell>
        </row>
        <row r="2826">
          <cell r="A2826" t="str">
            <v>IT25440071/</v>
          </cell>
          <cell r="B2826">
            <v>7.03</v>
          </cell>
          <cell r="C2826" t="str">
            <v>m</v>
          </cell>
          <cell r="D2826" t="str">
            <v>Fio de cobre nu, na bitola de 16mm2.  Fornecimento e instalacao.</v>
          </cell>
        </row>
        <row r="2827">
          <cell r="A2827" t="str">
            <v>IT10250056/</v>
          </cell>
          <cell r="B2827">
            <v>244</v>
          </cell>
          <cell r="C2827" t="str">
            <v>un</v>
          </cell>
          <cell r="D2827" t="str">
            <v>Fornecimento de hidrometro de 1".</v>
          </cell>
        </row>
        <row r="2828">
          <cell r="A2828" t="str">
            <v>IT10250050/</v>
          </cell>
          <cell r="B2828">
            <v>67.290000000000006</v>
          </cell>
          <cell r="C2828" t="str">
            <v>un</v>
          </cell>
          <cell r="D2828" t="str">
            <v>Fornecimento de hidrometro de 1/2".</v>
          </cell>
        </row>
        <row r="2829">
          <cell r="A2829" t="str">
            <v>IT10250053/</v>
          </cell>
          <cell r="B2829">
            <v>83.6</v>
          </cell>
          <cell r="C2829" t="str">
            <v>un</v>
          </cell>
          <cell r="D2829" t="str">
            <v>Fornecimento de hidrometro de 3/4".</v>
          </cell>
        </row>
        <row r="2830">
          <cell r="A2830" t="str">
            <v>IT25220550/</v>
          </cell>
          <cell r="B2830">
            <v>401.64</v>
          </cell>
          <cell r="C2830" t="str">
            <v>un</v>
          </cell>
          <cell r="D2830" t="str">
            <v>Instalacao de ponto de forca ate 15 CV, equivalente a 2 varas de eletroduto de PVC rigido de 1 1/2".</v>
          </cell>
        </row>
        <row r="2831">
          <cell r="A2831" t="str">
            <v>IT25540650/</v>
          </cell>
          <cell r="B2831">
            <v>17.53</v>
          </cell>
          <cell r="C2831" t="str">
            <v>un</v>
          </cell>
          <cell r="D2831" t="str">
            <v>Fusiveis NH, tamanho 1, corrente nominal de 36 a 200A , 500V.  Fornecimento e instalacao.</v>
          </cell>
        </row>
        <row r="2832">
          <cell r="A2832" t="str">
            <v>IT25540700/</v>
          </cell>
          <cell r="B2832">
            <v>16.239999999999998</v>
          </cell>
          <cell r="C2832" t="str">
            <v>un</v>
          </cell>
          <cell r="D2832" t="str">
            <v>Fusiveis NH, tamanho 1, corrente nominal de 224 a 250A , 500V.  Fornecimento e instalacao.</v>
          </cell>
        </row>
        <row r="2833">
          <cell r="A2833" t="str">
            <v>IT25500206/</v>
          </cell>
          <cell r="B2833">
            <v>43.16</v>
          </cell>
          <cell r="C2833" t="str">
            <v>un</v>
          </cell>
          <cell r="D2833" t="str">
            <v>Disjuntor, tripolar de 50A.  Fornecimento e instalacao.</v>
          </cell>
        </row>
        <row r="2834">
          <cell r="A2834" t="str">
            <v>IT25500203/</v>
          </cell>
          <cell r="B2834">
            <v>41.51</v>
          </cell>
          <cell r="C2834" t="str">
            <v>un</v>
          </cell>
          <cell r="D2834" t="str">
            <v>Disjuntor, tripolar de 40A.  Fornecimento e instalacao.</v>
          </cell>
        </row>
        <row r="2835">
          <cell r="A2835" t="str">
            <v>IT25280056/</v>
          </cell>
          <cell r="B2835">
            <v>16.47</v>
          </cell>
          <cell r="C2835" t="str">
            <v>un</v>
          </cell>
          <cell r="D2835" t="str">
            <v>Instalacao de interruptor de embutir fosforescente, linha Silentoque, da Pial ou similar, com placa, three way, inclusive fornecimento.</v>
          </cell>
        </row>
        <row r="2836">
          <cell r="A2836" t="str">
            <v>IT05650515/</v>
          </cell>
          <cell r="B2836">
            <v>32.869999999999997</v>
          </cell>
          <cell r="C2836" t="str">
            <v>un</v>
          </cell>
          <cell r="D2836" t="str">
            <v>Flange padrao ANSI 16.5, classe 150, LBS, galvanizado, com rosca, diametro de 2", com revestimento interno e externo, inclusive parafusos e arruelas.  Fornecimento e instalacao.</v>
          </cell>
        </row>
        <row r="2837">
          <cell r="A2837" t="str">
            <v>IT05650521/</v>
          </cell>
          <cell r="B2837">
            <v>81.87</v>
          </cell>
          <cell r="C2837" t="str">
            <v>un</v>
          </cell>
          <cell r="D2837" t="str">
            <v>Flange padrao ANSI 16.5, classe 150, LBS, galvanizado com rosca, diametro de 4", com revestimento interno e externo, inclusive parafusos e arruelas.  Fornecimento e instalacao.</v>
          </cell>
        </row>
        <row r="2838">
          <cell r="A2838" t="str">
            <v>IT05650518/</v>
          </cell>
          <cell r="B2838">
            <v>114.47</v>
          </cell>
          <cell r="C2838" t="str">
            <v>un</v>
          </cell>
          <cell r="D2838" t="str">
            <v>Flange padrao ANSI 16.5, classe 150, LBS, galvanizado com rosca, diametro de 3", com revestimento interno e externo, inclusive parafusos e arruelas.  Fornecimento e instalacao.</v>
          </cell>
        </row>
        <row r="2839">
          <cell r="A2839" t="str">
            <v>IT10300215/</v>
          </cell>
          <cell r="B2839">
            <v>630.20000000000005</v>
          </cell>
          <cell r="C2839" t="str">
            <v>un</v>
          </cell>
          <cell r="D2839" t="str">
            <v>Registro de gaveta chato, em ferro fundido, com flanges internos em bronze, com diametro de 6" (150mm).  Fornecimento e instalacao.</v>
          </cell>
        </row>
        <row r="2840">
          <cell r="A2840" t="str">
            <v>IT10300074/</v>
          </cell>
          <cell r="B2840">
            <v>396.01</v>
          </cell>
          <cell r="C2840" t="str">
            <v>un</v>
          </cell>
          <cell r="D2840" t="str">
            <v>Registro de gaveta, em bronze, com diametro de 4".  Fornecimento e instalacao.</v>
          </cell>
        </row>
        <row r="2841">
          <cell r="A2841" t="str">
            <v>IT10300071/</v>
          </cell>
          <cell r="B2841">
            <v>223.72</v>
          </cell>
          <cell r="C2841" t="str">
            <v>un</v>
          </cell>
          <cell r="D2841" t="str">
            <v>Registro de gaveta, em bronze, com diametro de 3".  Fornecimento e instalacao.</v>
          </cell>
        </row>
        <row r="2842">
          <cell r="A2842" t="str">
            <v>IT10350550/</v>
          </cell>
          <cell r="B2842">
            <v>1273.5999999999999</v>
          </cell>
          <cell r="C2842" t="str">
            <v>un</v>
          </cell>
          <cell r="D2842" t="str">
            <v>Valvula de retencao horizontal, de ferro fundido, com anel de vedacao em bronze, flangeada, diametro nominal de 150mm.  Fornecimento e instalacao.</v>
          </cell>
        </row>
        <row r="2843">
          <cell r="A2843" t="str">
            <v>IT25660050/</v>
          </cell>
          <cell r="B2843">
            <v>77.19</v>
          </cell>
          <cell r="C2843" t="str">
            <v>un</v>
          </cell>
          <cell r="D2843" t="str">
            <v>Fornecimento e instalacao de armacao secundaria ou Rex, para 3 linhas, completa.</v>
          </cell>
        </row>
        <row r="2844">
          <cell r="A2844" t="str">
            <v>IT25520306/</v>
          </cell>
          <cell r="B2844">
            <v>18.239999999999998</v>
          </cell>
          <cell r="C2844" t="str">
            <v>un</v>
          </cell>
          <cell r="D2844" t="str">
            <v>Chave tipo faca aberta, reforcada de reversao, base de marmore 250V, bipolar, de 30A.  Fornecimento e instalacao.</v>
          </cell>
        </row>
        <row r="2845">
          <cell r="A2845" t="str">
            <v>IT30250162/</v>
          </cell>
          <cell r="B2845">
            <v>22.24</v>
          </cell>
          <cell r="C2845" t="str">
            <v>un</v>
          </cell>
          <cell r="D2845" t="str">
            <v>Lampada dicroica de 75W, 110/130V, com 38o de abertura.  Fornecimento e colcacao.</v>
          </cell>
        </row>
        <row r="2846">
          <cell r="A2846" t="str">
            <v>IT05650660/</v>
          </cell>
          <cell r="B2846">
            <v>39.369999999999997</v>
          </cell>
          <cell r="C2846" t="str">
            <v>un</v>
          </cell>
          <cell r="D2846" t="str">
            <v>Niple duplo de ferro galvanizado, diametro nominal de 3".  Fornecimento e asssentamento.</v>
          </cell>
        </row>
        <row r="2847">
          <cell r="A2847" t="str">
            <v>IT15600050/</v>
          </cell>
          <cell r="B2847">
            <v>774.69</v>
          </cell>
          <cell r="C2847" t="str">
            <v>un</v>
          </cell>
          <cell r="D2847" t="str">
            <v>Ligacao de agua e esgoto a rede publica de residencia.</v>
          </cell>
        </row>
        <row r="2848">
          <cell r="A2848" t="str">
            <v>IT30050600/</v>
          </cell>
          <cell r="B2848">
            <v>3.29</v>
          </cell>
          <cell r="C2848" t="str">
            <v>un</v>
          </cell>
          <cell r="D2848" t="str">
            <v>Receptaculo de louca para lampada.  Fornecimento e instalacao.</v>
          </cell>
        </row>
        <row r="2849">
          <cell r="A2849" t="str">
            <v>IT25540450/</v>
          </cell>
          <cell r="B2849">
            <v>43.86</v>
          </cell>
          <cell r="C2849" t="str">
            <v>un</v>
          </cell>
          <cell r="D2849" t="str">
            <v>Fuzivel Diazed, de 30A, com base, tampa, anel e parafuso de ajuste,  Siemens ou similar.  Fornecimento e instalacao.</v>
          </cell>
        </row>
        <row r="2850">
          <cell r="A2850" t="str">
            <v>IT25540550/</v>
          </cell>
          <cell r="B2850">
            <v>18.84</v>
          </cell>
          <cell r="C2850" t="str">
            <v>un</v>
          </cell>
          <cell r="D2850" t="str">
            <v>Fuzivel Diazed, de 100A, com base, tampa, anel e parafuso de ajuste, Siemens ou similar.  Fornecimento e instalacao.</v>
          </cell>
        </row>
        <row r="2851">
          <cell r="A2851" t="str">
            <v>IT25600250/</v>
          </cell>
          <cell r="B2851">
            <v>4.1500000000000004</v>
          </cell>
          <cell r="C2851" t="str">
            <v>un</v>
          </cell>
          <cell r="D2851" t="str">
            <v>Conector de parafusos fendido KS-17, Burndy ou similar.  Fornecimento e instalacao.</v>
          </cell>
        </row>
        <row r="2852">
          <cell r="A2852" t="str">
            <v>IT10150050/</v>
          </cell>
          <cell r="B2852">
            <v>342.63</v>
          </cell>
          <cell r="C2852" t="str">
            <v>un</v>
          </cell>
          <cell r="D2852" t="str">
            <v>Distribuidor de agua em tubos de ferro galvanizado, rosca BS de 6", vedavel nas duas bordas com flanges de 6".  Fornecimento e instalacao.</v>
          </cell>
        </row>
        <row r="2853">
          <cell r="A2853" t="str">
            <v>IT05950053/</v>
          </cell>
          <cell r="B2853">
            <v>6.76</v>
          </cell>
          <cell r="C2853" t="str">
            <v>un</v>
          </cell>
          <cell r="D2853" t="str">
            <v>Corte e abertura de 2 roscas, por tarracha manual e instalacao de conexoes de PVC, com diametro de 3/4", exclusive a peca.</v>
          </cell>
        </row>
        <row r="2854">
          <cell r="A2854" t="str">
            <v>IT05150700/</v>
          </cell>
          <cell r="B2854">
            <v>5.0999999999999996</v>
          </cell>
          <cell r="C2854" t="str">
            <v>un</v>
          </cell>
          <cell r="D2854" t="str">
            <v>Luva de PVC rigido de 2".  Fornecimento e instalacao.</v>
          </cell>
        </row>
        <row r="2855">
          <cell r="A2855" t="str">
            <v>IT05980050/</v>
          </cell>
          <cell r="B2855">
            <v>3.93</v>
          </cell>
          <cell r="C2855" t="str">
            <v>un</v>
          </cell>
          <cell r="D2855" t="str">
            <v>Bracadeira em aco inoxidavel de 1/2", regulavel.  Fornecimento e instalacao.</v>
          </cell>
        </row>
        <row r="2856">
          <cell r="A2856" t="str">
            <v>IT05980100/</v>
          </cell>
          <cell r="B2856">
            <v>2.0099999999999998</v>
          </cell>
          <cell r="C2856" t="str">
            <v>un</v>
          </cell>
          <cell r="D2856" t="str">
            <v>Bracadeira em ferro de 1/2", regulavel.  Fornecimento e instalacao.</v>
          </cell>
        </row>
        <row r="2857">
          <cell r="A2857" t="str">
            <v>IT30150209/</v>
          </cell>
          <cell r="B2857">
            <v>237.5</v>
          </cell>
          <cell r="C2857" t="str">
            <v>un</v>
          </cell>
          <cell r="D2857" t="str">
            <v>Luminaria elevada MM-100, A1/M, para circuito paralelo ou similar, com refrator prismatico em borosilicato, na cor amarela, com lampada incandescente em 40W/220V, com filamento reforcado.  Fornecimento.</v>
          </cell>
        </row>
        <row r="2858">
          <cell r="A2858" t="str">
            <v>IT30200600/</v>
          </cell>
          <cell r="B2858">
            <v>125.09</v>
          </cell>
          <cell r="C2858" t="str">
            <v>un</v>
          </cell>
          <cell r="D2858" t="str">
            <v>Refletor, incluindo lampada halogena de 300W, referencia PT-87, Wetzel ou similar.  Fornecimento e instalacao.</v>
          </cell>
        </row>
        <row r="2859">
          <cell r="A2859" t="str">
            <v>IT30200609/</v>
          </cell>
          <cell r="B2859">
            <v>74.45</v>
          </cell>
          <cell r="C2859" t="str">
            <v>un</v>
          </cell>
          <cell r="D2859" t="str">
            <v>Refletor, incluindo lampada halogena de 300W, referencia F-5050, Projetos ou similar.  Fornecimento e instalacao.</v>
          </cell>
        </row>
        <row r="2860">
          <cell r="A2860" t="str">
            <v>IT15100100/</v>
          </cell>
          <cell r="B2860">
            <v>15.14</v>
          </cell>
          <cell r="C2860" t="str">
            <v>un</v>
          </cell>
          <cell r="D2860" t="str">
            <v>Curva de 90o de PVC rigido, roscavel, de 2".  Fornecimento e instalacao.</v>
          </cell>
        </row>
        <row r="2861">
          <cell r="A2861" t="str">
            <v>IT15100306/</v>
          </cell>
          <cell r="B2861">
            <v>24.45</v>
          </cell>
          <cell r="C2861" t="str">
            <v>un</v>
          </cell>
          <cell r="D2861" t="str">
            <v>Juncao simples de PVC rigido, serie R, diametro de 100mm.  Fornecimento e instalacao.</v>
          </cell>
        </row>
        <row r="2862">
          <cell r="A2862" t="str">
            <v>IT25400062/</v>
          </cell>
          <cell r="B2862">
            <v>23.95</v>
          </cell>
          <cell r="C2862" t="str">
            <v>Kg</v>
          </cell>
          <cell r="D2862" t="str">
            <v>Cabo de cobre nu, secao de 6mm2.  Fornecimento e instalacao (1kg = 18,87 metros).</v>
          </cell>
        </row>
        <row r="2863">
          <cell r="A2863" t="str">
            <v>IT15100203/</v>
          </cell>
          <cell r="B2863">
            <v>8.94</v>
          </cell>
          <cell r="C2863" t="str">
            <v>un</v>
          </cell>
          <cell r="D2863" t="str">
            <v>Joelho de PVC rigido, serie R, 45o, ponta e bolsa, diametro de 75mm.  Fornecimento e instalacao.</v>
          </cell>
        </row>
        <row r="2864">
          <cell r="A2864" t="str">
            <v>IT25400068/</v>
          </cell>
          <cell r="B2864">
            <v>27.26</v>
          </cell>
          <cell r="C2864" t="str">
            <v>Kg</v>
          </cell>
          <cell r="D2864" t="str">
            <v>Cabo de cobre nu, secao de 16mm2.  Fornecimento e instalacao (1kg = 7,04 metros).</v>
          </cell>
        </row>
        <row r="2865">
          <cell r="A2865" t="str">
            <v>IT15100206/</v>
          </cell>
          <cell r="B2865">
            <v>11.82</v>
          </cell>
          <cell r="C2865" t="str">
            <v>un</v>
          </cell>
          <cell r="D2865" t="str">
            <v>Joelho de PVC rigido, serie R, 45o, ponta e bolsa, diametro de 100mm.  Fornecimento e instalacao.</v>
          </cell>
        </row>
        <row r="2866">
          <cell r="A2866" t="str">
            <v>IT25400074/</v>
          </cell>
          <cell r="B2866">
            <v>26.2</v>
          </cell>
          <cell r="C2866" t="str">
            <v>Kg</v>
          </cell>
          <cell r="D2866" t="str">
            <v>Cabo de cobre nu, secao de 35mm2.  Fornecimento e instalacao (1kg = 3,16 metros).</v>
          </cell>
        </row>
        <row r="2867">
          <cell r="A2867" t="str">
            <v>IT15100250/</v>
          </cell>
          <cell r="B2867">
            <v>7.69</v>
          </cell>
          <cell r="C2867" t="str">
            <v>un</v>
          </cell>
          <cell r="D2867" t="str">
            <v>Joelho de PVC rigido, serie R, 90o, ponta e bolsa, diametro de 50mm.  Fornecimento e instalacao.</v>
          </cell>
        </row>
        <row r="2868">
          <cell r="A2868" t="str">
            <v>IT25400077/</v>
          </cell>
          <cell r="B2868">
            <v>28.2</v>
          </cell>
          <cell r="C2868" t="str">
            <v>Kg</v>
          </cell>
          <cell r="D2868" t="str">
            <v>Cabo de cobre nu, secao de 50mm2.  Fornecimento e instalacao (1kg = 2,27 metros).</v>
          </cell>
        </row>
        <row r="2869">
          <cell r="A2869" t="str">
            <v>IT25260115/</v>
          </cell>
          <cell r="B2869">
            <v>10.19</v>
          </cell>
          <cell r="C2869" t="str">
            <v>un</v>
          </cell>
          <cell r="D2869" t="str">
            <v>Instalacao de tomada de embutir, referencia 54322, 3P-20A, linha Silentoque, da Pial ou similar, com placa, inclusive fornecimento.</v>
          </cell>
        </row>
        <row r="2870">
          <cell r="A2870" t="str">
            <v>IT25280059/</v>
          </cell>
          <cell r="B2870">
            <v>5.0199999999999996</v>
          </cell>
          <cell r="C2870" t="str">
            <v>un</v>
          </cell>
          <cell r="D2870" t="str">
            <v>Instalacao de interruptor simples, referencia 1100, 10A-250V, linha Silentoque, da Pial ou similar, com placa, inclusive fornecimento.</v>
          </cell>
        </row>
        <row r="2871">
          <cell r="A2871" t="str">
            <v>IT15100256/</v>
          </cell>
          <cell r="B2871">
            <v>13.37</v>
          </cell>
          <cell r="C2871" t="str">
            <v>un</v>
          </cell>
          <cell r="D2871" t="str">
            <v>Joelho de PVC rigido, 90o, serie R, ponta e bolsa, diametro de 100mm.  Fornecimento e instalacao.</v>
          </cell>
        </row>
        <row r="2872">
          <cell r="A2872" t="str">
            <v>IT15100309/</v>
          </cell>
          <cell r="B2872">
            <v>56.04</v>
          </cell>
          <cell r="C2872" t="str">
            <v>un</v>
          </cell>
          <cell r="D2872" t="str">
            <v>Juncao simples de PVC rigido, serie R, diametro de 150mm.  Fornecimento e instalacao.</v>
          </cell>
        </row>
        <row r="2873">
          <cell r="A2873" t="str">
            <v>IT15100603/</v>
          </cell>
          <cell r="B2873">
            <v>17.87</v>
          </cell>
          <cell r="C2873" t="str">
            <v>un</v>
          </cell>
          <cell r="D2873" t="str">
            <v>Te sanitario de PVC rigido, serie R, diametro de (100x75)mm.  Fornecimento e instalacao.</v>
          </cell>
        </row>
        <row r="2874">
          <cell r="A2874" t="str">
            <v>IT15100556/</v>
          </cell>
          <cell r="B2874">
            <v>16.22</v>
          </cell>
          <cell r="C2874" t="str">
            <v>un</v>
          </cell>
          <cell r="D2874" t="str">
            <v>Te sanitario de PVC rigido, serie R, diametro de 75mm.  Fornecimento e instalacao.</v>
          </cell>
        </row>
        <row r="2875">
          <cell r="A2875" t="str">
            <v>IT15100559/</v>
          </cell>
          <cell r="B2875">
            <v>19.64</v>
          </cell>
          <cell r="C2875" t="str">
            <v>un</v>
          </cell>
          <cell r="D2875" t="str">
            <v>Te sanitario de PVC rigido, serie R, diametro de 100mm.  Fornecimento e instalacao.</v>
          </cell>
        </row>
        <row r="2876">
          <cell r="A2876" t="str">
            <v>IT15100600/</v>
          </cell>
          <cell r="B2876">
            <v>18.59</v>
          </cell>
          <cell r="C2876" t="str">
            <v>un</v>
          </cell>
          <cell r="D2876" t="str">
            <v>Te sanitario, de PVC rigido, serie R, diametro de (50x75)mm.  Fornecimento e instalacao.</v>
          </cell>
        </row>
        <row r="2877">
          <cell r="A2877" t="str">
            <v>IT25260500/</v>
          </cell>
          <cell r="B2877">
            <v>9.2799999999999994</v>
          </cell>
          <cell r="C2877" t="str">
            <v>un</v>
          </cell>
          <cell r="D2877" t="str">
            <v>Plug, 3P20A-125/250V, referencia 54341, linha Seis, Pial ou similar, preto.  Fornecimento e instalacao.</v>
          </cell>
        </row>
        <row r="2878">
          <cell r="A2878" t="str">
            <v>IT15100150/</v>
          </cell>
          <cell r="B2878">
            <v>15.15</v>
          </cell>
          <cell r="C2878" t="str">
            <v>un</v>
          </cell>
          <cell r="D2878" t="str">
            <v>Curva curta de PVC rigido, 87o 30', serie R, diametro de 75mm.  Fornecimento e instalacao.</v>
          </cell>
        </row>
        <row r="2879">
          <cell r="A2879" t="str">
            <v>IT15100303/</v>
          </cell>
          <cell r="B2879">
            <v>17.05</v>
          </cell>
          <cell r="C2879" t="str">
            <v>un</v>
          </cell>
          <cell r="D2879" t="str">
            <v>Juncao simples de PVC rigido, serie R, diametro de 75mm.  Fornecimento e instalacao.</v>
          </cell>
        </row>
        <row r="2880">
          <cell r="A2880" t="str">
            <v>IT15100350/</v>
          </cell>
          <cell r="B2880">
            <v>6.86</v>
          </cell>
          <cell r="C2880" t="str">
            <v>un</v>
          </cell>
          <cell r="D2880" t="str">
            <v>Juncao de 45o de PVC rigido, diametro de 40mm.  Fornecimento e instalacao.</v>
          </cell>
        </row>
        <row r="2881">
          <cell r="A2881" t="str">
            <v>IT15100500/</v>
          </cell>
          <cell r="B2881">
            <v>15.05</v>
          </cell>
          <cell r="C2881" t="str">
            <v>un</v>
          </cell>
          <cell r="D2881" t="str">
            <v>Te de inspecao de PVC rigido, serie R, diametro de 75mm.  Fornecimento e instalacao.</v>
          </cell>
        </row>
        <row r="2882">
          <cell r="A2882" t="str">
            <v>IT15100209/</v>
          </cell>
          <cell r="B2882">
            <v>19.64</v>
          </cell>
          <cell r="C2882" t="str">
            <v>un</v>
          </cell>
          <cell r="D2882" t="str">
            <v>Joelho de PVC rigido, 45o, serie R, ponta e bolsa, diametro de 150mm.  Fornecimento e instalacao.</v>
          </cell>
        </row>
        <row r="2883">
          <cell r="A2883" t="str">
            <v>IT25460100/</v>
          </cell>
          <cell r="B2883">
            <v>3.84</v>
          </cell>
          <cell r="C2883" t="str">
            <v>un</v>
          </cell>
          <cell r="D2883" t="str">
            <v>Caixa de passagem em aco estampado, de 4"x2", exclusive abertura e fechamento do rasgo.  Fornecimento e instalacao.</v>
          </cell>
        </row>
        <row r="2884">
          <cell r="A2884" t="str">
            <v>IT15200500/</v>
          </cell>
          <cell r="B2884">
            <v>163.5</v>
          </cell>
          <cell r="C2884" t="str">
            <v>un</v>
          </cell>
          <cell r="D2884" t="str">
            <v>Luva de ferro fundido, bolsa bolsa, LBBHL, diametro de 100mm.  Fornecimento e instalacao.</v>
          </cell>
        </row>
        <row r="2885">
          <cell r="A2885" t="str">
            <v>IT25460103/</v>
          </cell>
          <cell r="B2885">
            <v>6.04</v>
          </cell>
          <cell r="C2885" t="str">
            <v>un</v>
          </cell>
          <cell r="D2885" t="str">
            <v>Caixa de passagem em aco estampado, de 4"x4", exclusive abertura e fechamento do rasgo.  Fornecimento e instalacao.</v>
          </cell>
        </row>
        <row r="2886">
          <cell r="A2886" t="str">
            <v>IT15100318/</v>
          </cell>
          <cell r="B2886">
            <v>35.03</v>
          </cell>
          <cell r="C2886" t="str">
            <v>un</v>
          </cell>
          <cell r="D2886" t="str">
            <v>Juncao simples de PVC rigido, serie R, diametro de (150x100)mm.  Fornecimento e instalacao.</v>
          </cell>
        </row>
        <row r="2887">
          <cell r="A2887" t="str">
            <v>IT15200100/</v>
          </cell>
          <cell r="B2887">
            <v>32.619999999999997</v>
          </cell>
          <cell r="C2887" t="str">
            <v>un</v>
          </cell>
          <cell r="D2887" t="str">
            <v>Bucha de reducao em ferro fundido, BRHL, diametro de (75x50)mm.  Fornecimento e instalacao.</v>
          </cell>
        </row>
        <row r="2888">
          <cell r="A2888" t="str">
            <v>IT15200250/</v>
          </cell>
          <cell r="B2888">
            <v>78.650000000000006</v>
          </cell>
          <cell r="C2888" t="str">
            <v>un</v>
          </cell>
          <cell r="D2888" t="str">
            <v>Joelho de ferro fundido, 87o 30', J87HL, diametro de 100mm.  Fornecimento e instalacao.</v>
          </cell>
        </row>
        <row r="2889">
          <cell r="A2889" t="str">
            <v>IT05650562/</v>
          </cell>
          <cell r="B2889">
            <v>108.95</v>
          </cell>
          <cell r="C2889" t="str">
            <v>un</v>
          </cell>
          <cell r="D2889" t="str">
            <v>Flange de aco galvanizado, PB, classe 15, com rosca, diametro de 6".  Fornecimento e instalacao.</v>
          </cell>
        </row>
        <row r="2890">
          <cell r="A2890" t="str">
            <v>IT15200150/</v>
          </cell>
          <cell r="B2890">
            <v>323.83</v>
          </cell>
          <cell r="C2890" t="str">
            <v>un</v>
          </cell>
          <cell r="D2890" t="str">
            <v>Curva de ferro fundido, 90o, com flanges, diametro de 150mm.  Fornecimento e instalacao.</v>
          </cell>
        </row>
        <row r="2891">
          <cell r="A2891" t="str">
            <v>IT15200200/</v>
          </cell>
          <cell r="B2891">
            <v>324.08</v>
          </cell>
          <cell r="C2891" t="str">
            <v>un</v>
          </cell>
          <cell r="D2891" t="str">
            <v>Extremidade de ferro fundido, com flange e junta elastica, diametro de 200mm.  Fornecimento e instalacao.</v>
          </cell>
        </row>
        <row r="2892">
          <cell r="A2892" t="str">
            <v>IT30150062/</v>
          </cell>
          <cell r="B2892">
            <v>88.97</v>
          </cell>
          <cell r="C2892" t="str">
            <v>un</v>
          </cell>
          <cell r="D2892" t="str">
            <v>Luminaria de sobrepor, fixada em laje ou forro, tipo calha, chanfrada ou prismatica, com lampadas aparentes, esmaltada, completa, equipada com starters, reatores simples de partida convencional e lampadas fluorescentes (4x20W).  Fornecimento e instalacao.</v>
          </cell>
        </row>
        <row r="2893">
          <cell r="A2893" t="str">
            <v>IT30150056/</v>
          </cell>
          <cell r="B2893">
            <v>53.44</v>
          </cell>
          <cell r="C2893" t="str">
            <v>un</v>
          </cell>
          <cell r="D2893" t="str">
            <v>Luminaria de sobrepor, fixada em laje ou forro, tipo calha, chanfrada ou prismatica, com lampadas aparentes, esmaltada, completa, equipada com starters, reatores simples de partida convencional e lampadas fluorescentes (2x20W).  Fornecimento e instalacao.</v>
          </cell>
        </row>
        <row r="2894">
          <cell r="A2894" t="str">
            <v>IT25680050/</v>
          </cell>
          <cell r="B2894">
            <v>669.3</v>
          </cell>
          <cell r="C2894" t="str">
            <v>un</v>
          </cell>
          <cell r="D2894" t="str">
            <v>Seccionador tripolar, acionamento simultaneo, comando por punho, 15Kv-400A.  Fornecimento e instalacao.</v>
          </cell>
        </row>
        <row r="2895">
          <cell r="A2895" t="str">
            <v>IT25680100/</v>
          </cell>
          <cell r="B2895">
            <v>749.3</v>
          </cell>
          <cell r="C2895" t="str">
            <v>un</v>
          </cell>
          <cell r="D2895" t="str">
            <v>Seccionador tripolar, com fusiveis, acionamento simultaneo, comando por punho, 15Kv-400A.  Fornecimento e instalacao.</v>
          </cell>
        </row>
        <row r="2896">
          <cell r="A2896" t="str">
            <v>IT25680150/</v>
          </cell>
          <cell r="B2896">
            <v>711.8</v>
          </cell>
          <cell r="C2896" t="str">
            <v>un</v>
          </cell>
          <cell r="D2896" t="str">
            <v>Seccionador tripolar, com fusiveis, acionamento simultaneo, comando por vara de manobra, 15Kv-400A.  Fornecimento e instalacao.</v>
          </cell>
        </row>
        <row r="2897">
          <cell r="A2897" t="str">
            <v>IT25680200/</v>
          </cell>
          <cell r="B2897">
            <v>578.29999999999995</v>
          </cell>
          <cell r="C2897" t="str">
            <v>un</v>
          </cell>
          <cell r="D2897" t="str">
            <v>Seccionador tripolar, acionamento simultaneo, comando por vara de manobra, 15Kv-400A.  Fornecimento e instalacao.</v>
          </cell>
        </row>
        <row r="2898">
          <cell r="A2898" t="str">
            <v>IT25260200/</v>
          </cell>
          <cell r="B2898">
            <v>45.14</v>
          </cell>
          <cell r="C2898" t="str">
            <v>un</v>
          </cell>
          <cell r="D2898" t="str">
            <v>Fornecimento e instalacao de tomada de piso simples 4"x2", 2 pinos mais terra (2p+t), universal, com corpo em aluminio fundido e tampa em latao polido (tipo unha), 25A/600V.</v>
          </cell>
        </row>
        <row r="2899">
          <cell r="A2899" t="str">
            <v>IT25460124/</v>
          </cell>
          <cell r="B2899">
            <v>497.08</v>
          </cell>
          <cell r="C2899" t="str">
            <v>un</v>
          </cell>
          <cell r="D2899" t="str">
            <v>Caixa de passagem para telefone, conforme especificacao da Telebras, nas dimensoes (150x150x12)cm.  Fornecimento e instalacao.</v>
          </cell>
        </row>
        <row r="2900">
          <cell r="A2900" t="str">
            <v>IT25460118/</v>
          </cell>
          <cell r="B2900">
            <v>173.98</v>
          </cell>
          <cell r="C2900" t="str">
            <v>un</v>
          </cell>
          <cell r="D2900" t="str">
            <v>Caixa de passagem para telefone, conforme especificacao da Telebras, nas dimensoes (80x80x12)cm.  Fornecimento e instalacao.</v>
          </cell>
        </row>
        <row r="2901">
          <cell r="A2901" t="str">
            <v>IT10350315/</v>
          </cell>
          <cell r="B2901">
            <v>82.07</v>
          </cell>
          <cell r="C2901" t="str">
            <v>un</v>
          </cell>
          <cell r="D2901" t="str">
            <v>Valvula de pe com crivo, em bronze, com diametro de 2".  Fornecimento e instalacao.</v>
          </cell>
        </row>
        <row r="2902">
          <cell r="A2902" t="str">
            <v>IT10350309/</v>
          </cell>
          <cell r="B2902">
            <v>50.82</v>
          </cell>
          <cell r="C2902" t="str">
            <v>un</v>
          </cell>
          <cell r="D2902" t="str">
            <v>Valvula de pe com crivo, em bronze, com diametro de 1 1/4".  Fornecimento e instalacao.</v>
          </cell>
        </row>
        <row r="2903">
          <cell r="A2903" t="str">
            <v>IT10350303/</v>
          </cell>
          <cell r="B2903">
            <v>35</v>
          </cell>
          <cell r="C2903" t="str">
            <v>un</v>
          </cell>
          <cell r="D2903" t="str">
            <v>Valvula de pe com crivo, em bronze, com diametro de 3/4".  Fornecimento e instalacao.</v>
          </cell>
        </row>
        <row r="2904">
          <cell r="A2904" t="str">
            <v>IT10350324/</v>
          </cell>
          <cell r="B2904">
            <v>341.12</v>
          </cell>
          <cell r="C2904" t="str">
            <v>un</v>
          </cell>
          <cell r="D2904" t="str">
            <v>Valvula de pe com crivo, em bronze, com diametro de 4".  Fornecimento e instalacao.</v>
          </cell>
        </row>
        <row r="2905">
          <cell r="A2905" t="str">
            <v>IT10350306/</v>
          </cell>
          <cell r="B2905">
            <v>39.35</v>
          </cell>
          <cell r="C2905" t="str">
            <v>un</v>
          </cell>
          <cell r="D2905" t="str">
            <v>Valvula de pe com crivo, em bronze, com diametro de 1".  Fornecimento e instalacao.</v>
          </cell>
        </row>
        <row r="2906">
          <cell r="A2906" t="str">
            <v>IT10350312/</v>
          </cell>
          <cell r="B2906">
            <v>62.6</v>
          </cell>
          <cell r="C2906" t="str">
            <v>un</v>
          </cell>
          <cell r="D2906" t="str">
            <v>Valvula de pe com crivo, em bronze, com diametro de 1 1/2".  Fornecimento e instalacao.</v>
          </cell>
        </row>
        <row r="2907">
          <cell r="A2907" t="str">
            <v>IT10350321/</v>
          </cell>
          <cell r="B2907">
            <v>180.47</v>
          </cell>
          <cell r="C2907" t="str">
            <v>un</v>
          </cell>
          <cell r="D2907" t="str">
            <v>Valvula de pe com crivo, em bronze, com diametro de 3".  Fornecimento e instalacao.</v>
          </cell>
        </row>
        <row r="2908">
          <cell r="A2908" t="str">
            <v>IT25660153/</v>
          </cell>
          <cell r="B2908">
            <v>3037.69</v>
          </cell>
          <cell r="C2908" t="str">
            <v>un</v>
          </cell>
          <cell r="D2908" t="str">
            <v>Cubiculo de medicao, padrao LIGHT, para alta tensao.  Fornecimento e instalacao.</v>
          </cell>
        </row>
        <row r="2909">
          <cell r="A2909" t="str">
            <v>IT25200050/</v>
          </cell>
          <cell r="B2909">
            <v>11.72</v>
          </cell>
          <cell r="C2909" t="str">
            <v>un</v>
          </cell>
          <cell r="D2909" t="str">
            <v>Conjunto de embutir Pial Silentoque, fosforescente, com placa, 1 tecla paralela e 1 tomada universal redonda.  Fornecimento e instalacao.</v>
          </cell>
        </row>
        <row r="2910">
          <cell r="A2910" t="str">
            <v>IT25460109/</v>
          </cell>
          <cell r="B2910">
            <v>21.1</v>
          </cell>
          <cell r="C2910" t="str">
            <v>un</v>
          </cell>
          <cell r="D2910" t="str">
            <v>Caixa de passagem para telefone, conforme especificacao da Telebras, nas dimensoes (20x20x12)cm.  Fornecimento e instalacao.</v>
          </cell>
        </row>
        <row r="2911">
          <cell r="A2911" t="str">
            <v>IT25460121/</v>
          </cell>
          <cell r="B2911">
            <v>342.31</v>
          </cell>
          <cell r="C2911" t="str">
            <v>un</v>
          </cell>
          <cell r="D2911" t="str">
            <v>Caixa de passagem para telefone, conforme especificacao da Telebras, nas dimensoes (120x120x12)cm.  Fornecimento e instalacao.</v>
          </cell>
        </row>
        <row r="2912">
          <cell r="A2912" t="str">
            <v>IT25460115/</v>
          </cell>
          <cell r="B2912">
            <v>83.72</v>
          </cell>
          <cell r="C2912" t="str">
            <v>un</v>
          </cell>
          <cell r="D2912" t="str">
            <v>Caixa de passagem para telefone, conforme especificacao da Telebras, nas dimensoes (60x60x12)cm.  Fornecimento e instalacao.</v>
          </cell>
        </row>
        <row r="2913">
          <cell r="A2913" t="str">
            <v>IT25460112/</v>
          </cell>
          <cell r="B2913">
            <v>75.63</v>
          </cell>
          <cell r="C2913" t="str">
            <v>un</v>
          </cell>
          <cell r="D2913" t="str">
            <v>Caixa de passagem para telefone, conforme especificacao da Telebras, nas dimensoes (40x40x12)cm.  Fornecimento e instalacao.</v>
          </cell>
        </row>
        <row r="2914">
          <cell r="A2914" t="str">
            <v>IT15650050/</v>
          </cell>
          <cell r="B2914">
            <v>147.71</v>
          </cell>
          <cell r="C2914" t="str">
            <v>un</v>
          </cell>
          <cell r="D2914" t="str">
            <v>Grade metalica em aco carbono, galvanizada, tipo PS-253-70, nas dimensoes de (1120x530)mm, sem recortes.  Fornecimento e instalacao sobre cantoneiras de ferro existentes.</v>
          </cell>
        </row>
        <row r="2915">
          <cell r="A2915" t="str">
            <v>IT15650100/</v>
          </cell>
          <cell r="B2915">
            <v>168.71</v>
          </cell>
          <cell r="C2915" t="str">
            <v>un</v>
          </cell>
          <cell r="D2915" t="str">
            <v>Grade metalica em aco carbono, galvanizada, tipo PS-253-70, nas dimensoes de (1190x580)mm, sem recortes.  Fornecimento e instalacao sobre cantoneiras de ferro existentes.</v>
          </cell>
        </row>
        <row r="2916">
          <cell r="A2916" t="str">
            <v>IT15650053/</v>
          </cell>
          <cell r="B2916">
            <v>159.26</v>
          </cell>
          <cell r="C2916" t="str">
            <v>un</v>
          </cell>
          <cell r="D2916" t="str">
            <v>Grade metalica em aco carbono, galvanizada, tipo PS-253-70, nas dimensoes de (1120x570)mm, sem recortes.  Fornecimento e instalacao sobre cantoneiras de ferro existentes.</v>
          </cell>
        </row>
        <row r="2917">
          <cell r="A2917" t="str">
            <v>IT15650150/</v>
          </cell>
          <cell r="B2917">
            <v>157.16</v>
          </cell>
          <cell r="C2917" t="str">
            <v>un</v>
          </cell>
          <cell r="D2917" t="str">
            <v>Grade metalica em aco carbono, galvanizada, tipo PS-253-70, nas dimensoes de (1195x530)mm, sem recortes.  Fornecimento e instalacao sobre cantoneiras de ferro existentes.</v>
          </cell>
        </row>
        <row r="2918">
          <cell r="A2918" t="str">
            <v>IT30150353/</v>
          </cell>
          <cell r="B2918">
            <v>77.78</v>
          </cell>
          <cell r="C2918" t="str">
            <v>un</v>
          </cell>
          <cell r="D2918" t="str">
            <v>Luminaria fabricacao Unilux ou similar, modelo ULD 50/12V, completa, inclusive lampada dicroica e canopla.  Fornecimento e instalacao.</v>
          </cell>
        </row>
        <row r="2919">
          <cell r="A2919" t="str">
            <v>IT30050100/</v>
          </cell>
          <cell r="B2919">
            <v>96.84</v>
          </cell>
          <cell r="C2919" t="str">
            <v>un</v>
          </cell>
          <cell r="D2919" t="str">
            <v>Arandela em aluminio fundido com grade de protecao e vidro temperado para lampada incandescente de 100W, tipo RPI 3017 G da Raphael Paci ou similar.  Fornecimento e instalacao.</v>
          </cell>
        </row>
        <row r="2920">
          <cell r="A2920" t="str">
            <v>IT30050150/</v>
          </cell>
          <cell r="B2920">
            <v>136</v>
          </cell>
          <cell r="C2920" t="str">
            <v>un</v>
          </cell>
          <cell r="D2920" t="str">
            <v>Arandela de parede para lampada incandescente ate 100W tipo A-005 da Lumini ou similar.  Fornecimento e instalacao.</v>
          </cell>
        </row>
        <row r="2921">
          <cell r="A2921" t="str">
            <v>IT30100500/</v>
          </cell>
          <cell r="B2921">
            <v>587.05999999999995</v>
          </cell>
          <cell r="C2921" t="str">
            <v>un</v>
          </cell>
          <cell r="D2921" t="str">
            <v>Luminaria de embutir para lampada de vapor metalico de 400W tipo E-2020/400 da Lumini ou similar.  Fornecimento e instalacao.</v>
          </cell>
        </row>
        <row r="2922">
          <cell r="A2922" t="str">
            <v>IT30050250/</v>
          </cell>
          <cell r="B2922">
            <v>96.84</v>
          </cell>
          <cell r="C2922" t="str">
            <v>un</v>
          </cell>
          <cell r="D2922" t="str">
            <v>Arandela oval em aluminio fundido com grade de protecao e vidro temperado para lampada incandescente de 100W tipo RPI-3017/P da Raphael Paci ou similar.  Fornecimento e instalacao.</v>
          </cell>
        </row>
        <row r="2923">
          <cell r="A2923" t="str">
            <v>IT30050312/</v>
          </cell>
          <cell r="B2923">
            <v>35.229999999999997</v>
          </cell>
          <cell r="C2923" t="str">
            <v>un</v>
          </cell>
          <cell r="D2923" t="str">
            <v>Globo de vidro fosco, plafonier tipo drops para lampada incandescente de 100W tipo   C-2019M da Projeto ou similar.  Fornecimento e instalacao.</v>
          </cell>
        </row>
        <row r="2924">
          <cell r="A2924" t="str">
            <v>IT25720500/</v>
          </cell>
          <cell r="B2924">
            <v>9231.68</v>
          </cell>
          <cell r="C2924" t="str">
            <v>un</v>
          </cell>
          <cell r="D2924" t="str">
            <v>Transformador de distribuicao trifasico, de 112,5Kva, 60Hz.  Fornecimento e instalacao.</v>
          </cell>
        </row>
        <row r="2925">
          <cell r="A2925" t="str">
            <v>IT10100200/</v>
          </cell>
          <cell r="B2925">
            <v>22.76</v>
          </cell>
          <cell r="C2925" t="str">
            <v>un</v>
          </cell>
          <cell r="D2925" t="str">
            <v>Sprinkler - reducao de ferro galvanizado (2 1/2"x2").  Fornecimento e instalacao.</v>
          </cell>
        </row>
        <row r="2926">
          <cell r="A2926" t="str">
            <v>IT10100150/</v>
          </cell>
          <cell r="B2926">
            <v>48.4</v>
          </cell>
          <cell r="C2926" t="str">
            <v>un</v>
          </cell>
          <cell r="D2926" t="str">
            <v>Sprinkler - joelho de 45o de ferro galvanizado 2 1/2".  Fornecimento e instalacao.</v>
          </cell>
        </row>
        <row r="2927">
          <cell r="A2927" t="str">
            <v>IT05650762/</v>
          </cell>
          <cell r="B2927">
            <v>23.27</v>
          </cell>
          <cell r="C2927" t="str">
            <v>un</v>
          </cell>
          <cell r="D2927" t="str">
            <v>Te de reducao de aco galvanizado, diametro de (1 1/4"x3/4").  Fornecimento e instalacao.</v>
          </cell>
        </row>
        <row r="2928">
          <cell r="A2928" t="str">
            <v>IT05650750/</v>
          </cell>
          <cell r="B2928">
            <v>11.94</v>
          </cell>
          <cell r="C2928" t="str">
            <v>un</v>
          </cell>
          <cell r="D2928" t="str">
            <v>Te de reducao de aco galvanizado, diametro de (3/4"x1/2").  Fornecimento e instalacao.</v>
          </cell>
        </row>
        <row r="2929">
          <cell r="A2929" t="str">
            <v>IT10100100/</v>
          </cell>
          <cell r="B2929">
            <v>73.2</v>
          </cell>
          <cell r="C2929" t="str">
            <v>un</v>
          </cell>
          <cell r="D2929" t="str">
            <v>Sprinkler - cruzeta galvanizada de 2 1/2".  Fornecimento e instalacao.</v>
          </cell>
        </row>
        <row r="2930">
          <cell r="A2930" t="str">
            <v>IT30050253/</v>
          </cell>
          <cell r="B2930">
            <v>96.84</v>
          </cell>
          <cell r="C2930" t="str">
            <v>un</v>
          </cell>
          <cell r="D2930" t="str">
            <v>Arandela oval em aluminio fundido com grade de protecao e vidro temperado para lampada incandescente de 100W tipo RPI-3016/G da Raphael Paci ou similar.  Fornecimento e instalacao.</v>
          </cell>
        </row>
        <row r="2931">
          <cell r="A2931" t="str">
            <v>IT30050200/</v>
          </cell>
          <cell r="B2931">
            <v>96.51</v>
          </cell>
          <cell r="C2931" t="str">
            <v>un</v>
          </cell>
          <cell r="D2931" t="str">
            <v>Arandela oval em aluminio fundido com grade de protecao e vidro temperado para lampada incandescente de 60W tipo RPI-3016/P da Raphael Paci ou similar.  Fornecimento e instalacao.</v>
          </cell>
        </row>
        <row r="2932">
          <cell r="A2932" t="str">
            <v>IT30050203/</v>
          </cell>
          <cell r="B2932">
            <v>96.51</v>
          </cell>
          <cell r="C2932" t="str">
            <v>un</v>
          </cell>
          <cell r="D2932" t="str">
            <v>Arandela oval em aluminio fundido com grade de protecao e vidro temperado para lampada incandescente de 60W tipo RPI-3017/P da Raphael Paci ou similar.  Fornecimento e instalacao.</v>
          </cell>
        </row>
        <row r="2933">
          <cell r="A2933" t="str">
            <v>IT10100050/</v>
          </cell>
          <cell r="B2933">
            <v>23.88</v>
          </cell>
          <cell r="C2933" t="str">
            <v>un</v>
          </cell>
          <cell r="D2933" t="str">
            <v>Sprinkler, bico de 1/2".  Fornecimento e instalacao.</v>
          </cell>
        </row>
        <row r="2934">
          <cell r="A2934" t="str">
            <v>IT05200500/</v>
          </cell>
          <cell r="B2934">
            <v>2504.44</v>
          </cell>
          <cell r="C2934" t="str">
            <v>un</v>
          </cell>
          <cell r="D2934" t="str">
            <v>Interligacao de sistema de barrilete de caixa d'agua de 30000l com sistema alternativo de abastecimento.</v>
          </cell>
        </row>
        <row r="2935">
          <cell r="A2935" t="str">
            <v>IT10250303/</v>
          </cell>
          <cell r="B2935">
            <v>465.95</v>
          </cell>
          <cell r="C2935" t="str">
            <v>un</v>
          </cell>
          <cell r="D2935" t="str">
            <v>Abrigo para hidrometro de 1/2" ou 3/4" nas dimensoes de (80x40x50)cm, em alvenaria de tijolos, paredes de meia vez, revestidas com argamassa de cimento e saibro no traco de 1:6,  tampao de concreto armado de 6cm de espessura, fck=15MPa, porta de (70x40)cm</v>
          </cell>
        </row>
        <row r="2936">
          <cell r="A2936" t="str">
            <v>IT25340321/</v>
          </cell>
          <cell r="B2936">
            <v>5.9</v>
          </cell>
          <cell r="C2936" t="str">
            <v>m</v>
          </cell>
          <cell r="D2936" t="str">
            <v>Cabo de cobre rigido, secao de 35mm2, 0,6/1Kv, isolado XLPE.  Fornecimento.</v>
          </cell>
        </row>
        <row r="2937">
          <cell r="A2937" t="str">
            <v>IT25580500/</v>
          </cell>
          <cell r="B2937">
            <v>261</v>
          </cell>
          <cell r="C2937" t="str">
            <v>un</v>
          </cell>
          <cell r="D2937" t="str">
            <v>Contactor magnetico, com bobina de 220V/60Hz, modelo LC1 D-5011 ou similar.  Fornecimento e instalacao.</v>
          </cell>
        </row>
        <row r="2938">
          <cell r="A2938" t="str">
            <v>IT25580600/</v>
          </cell>
          <cell r="B2938">
            <v>90.34</v>
          </cell>
          <cell r="C2938" t="str">
            <v>un</v>
          </cell>
          <cell r="D2938" t="str">
            <v>Contactor magnetico, com bobina de 220V/60Hz, modelo CA2 DN40 ou similar.  Fornecimento e instalacao.</v>
          </cell>
        </row>
        <row r="2939">
          <cell r="A2939" t="str">
            <v>IT25540600/</v>
          </cell>
          <cell r="B2939">
            <v>10.61</v>
          </cell>
          <cell r="C2939" t="str">
            <v>un</v>
          </cell>
          <cell r="D2939" t="str">
            <v>Fusivel NH, tamanho 00, corrente nominal de 80A.  Fornecimento e instalacao.</v>
          </cell>
        </row>
        <row r="2940">
          <cell r="A2940" t="str">
            <v>IT25640100/</v>
          </cell>
          <cell r="B2940">
            <v>59.47</v>
          </cell>
          <cell r="C2940" t="str">
            <v>un</v>
          </cell>
          <cell r="D2940" t="str">
            <v>Rele termico de 4 A a 6 A, modelo LR1 D12316 ou similar.  Fornecimento e instalacao.</v>
          </cell>
        </row>
        <row r="2941">
          <cell r="A2941" t="str">
            <v>IT25640103/</v>
          </cell>
          <cell r="B2941">
            <v>54.58</v>
          </cell>
          <cell r="C2941" t="str">
            <v>un</v>
          </cell>
          <cell r="D2941" t="str">
            <v>Rele termico de 4 A a 6 A, modelo 3UA 50 ou similar.  Fornecimento e instalacao.</v>
          </cell>
        </row>
        <row r="2942">
          <cell r="A2942" t="str">
            <v>IT25640118/</v>
          </cell>
          <cell r="B2942">
            <v>119.74</v>
          </cell>
          <cell r="C2942" t="str">
            <v>un</v>
          </cell>
          <cell r="D2942" t="str">
            <v>Rele termico de 38 A a 50 A, modelo LR1 06 3357 ou similar.  Fornecimento e instalacao.</v>
          </cell>
        </row>
        <row r="2943">
          <cell r="A2943" t="str">
            <v>IT25580450/</v>
          </cell>
          <cell r="B2943">
            <v>98.09</v>
          </cell>
          <cell r="C2943" t="str">
            <v>un</v>
          </cell>
          <cell r="D2943" t="str">
            <v>Contactor magnetico, com bobina de 220V/60Hz, modelo LC1 D-2510 ou similar.  Fornecimento e instalacao.</v>
          </cell>
        </row>
        <row r="2944">
          <cell r="A2944" t="str">
            <v>IT25580550/</v>
          </cell>
          <cell r="B2944">
            <v>205.65</v>
          </cell>
          <cell r="C2944" t="str">
            <v>un</v>
          </cell>
          <cell r="D2944" t="str">
            <v>Contactor magnetico, com bobina de 220V/60Hz, modelo LC1 D-4011 ou similar.  Fornecimento e instalacao.</v>
          </cell>
        </row>
        <row r="2945">
          <cell r="A2945" t="str">
            <v>IT25580400/</v>
          </cell>
          <cell r="B2945">
            <v>68.44</v>
          </cell>
          <cell r="C2945" t="str">
            <v>un</v>
          </cell>
          <cell r="D2945" t="str">
            <v>Contactor magnetico, com bobina de 220V/60Hz, modelo LC1 D-0910 ou similar.  Fornecimento e instalacao.</v>
          </cell>
        </row>
        <row r="2946">
          <cell r="A2946" t="str">
            <v>IT25520150/</v>
          </cell>
          <cell r="B2946">
            <v>74.790000000000006</v>
          </cell>
          <cell r="C2946" t="str">
            <v>un</v>
          </cell>
          <cell r="D2946" t="str">
            <v>Chave comutadora com botao XB2 BD21 ou similar.  Fornecimento e instalacao.</v>
          </cell>
        </row>
        <row r="2947">
          <cell r="A2947" t="str">
            <v>IT15600500/</v>
          </cell>
          <cell r="B2947">
            <v>686.08</v>
          </cell>
          <cell r="C2947" t="str">
            <v>un</v>
          </cell>
          <cell r="D2947" t="str">
            <v>Ligacao de aguas pluviais ou servidas domiciliares a sarjeta.</v>
          </cell>
        </row>
        <row r="2948">
          <cell r="A2948" t="str">
            <v>IT15600550/</v>
          </cell>
          <cell r="B2948">
            <v>407.63</v>
          </cell>
          <cell r="C2948" t="str">
            <v>un</v>
          </cell>
          <cell r="D2948" t="str">
            <v>Ligacao de aguas pluviais ou servidas domiciliares a vala.</v>
          </cell>
        </row>
        <row r="2949">
          <cell r="A2949" t="str">
            <v>IT15600156/</v>
          </cell>
          <cell r="B2949">
            <v>751.07</v>
          </cell>
          <cell r="C2949" t="str">
            <v>un</v>
          </cell>
          <cell r="D2949" t="str">
            <v>Ligacao de esgoto, em manilha ceramica de 200mm de diametro, incluindo escavacao, reaterro ate 1m, excluindo remocao e reposicao de pavimento.  Preco para 10m.</v>
          </cell>
        </row>
        <row r="2950">
          <cell r="A2950" t="str">
            <v>IT15600100/</v>
          </cell>
          <cell r="B2950">
            <v>554.69000000000005</v>
          </cell>
          <cell r="C2950" t="str">
            <v>un</v>
          </cell>
          <cell r="D2950" t="str">
            <v>Ligacao de esgoto sanitario, em manilha de 100mm de diametro, incluindo escavacao, reaterro ate 1m; excluindo remocao e reposicao de pavimento.  Preco para 10m.</v>
          </cell>
        </row>
        <row r="2951">
          <cell r="A2951" t="str">
            <v>IT15600150/</v>
          </cell>
          <cell r="B2951">
            <v>621.34</v>
          </cell>
          <cell r="C2951" t="str">
            <v>un</v>
          </cell>
          <cell r="D2951" t="str">
            <v>Ligacao de esgoto, em manilha ceramica de 150mm de diametro, incluindo escavacao, reaterro ate 1m, excluindo remocao e reposicao de pavimento.  Preco para 10m.</v>
          </cell>
        </row>
        <row r="2952">
          <cell r="A2952" t="str">
            <v>IT30150500/</v>
          </cell>
          <cell r="B2952">
            <v>90.69</v>
          </cell>
          <cell r="C2952" t="str">
            <v>un</v>
          </cell>
          <cell r="D2952" t="str">
            <v>Luminaria a prova de explosao, fabricacao Lumen ou similar, modelo NLPE-751/3.  Fornecimento e instalacao.</v>
          </cell>
        </row>
        <row r="2953">
          <cell r="A2953" t="str">
            <v>IT25360050/</v>
          </cell>
          <cell r="B2953">
            <v>25.72</v>
          </cell>
          <cell r="C2953" t="str">
            <v>m</v>
          </cell>
          <cell r="D2953" t="str">
            <v>Cabo de cobre isolado EPR, unipolar, 50mm2, 8,7/15Kv, referencia Epotrenax FX-3, Pirelli ou similar. Fornecimento e instalacao.</v>
          </cell>
        </row>
        <row r="2954">
          <cell r="A2954" t="str">
            <v>IT25680250/</v>
          </cell>
          <cell r="B2954">
            <v>917.65</v>
          </cell>
          <cell r="C2954" t="str">
            <v>un</v>
          </cell>
          <cell r="D2954" t="str">
            <v>Chave seccionada, tripolar, abertura sem carga, comando manual em grupo, instalacao abrigada, com chave de bloqueio mecanico tipo kirk, 400A/17,5Kv, referencia NTL2-17,5, ABB-SACE ou similar.  Fornecimento e instalacao.</v>
          </cell>
        </row>
        <row r="2955">
          <cell r="A2955" t="str">
            <v>IT25560200/</v>
          </cell>
          <cell r="B2955">
            <v>456.15</v>
          </cell>
          <cell r="C2955" t="str">
            <v>un</v>
          </cell>
          <cell r="D2955" t="str">
            <v>Capacitor trifasico de 15Kv, 220V, 60Hz.  Fornecimento e instalacao.</v>
          </cell>
        </row>
        <row r="2956">
          <cell r="A2956" t="str">
            <v>IT25560050/</v>
          </cell>
          <cell r="B2956">
            <v>429.9</v>
          </cell>
          <cell r="C2956" t="str">
            <v>un</v>
          </cell>
          <cell r="D2956" t="str">
            <v>Capacitor trifasico de 10Kv, 220V, 60Hz.  Fornecimento e instalacao.</v>
          </cell>
        </row>
        <row r="2957">
          <cell r="A2957" t="str">
            <v>IT25340361/</v>
          </cell>
          <cell r="B2957">
            <v>5.67</v>
          </cell>
          <cell r="C2957" t="str">
            <v>m</v>
          </cell>
          <cell r="D2957" t="str">
            <v>Cabo de cobre rigido, isolado, antichama, unipolar, 10mm2, 1000V, referencia Sintenax, Pirelli ou similar. Fornecimento e instalacao.</v>
          </cell>
        </row>
        <row r="2958">
          <cell r="A2958" t="str">
            <v>IT25340364/</v>
          </cell>
          <cell r="B2958">
            <v>7.13</v>
          </cell>
          <cell r="C2958" t="str">
            <v>m</v>
          </cell>
          <cell r="D2958" t="str">
            <v>Cabo de cobre rigido, isolado, antichama, unipolar, 16mm2, 1000V, referencia Sintenax, Pirelli ou similar. Fornecimento e instalacao.</v>
          </cell>
        </row>
        <row r="2959">
          <cell r="A2959" t="str">
            <v>IT25340370/</v>
          </cell>
          <cell r="B2959">
            <v>26.06</v>
          </cell>
          <cell r="C2959" t="str">
            <v>m</v>
          </cell>
          <cell r="D2959" t="str">
            <v>Cabo de cobre rigido, isolado, antichama, unipolar, 50mm2, 1000V, referencia Sintenax, Pirelli ou similar. Fornecimento e instalacao.</v>
          </cell>
        </row>
        <row r="2960">
          <cell r="A2960" t="str">
            <v>IT25340373/</v>
          </cell>
          <cell r="B2960">
            <v>30.78</v>
          </cell>
          <cell r="C2960" t="str">
            <v>m</v>
          </cell>
          <cell r="D2960" t="str">
            <v>Cabo de cobre rigido, isolado, antichama, unipolar, 70mm2, 1000V, referencia Sintenax, Pirelli ou similar. Fornecimento e instalacao.</v>
          </cell>
        </row>
        <row r="2961">
          <cell r="A2961" t="str">
            <v>IT25340376/</v>
          </cell>
          <cell r="B2961">
            <v>45.1</v>
          </cell>
          <cell r="C2961" t="str">
            <v>m</v>
          </cell>
          <cell r="D2961" t="str">
            <v>Cabo de cobre rigido, isolado, antichama, unipolar, 95mm2, 1000V, referencia Sintenax, Pirelli ou similar. Fornecimento e instalacao.</v>
          </cell>
        </row>
        <row r="2962">
          <cell r="A2962" t="str">
            <v>IT25500453/</v>
          </cell>
          <cell r="B2962">
            <v>295.45</v>
          </cell>
          <cell r="C2962" t="str">
            <v>un</v>
          </cell>
          <cell r="D2962" t="str">
            <v>Disjuntor termomagnetico, tripolar de 125A, 35/50KA, referencia XS225NS, Terasaki ou similar.  Fornecimento e instalacao.</v>
          </cell>
        </row>
        <row r="2963">
          <cell r="A2963" t="str">
            <v>IT25500400/</v>
          </cell>
          <cell r="B2963">
            <v>581.01</v>
          </cell>
          <cell r="C2963" t="str">
            <v>un</v>
          </cell>
          <cell r="D2963" t="str">
            <v>Disjuntor termomagnetico, tripolar de 200A, 25KA, referencia XE225NC, Terasaki ou similar.  Fornecimento e instalacao.</v>
          </cell>
        </row>
        <row r="2964">
          <cell r="A2964" t="str">
            <v>IT25500459/</v>
          </cell>
          <cell r="B2964">
            <v>716.52</v>
          </cell>
          <cell r="C2964" t="str">
            <v>un</v>
          </cell>
          <cell r="D2964" t="str">
            <v>Disjuntor termomagnetico, tripolar de 225A, 35/50KA, referencia XS225NS, Terasaki ou similar.  Fornecimento e instalacao.</v>
          </cell>
        </row>
        <row r="2965">
          <cell r="A2965" t="str">
            <v>IT25500468/</v>
          </cell>
          <cell r="B2965">
            <v>890.77</v>
          </cell>
          <cell r="C2965" t="str">
            <v>un</v>
          </cell>
          <cell r="D2965" t="str">
            <v>Disjuntor termomagnetico, tripolar de 400A, 35KA, referencia XE600NS, Terasaki ou similar.  Fornecimento e instalacao.</v>
          </cell>
        </row>
        <row r="2966">
          <cell r="A2966" t="str">
            <v>IT10250306/</v>
          </cell>
          <cell r="B2966">
            <v>312.51</v>
          </cell>
          <cell r="C2966" t="str">
            <v>un</v>
          </cell>
          <cell r="D2966" t="str">
            <v>Abrigo para hidrometro de 1/2" ou 3/4" nas dimensoes de (80x40x50)cm, em alvenaria de tijolo macico de (7x10x20)cm, paredes de meia vez, revestidas com argamassa de cimento e areia no traco de 1:4,  tampao de concreto armado de 6cm de espessura, fck=15MPa</v>
          </cell>
        </row>
        <row r="2967">
          <cell r="A2967" t="str">
            <v>IT15300106/</v>
          </cell>
          <cell r="B2967">
            <v>111.44</v>
          </cell>
          <cell r="C2967" t="str">
            <v>un</v>
          </cell>
          <cell r="D2967" t="str">
            <v xml:space="preserve">Caixa de inspecao, de concreto pre-moldado, do tipo aprovado pela CEDAE, constando de circulo de fundo, 4 aneis superpostos, de 50mm de espessura e 600mm de diametro interno, sendo 1 anel inferior (entrada e saida) de 300mm, mais 1 de 300mm, 1 de 150mm e </v>
          </cell>
        </row>
        <row r="2968">
          <cell r="A2968" t="str">
            <v>IT25660162/</v>
          </cell>
          <cell r="B2968">
            <v>61940.35</v>
          </cell>
          <cell r="C2968" t="str">
            <v>un</v>
          </cell>
          <cell r="D2968" t="str">
            <v>Cubiculo tipo Metal-Clad, 17,5Kva, 2500A, referencia versao 1 ABB-SACE.  Fornecimento e instalacao.</v>
          </cell>
        </row>
        <row r="2969">
          <cell r="A2969" t="str">
            <v>IT25340357/</v>
          </cell>
          <cell r="B2969">
            <v>2.71</v>
          </cell>
          <cell r="C2969" t="str">
            <v>m</v>
          </cell>
          <cell r="D2969" t="str">
            <v>Cabo de cobre rigido, 1Kv, com isolamento termoplastico, compreendendo: preparo, corte e enfiacao em eletrodutos em bitola de 4mm2.  Fornecimento e instalacao.</v>
          </cell>
        </row>
        <row r="2970">
          <cell r="A2970" t="str">
            <v>IT25260250/</v>
          </cell>
          <cell r="B2970">
            <v>177.47</v>
          </cell>
          <cell r="C2970" t="str">
            <v>un</v>
          </cell>
          <cell r="D2970" t="str">
            <v>Instalacao de um conjunto de 3 tomadas equivalentes a 4 varas de eletroduto de PVC de 3/4", 25m de fio 2,5mm2, caixas, conexoes e tomadas de embutir com placa fosforescente, linha Silentoque, da Pial ou similar, inclusive abertura e fechamento de rasgo em</v>
          </cell>
        </row>
        <row r="2971">
          <cell r="A2971" t="str">
            <v>IT25260300/</v>
          </cell>
          <cell r="B2971">
            <v>208.53</v>
          </cell>
          <cell r="C2971" t="str">
            <v>un</v>
          </cell>
          <cell r="D2971" t="str">
            <v>Instalacao de um conjunto de 4 tomadas equivalentes a 5 varas de eletroduto de PVC de 3/4", 30m de fio 2,5mm2, caixas, conexoes e tomadas de embutir com placa fosforescente, linha Silentoque, da Pial ou similar, inclusive abertura e fechamento de rasgo em</v>
          </cell>
        </row>
        <row r="2972">
          <cell r="A2972" t="str">
            <v>IT05150203/</v>
          </cell>
          <cell r="B2972">
            <v>3.35</v>
          </cell>
          <cell r="C2972" t="str">
            <v>un</v>
          </cell>
          <cell r="D2972" t="str">
            <v>Colar de tomada em PVC rigido, de 75mmx1/2".  Fornecimento.</v>
          </cell>
        </row>
        <row r="2973">
          <cell r="A2973" t="str">
            <v>IT05150200/</v>
          </cell>
          <cell r="B2973">
            <v>2.4900000000000002</v>
          </cell>
          <cell r="C2973" t="str">
            <v>un</v>
          </cell>
          <cell r="D2973" t="str">
            <v>Colar de tomada em PVC rigido, de 50mmx1/2".  Fornecimento.</v>
          </cell>
        </row>
        <row r="2974">
          <cell r="A2974" t="str">
            <v>IT05050050/</v>
          </cell>
          <cell r="B2974">
            <v>6.33</v>
          </cell>
          <cell r="C2974" t="str">
            <v>m</v>
          </cell>
          <cell r="D2974" t="str">
            <v>Abertura e fechamento manual de rasgo em alvenaria, para passagem de tubos e dutos, com diametro de 1/2" a 1".</v>
          </cell>
        </row>
        <row r="2975">
          <cell r="A2975" t="str">
            <v>IT25200303/</v>
          </cell>
          <cell r="B2975">
            <v>304.93</v>
          </cell>
          <cell r="C2975" t="str">
            <v>un</v>
          </cell>
          <cell r="D2975" t="str">
            <v>Instalacao de um conjunto de 4 pontos de luz equivalente a 7 varas de eletroduto de PVC rigido de 3/4", 50m de fio 2,5mm2, caixas, conexoes, luvas, curva e interruptor de embutir com placa fosforescente, linha Silentoque, da Pial ou similar, inclusive abe</v>
          </cell>
        </row>
        <row r="2976">
          <cell r="A2976" t="str">
            <v>IT05050100/</v>
          </cell>
          <cell r="B2976">
            <v>30.49</v>
          </cell>
          <cell r="C2976" t="str">
            <v>m</v>
          </cell>
          <cell r="D2976" t="str">
            <v>Abertura e fechamento manual de rasgo em concreto, para passagem de tubos e dutos, com diametro de 1/2" a 1".</v>
          </cell>
        </row>
        <row r="2977">
          <cell r="A2977" t="str">
            <v>IT05050053/</v>
          </cell>
          <cell r="B2977">
            <v>10.14</v>
          </cell>
          <cell r="C2977" t="str">
            <v>m</v>
          </cell>
          <cell r="D2977" t="str">
            <v>Abertura e fechamento manual de rasgo em alvenaria, para passagem de tubos e dutos, com diametro de 1 1/4" a 2".</v>
          </cell>
        </row>
        <row r="2978">
          <cell r="A2978" t="str">
            <v>IT05050103/</v>
          </cell>
          <cell r="B2978">
            <v>48.66</v>
          </cell>
          <cell r="C2978" t="str">
            <v>m</v>
          </cell>
          <cell r="D2978" t="str">
            <v>Abertura e fechamento manual de rasgo em concreto, para passagem de tubos e dutos, com diametro de 1 1/4" a 2".</v>
          </cell>
        </row>
        <row r="2979">
          <cell r="A2979" t="str">
            <v>IT05050056/</v>
          </cell>
          <cell r="B2979">
            <v>14.76</v>
          </cell>
          <cell r="C2979" t="str">
            <v>m</v>
          </cell>
          <cell r="D2979" t="str">
            <v>Abertura e fechamento manual de rasgo em alvenaria, para passagem de tubos e dutos, com diametro de 2 1/2" a 4".</v>
          </cell>
        </row>
        <row r="2980">
          <cell r="A2980" t="str">
            <v>IT05050106/</v>
          </cell>
          <cell r="B2980">
            <v>69.8</v>
          </cell>
          <cell r="C2980" t="str">
            <v>m</v>
          </cell>
          <cell r="D2980" t="str">
            <v>Abertura e fechamento manual de rasgo em concreto, para passagem de tubos e dutos, com diametro de 2 1/2" a 4".</v>
          </cell>
        </row>
        <row r="2981">
          <cell r="A2981" t="str">
            <v>IT20100050/</v>
          </cell>
          <cell r="B2981">
            <v>201.54</v>
          </cell>
          <cell r="C2981" t="str">
            <v>un</v>
          </cell>
          <cell r="D2981" t="str">
            <v>Instalacao e assentamento de 1 chuveiro em bateria, exclusive fornecimento do aparelho e registro.</v>
          </cell>
        </row>
        <row r="2982">
          <cell r="A2982" t="str">
            <v>IT25620050/</v>
          </cell>
          <cell r="B2982">
            <v>5.94</v>
          </cell>
          <cell r="C2982" t="str">
            <v>un</v>
          </cell>
          <cell r="D2982" t="str">
            <v>Reator de partida convencional 220V/60Hz,  para lampada PLC 18W.  Fornecimento.</v>
          </cell>
        </row>
        <row r="2983">
          <cell r="A2983" t="str">
            <v>IT05350230/</v>
          </cell>
          <cell r="B2983">
            <v>4.3600000000000003</v>
          </cell>
          <cell r="C2983" t="str">
            <v>un</v>
          </cell>
          <cell r="D2983" t="str">
            <v>Curva de 90o de PVC rigido, soldavel, linha Irriga LF 10, Tigre ou similar, diametro nominal de 50mm e pressao nominal de 80.  Fornecimento.</v>
          </cell>
        </row>
        <row r="2984">
          <cell r="A2984" t="str">
            <v>IT05350600/</v>
          </cell>
          <cell r="B2984">
            <v>2.79</v>
          </cell>
          <cell r="C2984" t="str">
            <v>un</v>
          </cell>
          <cell r="D2984" t="str">
            <v>Te de PVC rigido soldavel, linha Irriga LF 16, Tigre, ou similar.  Fornecimento.</v>
          </cell>
        </row>
        <row r="2985">
          <cell r="A2985" t="str">
            <v>IT05350500/</v>
          </cell>
          <cell r="B2985">
            <v>1.33</v>
          </cell>
          <cell r="C2985" t="str">
            <v>un</v>
          </cell>
          <cell r="D2985" t="str">
            <v>Luva em PVC rigido soldavel, linha Irriga LF 12, Tigre, ou similar.  Fornecimento.</v>
          </cell>
        </row>
        <row r="2986">
          <cell r="A2986" t="str">
            <v>IT05350050/</v>
          </cell>
          <cell r="B2986">
            <v>1.83</v>
          </cell>
          <cell r="C2986" t="str">
            <v>un</v>
          </cell>
          <cell r="D2986" t="str">
            <v>Adaptador de PVC rigido soldavel, linha Irriga LF 08, Tigre, ou similar, com bolsa soldavel e rosca macho, diametro nominal de 50mm.  Fornecimento.</v>
          </cell>
        </row>
        <row r="2987">
          <cell r="A2987" t="str">
            <v>IT10250300/</v>
          </cell>
          <cell r="B2987">
            <v>496.5</v>
          </cell>
          <cell r="C2987" t="str">
            <v>un</v>
          </cell>
          <cell r="D2987" t="str">
            <v xml:space="preserve">Abrigo para hidrometro de 1/2" ou 3/4" nas dimensoes de (70x25x50)cm, em alvenaria de tijolos, paredes de meia vez, revestidas com argamassa de cimento e saibro no traco de 1:6,  tampao de concreto armado de 6cm de espessura, fck=15MPa, porta de ferro no </v>
          </cell>
        </row>
        <row r="2988">
          <cell r="A2988" t="str">
            <v>IT25480106/</v>
          </cell>
          <cell r="B2988">
            <v>45.59</v>
          </cell>
          <cell r="C2988" t="str">
            <v>un</v>
          </cell>
          <cell r="D2988" t="str">
            <v>Quadro de distribuicao de energia para disjuntores termo-magneticos unipolares, de embutir, com porta, para instalacao de ate 6 disjuntores, sem dispositivo para chave geral.  Fornecimento e instalacao.</v>
          </cell>
        </row>
        <row r="2989">
          <cell r="A2989" t="str">
            <v>IT30100050/</v>
          </cell>
          <cell r="B2989">
            <v>92.16</v>
          </cell>
          <cell r="C2989" t="str">
            <v>un</v>
          </cell>
          <cell r="D2989" t="str">
            <v>Luminaria de embutir para iluminacao comercial ou residencial de interiores, para 1 lampada com porta-lampada E-27, equipada com 1 lampada fluorescente compacta PLE 23W em 220V com reator incorporado.  Fornecimento e instalacao.</v>
          </cell>
        </row>
        <row r="2990">
          <cell r="A2990" t="str">
            <v>IT30150103/</v>
          </cell>
          <cell r="B2990">
            <v>216.26</v>
          </cell>
          <cell r="C2990" t="str">
            <v>un</v>
          </cell>
          <cell r="D2990" t="str">
            <v>Luminaria de sobrepor para iluminacao comercial de interiores, para 2 lampadas fluorescentes possuindo aletas anti-ofuscantes, equipada com lampadas de 32W e reator eletronico em 220V.  Fornecimento e instalacao.</v>
          </cell>
        </row>
        <row r="2991">
          <cell r="A2991" t="str">
            <v>IT30100100/</v>
          </cell>
          <cell r="B2991">
            <v>196.1</v>
          </cell>
          <cell r="C2991" t="str">
            <v>un</v>
          </cell>
          <cell r="D2991" t="str">
            <v>Luminaria de embutir para iluminacao comercial de interiores, para 2 lampadas fluorescentes possuindo aletas anti-ofuscantes, equipada com lampadas de 32W e reator eletronico em 220V.  Fornecimento e instalacao.</v>
          </cell>
        </row>
        <row r="2992">
          <cell r="A2992" t="str">
            <v>IT15050162/</v>
          </cell>
          <cell r="B2992">
            <v>5.99</v>
          </cell>
          <cell r="C2992" t="str">
            <v>m</v>
          </cell>
          <cell r="D2992" t="str">
            <v>Tubo de PVC rigido, soldavel, com diametro de 50mm.  Fornecimento.</v>
          </cell>
        </row>
        <row r="2993">
          <cell r="A2993" t="str">
            <v>IT15050159/</v>
          </cell>
          <cell r="B2993">
            <v>3.88</v>
          </cell>
          <cell r="C2993" t="str">
            <v>m</v>
          </cell>
          <cell r="D2993" t="str">
            <v>Tubo de PVC rigido, soldavel, com diametro de 40mm.  Fornecimento.</v>
          </cell>
        </row>
        <row r="2994">
          <cell r="A2994" t="str">
            <v>IT30350056/</v>
          </cell>
          <cell r="B2994">
            <v>58.83</v>
          </cell>
          <cell r="C2994" t="str">
            <v>un</v>
          </cell>
          <cell r="D2994" t="str">
            <v>Lampada multivapor metalico (MVM) de 70W, com duplo contato, bulbo externo de quartzo e um tubo de descarga de quartzo, temperatura de cor na ordem de 3000oK.  Fornecimento e instalacao.</v>
          </cell>
        </row>
        <row r="2995">
          <cell r="A2995" t="str">
            <v>IT25620400/</v>
          </cell>
          <cell r="B2995">
            <v>46.69</v>
          </cell>
          <cell r="C2995" t="str">
            <v>un</v>
          </cell>
          <cell r="D2995" t="str">
            <v>Reator fabricado com chapa de aco protegida por uma camada anticorrosiva e acabamento em esmalte, tendo ignitor incorporado para funcionar em 60Hz e 220V em rede, para acendimento de lampada multi vapor metalico de 70W.  Fornecimento e instalacao.</v>
          </cell>
        </row>
        <row r="2996">
          <cell r="A2996" t="str">
            <v>IT30150409/</v>
          </cell>
          <cell r="B2996">
            <v>42.79</v>
          </cell>
          <cell r="C2996" t="str">
            <v>un</v>
          </cell>
          <cell r="D2996" t="str">
            <v>Luminaria de sobrepor, modelo C-2044/M, fabricacao Lustres Projeto ou similar, equipada com 1 lampada incandescente de 100W.  Fornecimento.</v>
          </cell>
        </row>
        <row r="2997">
          <cell r="A2997" t="str">
            <v>IT30100200/</v>
          </cell>
          <cell r="B2997">
            <v>47.27</v>
          </cell>
          <cell r="C2997" t="str">
            <v>un</v>
          </cell>
          <cell r="D2997" t="str">
            <v>Luminaria de embutir, equipada com 1 lampada incandescente de 150W/220V, modelo C-2107/G, Lustres Projeto ou similar.  Fornecimento.</v>
          </cell>
        </row>
        <row r="2998">
          <cell r="A2998" t="str">
            <v>IT30100150/</v>
          </cell>
          <cell r="B2998">
            <v>23.44</v>
          </cell>
          <cell r="C2998" t="str">
            <v>un</v>
          </cell>
          <cell r="D2998" t="str">
            <v>Luminaria de embutir, modelo C-2169, fabricacao Lustres Projeto ou similar, equipada com 1 lampada dicroica de 50W e transformador para 12V.  Fornecimento.</v>
          </cell>
        </row>
        <row r="2999">
          <cell r="A2999" t="str">
            <v>IT30150403/</v>
          </cell>
          <cell r="B2999">
            <v>52.45</v>
          </cell>
          <cell r="C2999" t="str">
            <v>un</v>
          </cell>
          <cell r="D2999" t="str">
            <v>Luminaria de sobrepor/arandela, modelo F-5011, fabricacao Lustres Projeto ou similar, equipada com 1 lampada incandescente de 100W.  Fornecimento.</v>
          </cell>
        </row>
        <row r="3000">
          <cell r="A3000" t="str">
            <v>IT30150212/</v>
          </cell>
          <cell r="B3000">
            <v>84.95</v>
          </cell>
          <cell r="C3000" t="str">
            <v>un</v>
          </cell>
          <cell r="D3000" t="str">
            <v>Luminaria de sobrepor/embutir, equipada com 2 lampadas fluorescentes de 40W, modelo C-2155, Lustres Projeto ou similar.  Fornecimento.</v>
          </cell>
        </row>
        <row r="3001">
          <cell r="A3001" t="str">
            <v>IT25180150/</v>
          </cell>
          <cell r="B3001">
            <v>15.97</v>
          </cell>
          <cell r="C3001" t="str">
            <v>m</v>
          </cell>
          <cell r="D3001" t="str">
            <v>Eletrocalha perfurada U, medindo (100x100)mm, sem tampa.  Fornecimento.</v>
          </cell>
        </row>
        <row r="3002">
          <cell r="A3002" t="str">
            <v>IT25180250/</v>
          </cell>
          <cell r="B3002">
            <v>31.93</v>
          </cell>
          <cell r="C3002" t="str">
            <v>m</v>
          </cell>
          <cell r="D3002" t="str">
            <v>Eletrocalha perfurada U, medindo (300x150)mm, sem tampa.  Fornecimento.</v>
          </cell>
        </row>
        <row r="3003">
          <cell r="A3003" t="str">
            <v>IT30200050/</v>
          </cell>
          <cell r="B3003">
            <v>77.02</v>
          </cell>
          <cell r="C3003" t="str">
            <v>un</v>
          </cell>
          <cell r="D3003" t="str">
            <v>Projetor para iluminacao interna, de embutir, fechado para lampada de vapor metalico de 70W ou 150W, com corpo em chapa de aco pintada com tinta Epoxi, contendo vidro temperado resistente as temperaturas de operacao.  Fornecimento e instalacao.</v>
          </cell>
        </row>
        <row r="3004">
          <cell r="A3004" t="str">
            <v>IT30150100/</v>
          </cell>
          <cell r="B3004">
            <v>92.21</v>
          </cell>
          <cell r="C3004" t="str">
            <v>un</v>
          </cell>
          <cell r="D3004" t="str">
            <v>Luminaria de sobrepor para iluminacao comercial ou industrial de interiores, para 2 lampadas fluorescentes, corpo em chapa de aco com pintura eletrostatica, cabeceiras em plastico e refletor fixado na lateral do corpo com pintura eletrostatica, equipada c</v>
          </cell>
        </row>
        <row r="3005">
          <cell r="A3005" t="str">
            <v>IT25990103/</v>
          </cell>
          <cell r="B3005">
            <v>251</v>
          </cell>
          <cell r="C3005" t="str">
            <v>un</v>
          </cell>
          <cell r="D3005" t="str">
            <v>Tampa de ferro retangular, medindo (1,07x0,52)m, para caixa subterranea, modelo QC-43, padrao Telerj.  Fornecimento.</v>
          </cell>
        </row>
        <row r="3006">
          <cell r="A3006" t="str">
            <v>IT25990100/</v>
          </cell>
          <cell r="B3006">
            <v>30</v>
          </cell>
          <cell r="C3006" t="str">
            <v>un</v>
          </cell>
          <cell r="D3006" t="str">
            <v>Base de ferro retangular, para caixa subterranea, modelo QC-43, padrao Telerj.  Fornecimento.</v>
          </cell>
        </row>
        <row r="3007">
          <cell r="A3007" t="str">
            <v>IT25480500/</v>
          </cell>
          <cell r="B3007">
            <v>1380.7</v>
          </cell>
          <cell r="C3007" t="str">
            <v>un</v>
          </cell>
          <cell r="D3007" t="str">
            <v>Base de armario Ardsal 10/14.  Fornecimento.</v>
          </cell>
        </row>
        <row r="3008">
          <cell r="A3008" t="str">
            <v>IT25700050/</v>
          </cell>
          <cell r="B3008">
            <v>65755.199999999997</v>
          </cell>
          <cell r="C3008" t="str">
            <v>un</v>
          </cell>
          <cell r="D3008" t="str">
            <v>Fonte de Emergencia, No Break, trifasico, potencia de 50Kva, on-line, tensao de entrada e saida de 220V, banco de baterias seladas em gabinete para autonomia a plena carga de 10 a 25 minutos, modelo serie 300, Liebert ou similar.  Fornecimento.</v>
          </cell>
        </row>
        <row r="3009">
          <cell r="A3009" t="str">
            <v>IT25600359/</v>
          </cell>
          <cell r="B3009">
            <v>1.38</v>
          </cell>
          <cell r="C3009" t="str">
            <v>un</v>
          </cell>
          <cell r="D3009" t="str">
            <v>Terminal mecanico de cabo de 25mm2.  Fornecimento e instalacao.</v>
          </cell>
        </row>
        <row r="3010">
          <cell r="A3010" t="str">
            <v>IT25600371/</v>
          </cell>
          <cell r="B3010">
            <v>8.83</v>
          </cell>
          <cell r="C3010" t="str">
            <v>un</v>
          </cell>
          <cell r="D3010" t="str">
            <v>Terminal mecanico de cabo de 150mm2.  Fornecimento e instalacao.</v>
          </cell>
        </row>
        <row r="3011">
          <cell r="A3011" t="str">
            <v>IT25720050/</v>
          </cell>
          <cell r="B3011">
            <v>1598.18</v>
          </cell>
          <cell r="C3011" t="str">
            <v>un</v>
          </cell>
          <cell r="D3011" t="str">
            <v>Transformador de corrente, classe 15Kv, para sistema de protecao, relacao 100/5A.   Fornecimento e instalacao.</v>
          </cell>
        </row>
        <row r="3012">
          <cell r="A3012" t="str">
            <v>IT25340367/</v>
          </cell>
          <cell r="B3012">
            <v>16</v>
          </cell>
          <cell r="C3012" t="str">
            <v>m</v>
          </cell>
          <cell r="D3012" t="str">
            <v>Cabo de cobre rigido, 1Kv, PVC/70oC, 25mm2.  Fornecimento e instalacao.</v>
          </cell>
        </row>
        <row r="3013">
          <cell r="A3013" t="str">
            <v>IT25340358/</v>
          </cell>
          <cell r="B3013">
            <v>3.23</v>
          </cell>
          <cell r="C3013" t="str">
            <v>m</v>
          </cell>
          <cell r="D3013" t="str">
            <v>Cabo de cobre rigido, 1Kv, PVC/70oC, 4mm2.  Fornecimento e instalacao.</v>
          </cell>
        </row>
        <row r="3014">
          <cell r="A3014" t="str">
            <v>IT25600356/</v>
          </cell>
          <cell r="B3014">
            <v>1.01</v>
          </cell>
          <cell r="C3014" t="str">
            <v>un</v>
          </cell>
          <cell r="D3014" t="str">
            <v>Terminal mecanico de cabo de 16mm2.  Fornecimento e instalacao.</v>
          </cell>
        </row>
        <row r="3015">
          <cell r="A3015" t="str">
            <v>IT25600387/</v>
          </cell>
          <cell r="B3015">
            <v>11.28</v>
          </cell>
          <cell r="C3015" t="str">
            <v>m</v>
          </cell>
          <cell r="D3015" t="str">
            <v>Terminal mecanico de cabo de 240mm2.  Fornecimento e instalacao.</v>
          </cell>
        </row>
        <row r="3016">
          <cell r="A3016" t="str">
            <v>IT25340359/</v>
          </cell>
          <cell r="B3016">
            <v>5.65</v>
          </cell>
          <cell r="C3016" t="str">
            <v>m</v>
          </cell>
          <cell r="D3016" t="str">
            <v>Cabo de cobre rigido, 1Kv, PVC/70oC, 6mm2.  Fornecimento e instalacao.</v>
          </cell>
        </row>
        <row r="3017">
          <cell r="A3017" t="str">
            <v>IT25460153/</v>
          </cell>
          <cell r="B3017">
            <v>221.31</v>
          </cell>
          <cell r="C3017" t="str">
            <v>un</v>
          </cell>
          <cell r="D3017" t="str">
            <v>Caixa de passagem em alvenaria, dimensoes de (80x80x80)cm, com tampao de ferro. Construcao.</v>
          </cell>
        </row>
        <row r="3018">
          <cell r="A3018" t="str">
            <v>IT25460150/</v>
          </cell>
          <cell r="B3018">
            <v>195.54</v>
          </cell>
          <cell r="C3018" t="str">
            <v>un</v>
          </cell>
          <cell r="D3018" t="str">
            <v>Caixa de passagem em alvenaria, dimensoes de (60x60x60)cm, com tampao de ferro.  Construcao.</v>
          </cell>
        </row>
        <row r="3019">
          <cell r="A3019" t="str">
            <v>IT25990300/</v>
          </cell>
          <cell r="B3019">
            <v>41.81</v>
          </cell>
          <cell r="C3019" t="str">
            <v>un</v>
          </cell>
          <cell r="D3019" t="str">
            <v>Kit emenda para cabos classe 0,6/1,0Kv.  Fornecimento e instalacao.</v>
          </cell>
        </row>
        <row r="3020">
          <cell r="A3020" t="str">
            <v>IT25480600/</v>
          </cell>
          <cell r="B3020">
            <v>8921.17</v>
          </cell>
          <cell r="C3020" t="str">
            <v>un</v>
          </cell>
          <cell r="D3020" t="str">
            <v>Quadro de partida e comando para grupo gerador fixo existente com potencia de 145Kva.  Fornecimento e instalacao</v>
          </cell>
        </row>
        <row r="3021">
          <cell r="A3021" t="str">
            <v>IT10350050/</v>
          </cell>
          <cell r="B3021">
            <v>30.82</v>
          </cell>
          <cell r="C3021" t="str">
            <v>un</v>
          </cell>
          <cell r="D3021" t="str">
            <v>Valvula de esfera em bronze, com diametro de 3/4", referencia 1552, Deca ou similar.  Fornecimentoe instalacao</v>
          </cell>
        </row>
        <row r="3022">
          <cell r="A3022" t="str">
            <v>IT25120300/</v>
          </cell>
          <cell r="B3022">
            <v>123.07</v>
          </cell>
          <cell r="C3022" t="str">
            <v>m</v>
          </cell>
          <cell r="D3022" t="str">
            <v>Construcao de linha sextupla de tubo de PVC rigido, serie R de 100mm, para protecao de condutores de sistema de telefonia, assentados e cobertos com camada de concreto simples, exclusive escavacao e reaterro.</v>
          </cell>
        </row>
        <row r="3023">
          <cell r="A3023" t="str">
            <v>IT25120200/</v>
          </cell>
          <cell r="B3023">
            <v>82.03</v>
          </cell>
          <cell r="C3023" t="str">
            <v>m</v>
          </cell>
          <cell r="D3023" t="str">
            <v>Construcao de linha quadrupla de tubo de PVC rigido, serie R de 100mm, para protecao de condutores de sistema de telefonia, assentados e cobertos com camada de concreto simples, exclusive escavacao e reaterro.</v>
          </cell>
        </row>
        <row r="3024">
          <cell r="A3024" t="str">
            <v>IT25120150/</v>
          </cell>
          <cell r="B3024">
            <v>61.54</v>
          </cell>
          <cell r="C3024" t="str">
            <v>m</v>
          </cell>
          <cell r="D3024" t="str">
            <v>Construcao de linha tripla de tubo de PVC rigido, serie R de 100mm, para protecao de condutores de sistema de telefonia, assentados e cobertos com camada de concreto simples, exclusive escavacao e reaterro.</v>
          </cell>
        </row>
        <row r="3025">
          <cell r="A3025" t="str">
            <v>IT25120100/</v>
          </cell>
          <cell r="B3025">
            <v>41.14</v>
          </cell>
          <cell r="C3025" t="str">
            <v>m</v>
          </cell>
          <cell r="D3025" t="str">
            <v>Construcao de linha dupla de tubo de PVC rigido, serie R de 100mm, para protecao de condutores de sistema de telefonia, assentados e cobertos com camada de concreto simples, exclusive escavacao e reaterro.</v>
          </cell>
        </row>
        <row r="3026">
          <cell r="A3026" t="str">
            <v>IT25120050/</v>
          </cell>
          <cell r="B3026">
            <v>20.52</v>
          </cell>
          <cell r="C3026" t="str">
            <v>m</v>
          </cell>
          <cell r="D3026" t="str">
            <v>Construcao de linha simples de tubo de PVC rigido, serie R de 100mm, para protecao de condutores de sistema de telefonia, assentados e cobertos com camada de concreto simples, exclusive escavacao e reaterro.</v>
          </cell>
        </row>
        <row r="3027">
          <cell r="A3027" t="str">
            <v>IT25620053/</v>
          </cell>
          <cell r="B3027">
            <v>7.17</v>
          </cell>
          <cell r="C3027" t="str">
            <v>un</v>
          </cell>
          <cell r="D3027" t="str">
            <v>Reator simples, partida convencional 220V/60Hz, baixo fator de potencia,  para lampada fluorescente (PL) compacta de 26W.  Fornecimento.</v>
          </cell>
        </row>
        <row r="3028">
          <cell r="A3028" t="str">
            <v>IT25720150/</v>
          </cell>
          <cell r="B3028">
            <v>3591.63</v>
          </cell>
          <cell r="C3028" t="str">
            <v>un</v>
          </cell>
          <cell r="D3028" t="str">
            <v>Transformador de distribuicao trifasico, de 30Kva, tensao primaria de 13,2Kv, tensao secundaria de 127/220V.  Fornecimento e instalacao.</v>
          </cell>
        </row>
        <row r="3029">
          <cell r="A3029" t="str">
            <v>IT25260118/</v>
          </cell>
          <cell r="B3029">
            <v>98.97</v>
          </cell>
          <cell r="C3029" t="str">
            <v>un</v>
          </cell>
          <cell r="D3029" t="str">
            <v xml:space="preserve">Instalacao para ponto de tomada de computador equivalente a 2 varas de eletroduto de PVC rigido de 3/4", 12m de cabo para rede (KMP, 4 pares, 8 vias, categoria 5), tomada de embutir de 3 polos, 15A, 125V, com placa de 4"x2", referencia 543-14, Silentoque </v>
          </cell>
        </row>
        <row r="3030">
          <cell r="A3030" t="str">
            <v>IT15600106/</v>
          </cell>
          <cell r="B3030">
            <v>531.01</v>
          </cell>
          <cell r="C3030" t="str">
            <v>un</v>
          </cell>
          <cell r="D3030" t="str">
            <v>Ligacao em tubulacao de PVC rigido, para esgoto, com 100mm de diametro, incluindo escavacao e reaterro ate 1m, excluindo remocao de pavimento.  Preco para 10m.</v>
          </cell>
        </row>
        <row r="3031">
          <cell r="A3031" t="str">
            <v>IT15600153/</v>
          </cell>
          <cell r="B3031">
            <v>732.73</v>
          </cell>
          <cell r="C3031" t="str">
            <v>un</v>
          </cell>
          <cell r="D3031" t="str">
            <v>Ligacao em tubulacao de PVC rigido, para esgoto, com 150mm de diametro, incluindo escavacao e reaterro ate 1m, excluindo remocao de pavimento.  Preco para 10m.</v>
          </cell>
        </row>
        <row r="3032">
          <cell r="A3032" t="str">
            <v>IT25100062/</v>
          </cell>
          <cell r="B3032">
            <v>1.92</v>
          </cell>
          <cell r="C3032" t="str">
            <v>m</v>
          </cell>
          <cell r="D3032" t="str">
            <v>Eletroduto espiral flexivel em polietileno de alta densidade, tipo Kanalex ou similar, diametro de 50mm (2" ), com arame-guia galvanizado revestido em PVC, inclusive emendas e tamponamento.  Fornecimento.</v>
          </cell>
        </row>
        <row r="3033">
          <cell r="A3033" t="str">
            <v>IT25100112/</v>
          </cell>
          <cell r="B3033">
            <v>5.62</v>
          </cell>
          <cell r="C3033" t="str">
            <v>m</v>
          </cell>
          <cell r="D3033" t="str">
            <v>Linha de duto espiral flexivel em polietileno de alta densidade, tipo Kanalex ou similar, diametro de 50mm (2" ), lancado diretamente ao solo com com arame-guia galvanizado revestido em PVC, inclusive emendas e tamponamento, exclusive excavacao e reaterro</v>
          </cell>
        </row>
        <row r="3034">
          <cell r="A3034" t="str">
            <v>IT25100156/</v>
          </cell>
          <cell r="B3034">
            <v>8.61</v>
          </cell>
          <cell r="C3034" t="str">
            <v>m</v>
          </cell>
          <cell r="D3034" t="str">
            <v>Linha dupla de duto espiral flexivel em polietileno de alta densidade, tipo Kanalex ou similar, diametro de 50mm (2" ), lancadi diretamente ao solo com com arame-guia galvanizado revestido em PVC, inclusive emendas e tamponamento, exclusive excavacao e re</v>
          </cell>
        </row>
        <row r="3035">
          <cell r="A3035" t="str">
            <v>IT25100115/</v>
          </cell>
          <cell r="B3035">
            <v>6.99</v>
          </cell>
          <cell r="C3035" t="str">
            <v>m</v>
          </cell>
          <cell r="D3035" t="str">
            <v>Linha de duto espiral flexivel em polietileno de alta densidade, tipo Kanalex ou similar, diametro de 75mm (3" ), lancado diretamente ao solo com com arame-guia galvanizado revestido em PVC, inclusive emendas e tamponamento, exclusive excavacao e reaterro</v>
          </cell>
        </row>
        <row r="3036">
          <cell r="A3036" t="str">
            <v>IT25100159/</v>
          </cell>
          <cell r="B3036">
            <v>11.35</v>
          </cell>
          <cell r="C3036" t="str">
            <v>m</v>
          </cell>
          <cell r="D3036" t="str">
            <v>Linha dupla de duto espiral flexivel em polietileno de alta densidade, tipo Kanalex ou similar, diametro de 75mm (3" ), lancadi diretamente ao solo com com arame-guia galvanizado revestido em PVC, inclusive emendas e tamponamento, exclusive excavacao e re</v>
          </cell>
        </row>
        <row r="3037">
          <cell r="A3037" t="str">
            <v>IT25100056/</v>
          </cell>
          <cell r="B3037">
            <v>3.2</v>
          </cell>
          <cell r="C3037" t="str">
            <v>m</v>
          </cell>
          <cell r="D3037" t="str">
            <v>Eletroduto espiral flexivel de polietileno de alta densidade, tipo Kanalex ou similar, diametro de 32mm (1 1/4"), com arame-guia galvanizado revestido em PVC, inclusive emendas e tamponamento.  Fornecimento.</v>
          </cell>
        </row>
        <row r="3038">
          <cell r="A3038" t="str">
            <v>IT25100106/</v>
          </cell>
          <cell r="B3038">
            <v>6.9</v>
          </cell>
          <cell r="C3038" t="str">
            <v>m</v>
          </cell>
          <cell r="D3038" t="str">
            <v>Linha de duto espiral flexivel de polietileno de alta densidade, tipo Kanalex ou similar, diametro de 32mm (1 1/4" ),  com arame-guia galvanizado revestido em PVC, inclusive emendas e tamponamento, exclusive escavacao e reaterro.</v>
          </cell>
        </row>
        <row r="3039">
          <cell r="A3039" t="str">
            <v>IT25100068/</v>
          </cell>
          <cell r="B3039">
            <v>4.07</v>
          </cell>
          <cell r="C3039" t="str">
            <v>m</v>
          </cell>
          <cell r="D3039" t="str">
            <v>Eletroduto espiral flexivel de polietileno de alta densidade, tipo Kanalex ou similar, diametro de 100mm (4" ), com arame-guia galvanizado revestido em PVC, inclusive emendas e tamponamento.  Fornecimento.</v>
          </cell>
        </row>
        <row r="3040">
          <cell r="A3040" t="str">
            <v>IT25100118/</v>
          </cell>
          <cell r="B3040">
            <v>7.77</v>
          </cell>
          <cell r="C3040" t="str">
            <v>m</v>
          </cell>
          <cell r="D3040" t="str">
            <v>Linha de duto espiral flexivel de polietileno de alta densidade, tipo Kanalex ou similar, diametro de 100mm (4" ), com arame-guia galvanizado revestido em PVC, inclusive emendas e tamponamento, exclusive escavacao e reaterro.</v>
          </cell>
        </row>
        <row r="3041">
          <cell r="A3041" t="str">
            <v>IT25100121/</v>
          </cell>
          <cell r="B3041">
            <v>27.54</v>
          </cell>
          <cell r="C3041" t="str">
            <v>m</v>
          </cell>
          <cell r="D3041" t="str">
            <v>Linha de duto espiral flexivel de polietileno de alta densidade, tipo Kanalex ou similar, diametro de 125mm (5" ), com arame-guia galvanizado revestido em PVC, inclusive emendas e tamponamento, exclusive escavacao e reaterro.</v>
          </cell>
        </row>
        <row r="3042">
          <cell r="A3042" t="str">
            <v>IT25100162/</v>
          </cell>
          <cell r="B3042">
            <v>30.09</v>
          </cell>
          <cell r="C3042" t="str">
            <v>m</v>
          </cell>
          <cell r="D3042" t="str">
            <v>Linha dupla de duto espiral flexivel de polietileno de alta densidade, tipo Kanalex ou similar, diametro de 100mm (4" ),lancado diretamente no solo com arame-guia galvanizado revestido em PVC, inclusive emendas e tamponamento, exclusive escavacao e reater</v>
          </cell>
        </row>
        <row r="3043">
          <cell r="A3043" t="str">
            <v>IT25100165/</v>
          </cell>
          <cell r="B3043">
            <v>69.63</v>
          </cell>
          <cell r="C3043" t="str">
            <v>m</v>
          </cell>
          <cell r="D3043" t="str">
            <v>Linha dupla de duto espiral flexivel de polietileno de alta densidade, tipo Kanalex ou similar, diametro de 125mm (5" ),lancado diretamente no solo com arame-guia galvanizado revestido em PVC, inclusive emendas e tamponamento, exclusive escavacao e reater</v>
          </cell>
        </row>
        <row r="3044">
          <cell r="A3044" t="str">
            <v>IT25100071/</v>
          </cell>
          <cell r="B3044">
            <v>23.84</v>
          </cell>
          <cell r="C3044" t="str">
            <v>m</v>
          </cell>
          <cell r="D3044" t="str">
            <v>Eletroduto espiral flexivel de polietileno de alta densidade, tipo Kanalex ou similar, diametro de 125mm (5" ), com arame-guia galvanizado revestido em PVC, inclusive emendas e tamponamento.  Fornecimento.</v>
          </cell>
        </row>
        <row r="3045">
          <cell r="A3045" t="str">
            <v>IT05550118/</v>
          </cell>
          <cell r="B3045">
            <v>28.78</v>
          </cell>
          <cell r="C3045" t="str">
            <v>m</v>
          </cell>
          <cell r="D3045" t="str">
            <v>Tubo de aco galvanizado, com costura, com diametro de 2 1/ 2", DIN-2440. Fornecimento.</v>
          </cell>
        </row>
        <row r="3046">
          <cell r="A3046" t="str">
            <v>IT05550115/</v>
          </cell>
          <cell r="B3046">
            <v>22.54</v>
          </cell>
          <cell r="C3046" t="str">
            <v>m</v>
          </cell>
          <cell r="D3046" t="str">
            <v>Tubo de aco galvanizado, com costura, com diametro de 2", DIN-2440.  Fornecimento.</v>
          </cell>
        </row>
        <row r="3047">
          <cell r="A3047" t="str">
            <v>IT30300068/</v>
          </cell>
          <cell r="B3047">
            <v>5.79</v>
          </cell>
          <cell r="C3047" t="str">
            <v>un</v>
          </cell>
          <cell r="D3047" t="str">
            <v>Lampada fluorescente tubular, fluxo luminoso minimo 3350lm, cor 840, indice de reproducao de cores 85, base G13, vida util minima de 7500h, potencia de 36W.  Fornecimento e instalacao.</v>
          </cell>
        </row>
        <row r="3048">
          <cell r="A3048" t="str">
            <v>IT30350068/</v>
          </cell>
          <cell r="B3048">
            <v>56.31</v>
          </cell>
          <cell r="C3048" t="str">
            <v>un</v>
          </cell>
          <cell r="D3048" t="str">
            <v>Lampada a vapor metalico, tubular, de 150W, fluxo luminoso minimo 1200 lumens, temperatura de cor 3000K, indice de reproducao de cores 80, base G12, vida util minima 10.000h, OSRAM Powerstar HQI-T 150 WDL ou similar.  Fornecimento e instalacao.</v>
          </cell>
        </row>
        <row r="3049">
          <cell r="A3049" t="str">
            <v>IT30300053/</v>
          </cell>
          <cell r="B3049">
            <v>5.23</v>
          </cell>
          <cell r="C3049" t="str">
            <v>un</v>
          </cell>
          <cell r="D3049" t="str">
            <v>Lampada fluorescente tubular de 16W, fluxo luminoso minimo 1200 lumens, cor 840, indice de reproducao de cores 85, base G13, vida util minima 7500h, OSRAM Energy Saver L16/21-840 ou similar.  Fornecimento e instalacao.</v>
          </cell>
        </row>
        <row r="3050">
          <cell r="A3050" t="str">
            <v>IT30300062/</v>
          </cell>
          <cell r="B3050">
            <v>5.23</v>
          </cell>
          <cell r="C3050" t="str">
            <v>un</v>
          </cell>
          <cell r="D3050" t="str">
            <v>Lampada fluorescente tubular de 32W, fluxo luminoso minimo 1200 lumens, cor 840, indice de reproducao de cores 85, base G13, vida util minima 7500h, OSRAM Energy Saver L16/21-840 ou similar.  Fornecimento e instalacao.</v>
          </cell>
        </row>
        <row r="3051">
          <cell r="A3051" t="str">
            <v>IT30150109/</v>
          </cell>
          <cell r="B3051">
            <v>90.75</v>
          </cell>
          <cell r="C3051" t="str">
            <v>un</v>
          </cell>
          <cell r="D3051" t="str">
            <v>Luminaria de alto rendimento para lampada fluorescente tubular, (2x32W), montagem sobreposta, corpo em chapa de aco com pintura eletrostatica, alojamento para reator na cabeca da luminaria, dotado de refletores em aluminio anodizado de alta pureza, rendim</v>
          </cell>
        </row>
        <row r="3052">
          <cell r="A3052" t="str">
            <v>IT30150600/</v>
          </cell>
          <cell r="B3052">
            <v>121.5</v>
          </cell>
          <cell r="C3052" t="str">
            <v>un</v>
          </cell>
          <cell r="D3052" t="str">
            <v>Luminaria para lampada a vapor metalico, com alojamento para reator, ignitor e capacitor, montagem aparente sobreposta, corpo em chapa de aco carbono com pintura eletrostatica, rendimento minimo de 70%, Lumicenter RSMV 150 ou similar.  Fornecimento e inst</v>
          </cell>
        </row>
        <row r="3053">
          <cell r="A3053" t="str">
            <v>IT30300050/</v>
          </cell>
          <cell r="B3053">
            <v>7.33</v>
          </cell>
          <cell r="C3053" t="str">
            <v>un</v>
          </cell>
          <cell r="D3053" t="str">
            <v>Lampada fluorescente compacta eletronica de 15W, com reator incorporado, fluxo luminoso minimo 900 lumens, cor 41, base E27, vida util minima 10.000h, OSRAM Dulux EL 15W/41 ou similar.  Fornecimento e instalacao.</v>
          </cell>
        </row>
        <row r="3054">
          <cell r="A3054" t="str">
            <v>IT30300059/</v>
          </cell>
          <cell r="B3054">
            <v>9.43</v>
          </cell>
          <cell r="C3054" t="str">
            <v>un</v>
          </cell>
          <cell r="D3054" t="str">
            <v>Lampada fluorescente compacta eletronica de 23W, com reator incorporado, fluxo luminoso minimo 1500 lumens, cor 41, base E27, vida util minima 10.000h, OSRAM Dulux EL 23W/41 ou similar.  Fornecimento e instalacao.</v>
          </cell>
        </row>
        <row r="3055">
          <cell r="A3055" t="str">
            <v>IT25620300/</v>
          </cell>
          <cell r="B3055">
            <v>33.51</v>
          </cell>
          <cell r="C3055" t="str">
            <v>un</v>
          </cell>
          <cell r="D3055" t="str">
            <v>Reator eletronico para 02 lampadas fluorescentes tubulares de 36W, tensao de entrada de 220V, partida instantanea, fator de potencia minimo 0,98, perdas inferiores a 8% do conjunto, distorcao harmonica inferior a 15%, fator de fluxo luminoso igual ou supe</v>
          </cell>
        </row>
        <row r="3056">
          <cell r="A3056" t="str">
            <v>IT25620350/</v>
          </cell>
          <cell r="B3056">
            <v>51.76</v>
          </cell>
          <cell r="C3056" t="str">
            <v>un</v>
          </cell>
          <cell r="D3056" t="str">
            <v>Reator para lampada a vapor metalico de 150W, tensao 220V, fator de potencia minimo 0,88, com ignitor e capacitor incorporados, perda maxima igual a 10% do conjunto, vida util minima de 20.000h,  Osram RQI 150 Ig 400 ou similar.  Fornecimento e instalacao</v>
          </cell>
        </row>
        <row r="3057">
          <cell r="A3057" t="str">
            <v>IT15600053/</v>
          </cell>
          <cell r="B3057">
            <v>186.32</v>
          </cell>
          <cell r="C3057" t="str">
            <v>un</v>
          </cell>
          <cell r="D3057" t="str">
            <v>Ligacao domiciliar em redes novas de esgoto sanitario, com diametro de 100mm, compreendendo juncao, tubo e caixa de inspecao de (0,30x0,37)m, exclusive escavacao e reaterro.  Preco para 3m.</v>
          </cell>
        </row>
        <row r="3058">
          <cell r="A3058" t="str">
            <v>IT15600109/</v>
          </cell>
          <cell r="B3058">
            <v>298.29000000000002</v>
          </cell>
          <cell r="C3058" t="str">
            <v>un</v>
          </cell>
          <cell r="D3058" t="str">
            <v>Ligacao domiciliar em redes novas de esgoto sanitario, com diametro de 100mm, compreendendo juncao, tubo e caixa de inspecao de 0,60m de diametro e profundidade de 0,625m, exclusive escavacao e reaterro.  Preco para 5m.</v>
          </cell>
        </row>
        <row r="3059">
          <cell r="A3059" t="str">
            <v>IT35100100/</v>
          </cell>
          <cell r="B3059">
            <v>1870.2</v>
          </cell>
          <cell r="C3059" t="str">
            <v>un</v>
          </cell>
          <cell r="D3059" t="str">
            <v>Painel de cabeceira de leito hospitalar, segundo portaria ANVISA/MS e norma ABNT NBR 12188, comprimento de 1,45m e altura de 0,30m, composta de: 2 saidas para oxigenio, 2 saidas para ar comprimido, 2 saidas para vacuo, padroes ABNT, 11 tomadas eletricas d</v>
          </cell>
        </row>
        <row r="3060">
          <cell r="A3060" t="str">
            <v>IT35100050/</v>
          </cell>
          <cell r="B3060">
            <v>1344.9</v>
          </cell>
          <cell r="C3060" t="str">
            <v>un</v>
          </cell>
          <cell r="D3060" t="str">
            <v xml:space="preserve">Painel de cabeceira de leito hospitalar, segundo portaria 1884 da ANVISA/MS e norma ABNT NBR 12188, comprimento 1,00m e altura de 0,30m, composta de: 1 saida para oxigenio, 1 saida para ar comprimido, 1 saida para vacuo, padroes ABNT, 4 tomadas eletricas </v>
          </cell>
        </row>
        <row r="3061">
          <cell r="A3061" t="str">
            <v>IT30200300/</v>
          </cell>
          <cell r="B3061">
            <v>264</v>
          </cell>
          <cell r="C3061" t="str">
            <v>un</v>
          </cell>
          <cell r="D3061" t="str">
            <v>Projetor subaquatico, de 120mm de diametro; 110mm de altura, base GU5,3, com lampada halogena dicroica de 50W e 127/220V, modelo PD-50.  Fornecimento.</v>
          </cell>
        </row>
        <row r="3062">
          <cell r="A3062" t="str">
            <v>IT30200500/</v>
          </cell>
          <cell r="B3062">
            <v>932</v>
          </cell>
          <cell r="C3062" t="str">
            <v>un</v>
          </cell>
          <cell r="D3062" t="str">
            <v>Projetor subaquatico, de 260mm de diametro; 120mm de altura, base R7S, com lampada halogena 300W e 127/220V, modelo PH-300.  Fornecimento.</v>
          </cell>
        </row>
        <row r="3063">
          <cell r="A3063" t="str">
            <v>IT30200550/</v>
          </cell>
          <cell r="B3063">
            <v>932</v>
          </cell>
          <cell r="C3063" t="str">
            <v>un</v>
          </cell>
          <cell r="D3063" t="str">
            <v>Projetor subaquatico, de 260mm de diametro; 120mm de altura, base R7S, com lampada halogena 500W e 127/220V, modelo PH-500.  Fornecimento.</v>
          </cell>
        </row>
        <row r="3064">
          <cell r="A3064" t="str">
            <v>IT30200350/</v>
          </cell>
          <cell r="B3064">
            <v>826</v>
          </cell>
          <cell r="C3064" t="str">
            <v>un</v>
          </cell>
          <cell r="D3064" t="str">
            <v>Projetor subaquatico, de 190mm de diametro; 190mm de altura, base E-27, com lampada incandescente de 150/200W e 127/220V, modelo PI-200.  Fornecimento.</v>
          </cell>
        </row>
        <row r="3065">
          <cell r="A3065" t="str">
            <v>IT30200400/</v>
          </cell>
          <cell r="B3065">
            <v>1073</v>
          </cell>
          <cell r="C3065" t="str">
            <v>un</v>
          </cell>
          <cell r="D3065" t="str">
            <v>Projetor subaquatico, de 220mm de diametro; 270mm de altura, base E-27, com lampada mista de 160W/220V, modelo PM-160.  Fornecimento.</v>
          </cell>
        </row>
        <row r="3066">
          <cell r="A3066" t="str">
            <v>IT30200450/</v>
          </cell>
          <cell r="B3066">
            <v>1073</v>
          </cell>
          <cell r="C3066" t="str">
            <v>un</v>
          </cell>
          <cell r="D3066" t="str">
            <v>Projetor subaquatico, de 220mm de diametro; 270mm de altura, base E-27, com lampada mista de 250W/220V, modelo PM-250.  Fornecimento.</v>
          </cell>
        </row>
        <row r="3067">
          <cell r="A3067" t="str">
            <v>IT30200553/</v>
          </cell>
          <cell r="B3067">
            <v>1422</v>
          </cell>
          <cell r="C3067" t="str">
            <v>un</v>
          </cell>
          <cell r="D3067" t="str">
            <v>Projetor subaquatico, de 290mm de diametro; 360mm de altura, base E-40, com lampada mista de 500W/220V, modelo PM-500.  Fornecimento.</v>
          </cell>
        </row>
        <row r="3068">
          <cell r="A3068" t="str">
            <v>IT30050400/</v>
          </cell>
          <cell r="B3068">
            <v>236.04</v>
          </cell>
          <cell r="C3068" t="str">
            <v>un</v>
          </cell>
          <cell r="D3068" t="str">
            <v>Luminaria fabricacao, completa, inclusive lampada incandescente de 100W, modelo UD 540/1, Unilux ou similar.  Fornecimento e instalacao.</v>
          </cell>
        </row>
        <row r="3069">
          <cell r="A3069" t="str">
            <v>IT30050501/</v>
          </cell>
          <cell r="B3069">
            <v>171.33</v>
          </cell>
          <cell r="C3069" t="str">
            <v>un</v>
          </cell>
          <cell r="D3069" t="str">
            <v>Plafonier em aluminio pintado para 1 lampada vapor metalico de 70W, tipo C-2208 da Projeto ou similar.  Fornecimento e instalacao.</v>
          </cell>
        </row>
        <row r="3070">
          <cell r="A3070" t="str">
            <v>IT25720100A</v>
          </cell>
          <cell r="B3070">
            <v>23949.11</v>
          </cell>
          <cell r="C3070" t="str">
            <v>un</v>
          </cell>
          <cell r="D3070" t="str">
            <v>Transformador de potencia a oleo mineral, uso interno, classe 15Kv, tensao primaria de 13,8Kv, tensao secundaria de 220/127V, potencia de 500Kva, com acessorios.  Fornecimento e instalacao.</v>
          </cell>
        </row>
        <row r="3071">
          <cell r="A3071" t="str">
            <v>IT25720097/</v>
          </cell>
          <cell r="B3071">
            <v>14384.61</v>
          </cell>
          <cell r="C3071" t="str">
            <v>un</v>
          </cell>
          <cell r="D3071" t="str">
            <v>Transformador de potencia a oleo mineral, uso interno, classe 15Kv, tensao primaria de 13,8Kv, tensao secundaria de 220/127V, potencia de 300Kva, com acessorios.  Fornecimento e instalacao.</v>
          </cell>
        </row>
        <row r="3072">
          <cell r="A3072" t="str">
            <v>IT25720103/</v>
          </cell>
          <cell r="B3072">
            <v>27683.61</v>
          </cell>
          <cell r="C3072" t="str">
            <v>un</v>
          </cell>
          <cell r="D3072" t="str">
            <v>Transformador de potencia a oleo mineral, uso interno, classe 15Kv, tensao primaria de 13,8Kv, tensao secundaria de 220/127V, potencia de 750Kva, com acessorios.  Fornecimento e instalacao.</v>
          </cell>
        </row>
        <row r="3073">
          <cell r="A3073" t="str">
            <v>IT25720106/</v>
          </cell>
          <cell r="B3073">
            <v>39277.11</v>
          </cell>
          <cell r="C3073" t="str">
            <v>un</v>
          </cell>
          <cell r="D3073" t="str">
            <v>Transformador de potencia a oleo mineral, uso interno, classe 15Kv, tensao primaria de 13,8Kv, tensao secundaria de 220/127V, potencia de 1000Kva, com acessorios.  Fornecimento e instalacao.</v>
          </cell>
        </row>
        <row r="3074">
          <cell r="A3074" t="str">
            <v>IT25720109/</v>
          </cell>
          <cell r="B3074">
            <v>47055.11</v>
          </cell>
          <cell r="C3074" t="str">
            <v>un</v>
          </cell>
          <cell r="D3074" t="str">
            <v>Transformador de potencia a oleo mineral, uso interno, classe 15Kv, tensao primaria de 13,8Kv, tensao secundaria de 220/127V, potencia de 1500Kva, com acessorios.  Fornecimento e instalacao.</v>
          </cell>
        </row>
        <row r="3075">
          <cell r="A3075" t="str">
            <v>IT25720112/</v>
          </cell>
          <cell r="B3075">
            <v>65005.11</v>
          </cell>
          <cell r="C3075" t="str">
            <v>un</v>
          </cell>
          <cell r="D3075" t="str">
            <v>Transformador de potencia a oleo mineral, uso interno, classe 15Kv, tensao primaria de 13,8Kv, tensao secundaria de 220/127V, potencia de 2000Kva, com acessorios.  Fornecimento e instalacao.</v>
          </cell>
        </row>
        <row r="3076">
          <cell r="A3076" t="str">
            <v>IT25720115/</v>
          </cell>
          <cell r="B3076">
            <v>88005.11</v>
          </cell>
          <cell r="C3076" t="str">
            <v>un</v>
          </cell>
          <cell r="D3076" t="str">
            <v>Transformador de potencia a oleo mineral, uso interno, classe 15Kv, tensao primaria de 13,8Kv, tensao secundaria de 220/127V, potencia de 2750Kva, com acessorios.  Fornecimento e instalacao.</v>
          </cell>
        </row>
        <row r="3077">
          <cell r="A3077" t="str">
            <v>IT25720503/</v>
          </cell>
          <cell r="B3077">
            <v>25672.11</v>
          </cell>
          <cell r="C3077" t="str">
            <v>un</v>
          </cell>
          <cell r="D3077" t="str">
            <v>Transformador de potencia a seco, uso interno, classe 15Kv, tensao primaria de 13,8Kv, tensao secundaria de 220/127V, potencia de 300Kva, com acessorios.  Fornecimento e instalacao.</v>
          </cell>
        </row>
        <row r="3078">
          <cell r="A3078" t="str">
            <v>IT25720506/</v>
          </cell>
          <cell r="B3078">
            <v>33696.11</v>
          </cell>
          <cell r="C3078" t="str">
            <v>un</v>
          </cell>
          <cell r="D3078" t="str">
            <v>Transformador de potencia a seco, uso interno, classe 15Kv, tensao primaria de 13,8Kv, tensao secundaria de 220/127V, potencia de 500Kva, com acessorios.  Fornecimento e instalacao.</v>
          </cell>
        </row>
        <row r="3079">
          <cell r="A3079" t="str">
            <v>IT25720509/</v>
          </cell>
          <cell r="B3079">
            <v>42006.11</v>
          </cell>
          <cell r="C3079" t="str">
            <v>un</v>
          </cell>
          <cell r="D3079" t="str">
            <v>Transformador de potencia a seco, uso interno, classe 15Kv, tensao primaria de 13,8Kv, tensao secundaria de 220/127V, potencia de 750Kva, com acessorios.  Fornecimento e instalacao.</v>
          </cell>
        </row>
        <row r="3080">
          <cell r="A3080" t="str">
            <v>IT25720512/</v>
          </cell>
          <cell r="B3080">
            <v>49375.11</v>
          </cell>
          <cell r="C3080" t="str">
            <v>un</v>
          </cell>
          <cell r="D3080" t="str">
            <v>Transformador de potencia a seco, uso interno, classe 15Kv, tensao primaria de 13,8Kv, tensao secundaria de 220/127V, potencia de 1000Kva, com acessorios.  Fornecimento e instalacao.</v>
          </cell>
        </row>
        <row r="3081">
          <cell r="A3081" t="str">
            <v>IT25720515/</v>
          </cell>
          <cell r="B3081">
            <v>65360.11</v>
          </cell>
          <cell r="C3081" t="str">
            <v>un</v>
          </cell>
          <cell r="D3081" t="str">
            <v>Transformador de potencia a seco, uso interno, classe 15Kv, tensao primaria de 13,8Kv, tensao secundaria de 220/127V, potencia de 1500Kva, com acessorios.  Fornecimento e instalacao.</v>
          </cell>
        </row>
        <row r="3082">
          <cell r="A3082" t="str">
            <v>IT05500050A</v>
          </cell>
          <cell r="B3082">
            <v>36.9</v>
          </cell>
          <cell r="C3082" t="str">
            <v>m</v>
          </cell>
          <cell r="D3082" t="str">
            <v>Isolamento em tubulacao de 1", compreendendo calha de isolamento de hidrossilicato de calcio, com espessura de 1", fixada com arame galvanizado, chapa de aluminio corrugado com papel Kraft com 0,15mm, fixada com cinta de aluminio com 1/2"x0,5mm e selo par</v>
          </cell>
        </row>
        <row r="3083">
          <cell r="A3083" t="str">
            <v>IT10500150A</v>
          </cell>
          <cell r="B3083">
            <v>238.63</v>
          </cell>
          <cell r="C3083" t="str">
            <v>un</v>
          </cell>
          <cell r="D3083" t="str">
            <v>Instalacao de fogao a gas de botijoes de 45 Kg (exclusive este), com 5m de tubo de ferro galvanizado sem costura de 1/2", conexoes, reguladores e demais pecas necessarias.  Instalacao e assentamento.</v>
          </cell>
        </row>
        <row r="3084">
          <cell r="A3084" t="str">
            <v>IT20050860A</v>
          </cell>
          <cell r="B3084">
            <v>24.29</v>
          </cell>
          <cell r="C3084" t="str">
            <v>un</v>
          </cell>
          <cell r="D3084" t="str">
            <v>Ralo sifonado de PVC rigido, cilindrico, de altura regulavel, com diametro de 100mm e saida de 40mm.  Fornecimento e instalacao.</v>
          </cell>
        </row>
        <row r="3085">
          <cell r="A3085" t="str">
            <v>IT05500100A</v>
          </cell>
          <cell r="B3085">
            <v>40.64</v>
          </cell>
          <cell r="C3085" t="str">
            <v>m</v>
          </cell>
          <cell r="D3085" t="str">
            <v>Isolamento em tubulacao de 1 1/4", compreendendo calha de isolamento de hidrossilicato de calcio, com espessura de 1", fixada com arame galvanizado, chapa de aluminio corrugado com papel Kraft com 0,15mm, fixada com cinta de aluminio com 1/2"x0,5mm e selo</v>
          </cell>
        </row>
        <row r="3086">
          <cell r="A3086" t="str">
            <v>IT05500150A</v>
          </cell>
          <cell r="B3086">
            <v>45.95</v>
          </cell>
          <cell r="C3086" t="str">
            <v>m</v>
          </cell>
          <cell r="D3086" t="str">
            <v>Isolamento em tubulacao de 1 1/2", compreendendo calha de isolamento de hidrossilicato de calcio, com espessura de 1", fixada com arame galvanizado, chapa de aluminio corrugado com papel Kraft com 0,15mm, fixada com cinta de aluminio com 1/2"x0,5mm e selo</v>
          </cell>
        </row>
        <row r="3087">
          <cell r="A3087" t="str">
            <v>IT15250100A</v>
          </cell>
          <cell r="B3087">
            <v>11.82</v>
          </cell>
          <cell r="C3087" t="str">
            <v>m</v>
          </cell>
          <cell r="D3087" t="str">
            <v>Tubo de ventilacao de PVC rigido de 75mm, inclusive te sanitario.  Fornecimento e instalacao.</v>
          </cell>
        </row>
        <row r="3088">
          <cell r="A3088" t="str">
            <v>IT15400050A</v>
          </cell>
          <cell r="B3088">
            <v>34.130000000000003</v>
          </cell>
          <cell r="C3088" t="str">
            <v>un</v>
          </cell>
          <cell r="D3088" t="str">
            <v>Ralo sifonado de PVC rigido, cilindrico, altura regulavel, com diametro de 75mm e saida de 40mm.  Fornecimento e instalacao.</v>
          </cell>
        </row>
        <row r="3089">
          <cell r="A3089" t="str">
            <v>IT25140056A</v>
          </cell>
          <cell r="B3089">
            <v>8.1999999999999993</v>
          </cell>
          <cell r="C3089" t="str">
            <v>m</v>
          </cell>
          <cell r="D3089" t="str">
            <v>Eletroduto de ferro galvanizado, diametro de 25mm (1"), inclusive conexoes e emendas, exclusive abertura e fechamento rasgo.  Fornecimento e instalacao.</v>
          </cell>
        </row>
        <row r="3090">
          <cell r="A3090" t="str">
            <v>IT05100150A</v>
          </cell>
          <cell r="B3090">
            <v>3.46</v>
          </cell>
          <cell r="C3090" t="str">
            <v>m</v>
          </cell>
          <cell r="D3090" t="str">
            <v>Tubo de PVC rigido, soldavel, para agua fria, com diametro de 20mm (1/2"), inclusive conexoes e emendas, exclusive abertura e fechamento de rasgo.  Fornecimento e instalacao.</v>
          </cell>
        </row>
        <row r="3091">
          <cell r="A3091" t="str">
            <v>IT05100103A</v>
          </cell>
          <cell r="B3091">
            <v>5.55</v>
          </cell>
          <cell r="C3091" t="str">
            <v>m</v>
          </cell>
          <cell r="D3091" t="str">
            <v>Tubo de  PVC rigido, roscavel, para agua fria, com diametro de  3/4" (19mm), inclusive conexoes e emendas, exclusive abertura e fechamento de rasgo.  Fornecimento e instalacao.</v>
          </cell>
        </row>
        <row r="3092">
          <cell r="A3092" t="str">
            <v>IT15050109A</v>
          </cell>
          <cell r="B3092">
            <v>14.26</v>
          </cell>
          <cell r="C3092" t="str">
            <v>m</v>
          </cell>
          <cell r="D3092" t="str">
            <v>Tubo de PVC rigido de 100mm, soldavel, para esgoto e aguas pluviais, inclusive conexoes e emendas, exclusive abertura e fechamento de rasgo.  Fornecimento e instalacao.</v>
          </cell>
        </row>
        <row r="3093">
          <cell r="A3093" t="str">
            <v>IT25040056A</v>
          </cell>
          <cell r="B3093">
            <v>4.7</v>
          </cell>
          <cell r="C3093" t="str">
            <v>m</v>
          </cell>
          <cell r="D3093" t="str">
            <v>Eletroduto de PVC rigido, diametro de 1", inclusive conexoes e emendas, exclusive abertura e fechamento de rasgo.  Fornecimento e instalacao.</v>
          </cell>
        </row>
        <row r="3094">
          <cell r="A3094" t="str">
            <v>IT10150250A</v>
          </cell>
          <cell r="B3094">
            <v>1425.23</v>
          </cell>
          <cell r="C3094" t="str">
            <v>un</v>
          </cell>
          <cell r="D3094" t="str">
            <v>Panela hidraulica para efeitos visuais em chafariz, em chapa galvanizada no 16, diametro de 1,20m, 50 bicos para jato solido, de ferro galvanizado de 1/2".  Fornecimento e instalacao.</v>
          </cell>
        </row>
        <row r="3095">
          <cell r="A3095" t="str">
            <v>IT10300112A</v>
          </cell>
          <cell r="B3095">
            <v>90.81</v>
          </cell>
          <cell r="C3095" t="str">
            <v>un</v>
          </cell>
          <cell r="D3095" t="str">
            <v>Registro de gaveta, em bronze, com diametro de 1 1/2", com acabamento.  Fornecimento e instalacao.</v>
          </cell>
        </row>
        <row r="3096">
          <cell r="A3096" t="str">
            <v>IT10300109A</v>
          </cell>
          <cell r="B3096">
            <v>79.010000000000005</v>
          </cell>
          <cell r="C3096" t="str">
            <v>un</v>
          </cell>
          <cell r="D3096" t="str">
            <v>Registro de gaveta, em bronze, com diametro de 1 1/4", com acabamento.  Fornecimento e instalacao.</v>
          </cell>
        </row>
        <row r="3097">
          <cell r="A3097" t="str">
            <v>IT05100100A</v>
          </cell>
          <cell r="B3097">
            <v>4.28</v>
          </cell>
          <cell r="C3097" t="str">
            <v>m</v>
          </cell>
          <cell r="D3097" t="str">
            <v>Tubo de PVC rigido, roscavel, para agua fria, com diametro de 1/2" (20mm), inclusive conexoes e emendas, exclusive abertura e fechamento de rasgo.  Fornecimento e instalacao.</v>
          </cell>
        </row>
        <row r="3098">
          <cell r="A3098" t="str">
            <v>IT05100106A</v>
          </cell>
          <cell r="B3098">
            <v>8.2200000000000006</v>
          </cell>
          <cell r="C3098" t="str">
            <v>m</v>
          </cell>
          <cell r="D3098" t="str">
            <v>Tubo de PVC rigido, roscavel, para agua fria, com diametro de  1" (32mm), inclusive conexoes e emendas, exclusive abertura e fechamento de rasgo.  Fornecimento e instalacao.</v>
          </cell>
        </row>
        <row r="3099">
          <cell r="A3099" t="str">
            <v>IT05100109A</v>
          </cell>
          <cell r="B3099">
            <v>8.94</v>
          </cell>
          <cell r="C3099" t="str">
            <v>m</v>
          </cell>
          <cell r="D3099" t="str">
            <v>Tubo de PVC rigido, roscavel, para agua fria, com diametro de  1 1/4" (40mm), inclusive conexoes e emendas, exclusive abertura e fechamento de rasgo.  Fornecimento e instalacao.</v>
          </cell>
        </row>
        <row r="3100">
          <cell r="A3100" t="str">
            <v>IT05100112A</v>
          </cell>
          <cell r="B3100">
            <v>12.16</v>
          </cell>
          <cell r="C3100" t="str">
            <v>m</v>
          </cell>
          <cell r="D3100" t="str">
            <v>Tubo de PVC rigido, roscavel, para agua fria, com diametro de 1 1/2" (50mm), inclusive conexoes e emendas, exclusive abertura e fechamento de rasgo.  Fornecimento e instalacao.</v>
          </cell>
        </row>
        <row r="3101">
          <cell r="A3101" t="str">
            <v>IT05100115A</v>
          </cell>
          <cell r="B3101">
            <v>16.68</v>
          </cell>
          <cell r="C3101" t="str">
            <v>m</v>
          </cell>
          <cell r="D3101" t="str">
            <v>Tubo de PVC rigido, roscavel, para agua fria, com diametro de  2" (60mm), inclusive conexoes e emendas, exclusive abertura e fechamento de rasgo.  Fornecimento e instalacao.</v>
          </cell>
        </row>
        <row r="3102">
          <cell r="A3102" t="str">
            <v>IT05100118A</v>
          </cell>
          <cell r="B3102">
            <v>22.82</v>
          </cell>
          <cell r="C3102" t="str">
            <v>m</v>
          </cell>
          <cell r="D3102" t="str">
            <v>Tubo de PVC rigido, roscavel, para agua fria, com diametro de 2 1/2" (70mm), inclusive conexoes e emendas, exclusive abertura e fechamento de rasgo.  Fornecimento e instalacao.</v>
          </cell>
        </row>
        <row r="3103">
          <cell r="A3103" t="str">
            <v>IT05100159A</v>
          </cell>
          <cell r="B3103">
            <v>7.88</v>
          </cell>
          <cell r="C3103" t="str">
            <v>m</v>
          </cell>
          <cell r="D3103" t="str">
            <v>Tubo de PVC rigido, soldavel, para agua fria, com diametro de 40mm (1 1/4"), inclusive conexoes e emendas, exclusive abertura e fechamento de rasgo.  Fornecimento e instalacao.</v>
          </cell>
        </row>
        <row r="3104">
          <cell r="A3104" t="str">
            <v>IT15050100A</v>
          </cell>
          <cell r="B3104">
            <v>7.4</v>
          </cell>
          <cell r="C3104" t="str">
            <v>m</v>
          </cell>
          <cell r="D3104" t="str">
            <v>Tubo de PVC rigido, soldavel, para esgoto, com diametro de 40mm, inclusive conexoes e emendas, exclusive abertura e fechamento de rasgo.  Fornecimento e instalacao.</v>
          </cell>
        </row>
        <row r="3105">
          <cell r="A3105" t="str">
            <v>IT15050165A</v>
          </cell>
          <cell r="B3105">
            <v>10.130000000000001</v>
          </cell>
          <cell r="C3105" t="str">
            <v>m</v>
          </cell>
          <cell r="D3105" t="str">
            <v>Tubo de PVC rigido, soldavel, para esgoto e aguas pluviais, com diametro de 50mm, inclusive conexoes e emendas, exclusive abertura e fechamento de rasgo.  Fornecimento e instalacao.</v>
          </cell>
        </row>
        <row r="3106">
          <cell r="A3106" t="str">
            <v>IT25140109A</v>
          </cell>
          <cell r="B3106">
            <v>13.24</v>
          </cell>
          <cell r="C3106" t="str">
            <v>m</v>
          </cell>
          <cell r="D3106" t="str">
            <v>Eletroduto tipo pesado, com diametro de 32mm(1 1/4"), inclusive conexoes e emendas, exclusive abertura e fechamento de rasgo.  Fornecimento e instalacao.</v>
          </cell>
        </row>
        <row r="3107">
          <cell r="A3107" t="str">
            <v>IT25140074A</v>
          </cell>
          <cell r="B3107">
            <v>21.54</v>
          </cell>
          <cell r="C3107" t="str">
            <v>m</v>
          </cell>
          <cell r="D3107" t="str">
            <v>Eletroduto de ferro galvanizado, diametro de 75mm (3"), inclusive conexoes e emendas, exclusive abertura e fechamento rasgo.  Fornecimento e instalacao.</v>
          </cell>
        </row>
        <row r="3108">
          <cell r="A3108" t="str">
            <v>IT25040053A</v>
          </cell>
          <cell r="B3108">
            <v>3.61</v>
          </cell>
          <cell r="C3108" t="str">
            <v>m</v>
          </cell>
          <cell r="D3108" t="str">
            <v>Eletroduto de PVC rigido, diametro de 3/4", inclusive conexoes e emendas, exclusive abertura e fechamento de rasgo.  Fornecimento e instalacao.</v>
          </cell>
        </row>
        <row r="3109">
          <cell r="A3109" t="str">
            <v>IT25040059A</v>
          </cell>
          <cell r="B3109">
            <v>5.9</v>
          </cell>
          <cell r="C3109" t="str">
            <v>m</v>
          </cell>
          <cell r="D3109" t="str">
            <v>Eletroduto de PVC rigido, diametro de 1 1/4", inclusive conexoes e emendas, exclusive abertura e fechamento de rasgo.  Fornecimento e instalacao.</v>
          </cell>
        </row>
        <row r="3110">
          <cell r="A3110" t="str">
            <v>IT25040062A</v>
          </cell>
          <cell r="B3110">
            <v>6.6</v>
          </cell>
          <cell r="C3110" t="str">
            <v>m</v>
          </cell>
          <cell r="D3110" t="str">
            <v>Eletroduto de PVC rigido, diametro de 1 1/2", inclusive conexoes e emendas, exclusive abertura e fechamento de rasgo.  Fornecimento e instalacao.</v>
          </cell>
        </row>
        <row r="3111">
          <cell r="A3111" t="str">
            <v>IT25040068A</v>
          </cell>
          <cell r="B3111">
            <v>14.25</v>
          </cell>
          <cell r="C3111" t="str">
            <v>m</v>
          </cell>
          <cell r="D3111" t="str">
            <v>Eletroduto de PVC rigido, diametro de 3", inclusive conexoes e emendas, exclusive abertura e fechamento de rasgo.  Fornecimento e instalacao.</v>
          </cell>
        </row>
        <row r="3112">
          <cell r="A3112" t="str">
            <v>IT05100153A</v>
          </cell>
          <cell r="B3112">
            <v>4.38</v>
          </cell>
          <cell r="C3112" t="str">
            <v>m</v>
          </cell>
          <cell r="D3112" t="str">
            <v>Tubo de PVC rigido, soldavel, para agua fria, com diametro de 25mm (3/4"), inclusive conexoes e emendas, exclusive abertura e fechamento de rasgo.  Fornecimento e instalacao.</v>
          </cell>
        </row>
        <row r="3113">
          <cell r="A3113" t="str">
            <v>IT05100156A</v>
          </cell>
          <cell r="B3113">
            <v>6.31</v>
          </cell>
          <cell r="C3113" t="str">
            <v>m</v>
          </cell>
          <cell r="D3113" t="str">
            <v>Tubo de PVC rigido, soldavel, para agua fria, com diametro de 32mm (1"), inclusive conexoes e emendas, exclusive abertura e fechamento de rasgo.  Fornecimento e instalacao.</v>
          </cell>
        </row>
        <row r="3114">
          <cell r="A3114" t="str">
            <v>IT05100162A</v>
          </cell>
          <cell r="B3114">
            <v>15.06</v>
          </cell>
          <cell r="C3114" t="str">
            <v>m</v>
          </cell>
          <cell r="D3114" t="str">
            <v>Tubo de PVC rigido, soldavel, para agua fria, com diametro de 60mm (2"), inclusive conexoes e emendas, exclusive abertura e fechamento de rasgo.  Fornecimento e instalacao.</v>
          </cell>
        </row>
        <row r="3115">
          <cell r="A3115" t="str">
            <v>IT05100165A</v>
          </cell>
          <cell r="B3115">
            <v>35.840000000000003</v>
          </cell>
          <cell r="C3115" t="str">
            <v>m</v>
          </cell>
          <cell r="D3115" t="str">
            <v>Tubo de PVC rigido, soldavel, para agua fria, com diametro de 85mm (3"), inclusive conexoes e emendas, exclusive abertura e fechamento de rasgo.  Fornecimento e instalacao.</v>
          </cell>
        </row>
        <row r="3116">
          <cell r="A3116" t="str">
            <v>IT05100168A</v>
          </cell>
          <cell r="B3116">
            <v>64.349999999999994</v>
          </cell>
          <cell r="C3116" t="str">
            <v>m</v>
          </cell>
          <cell r="D3116" t="str">
            <v>Tubo de PVC rigido, soldavel, para agua fria, com diametro de 110mm (4"), inclusive conexoes e emendas, exclusive abertura e fechamento de rasgo.  Fornecimento e instalacao.</v>
          </cell>
        </row>
        <row r="3117">
          <cell r="A3117" t="str">
            <v>IT15050106A</v>
          </cell>
          <cell r="B3117">
            <v>19.899999999999999</v>
          </cell>
          <cell r="C3117" t="str">
            <v>m</v>
          </cell>
          <cell r="D3117" t="str">
            <v>Tubo de PVC rigido, soldavel, para esgoto e aguas pluviais, com diametro de 75mm, inclusive conexoes e emendas, exclusive abertura e fechamento de rasgo.  Fornecimento e instalacao.</v>
          </cell>
        </row>
        <row r="3118">
          <cell r="A3118" t="str">
            <v>IT05100121A</v>
          </cell>
          <cell r="B3118">
            <v>31.33</v>
          </cell>
          <cell r="C3118" t="str">
            <v>m</v>
          </cell>
          <cell r="D3118" t="str">
            <v>Tubo de PVC rigido, roscavel, para agua fria, com diametro de 3" (85mm), inclusive conexoes e emendas, exclusive abertura e fechamento de rasgo.  Fornecimento e instalacao.</v>
          </cell>
        </row>
        <row r="3119">
          <cell r="A3119" t="str">
            <v>IT05100124A</v>
          </cell>
          <cell r="B3119">
            <v>39.54</v>
          </cell>
          <cell r="C3119" t="str">
            <v>m</v>
          </cell>
          <cell r="D3119" t="str">
            <v>Tubo de PVC rigido, roscavel, para agua fria, com diametro de 4" (110mm), inclusive conexoes e emendas, exclusive abertura e fechamento de rasgo.  Fornecimento e instalacao.</v>
          </cell>
        </row>
        <row r="3120">
          <cell r="A3120" t="str">
            <v>IT15050115A</v>
          </cell>
          <cell r="B3120">
            <v>37.79</v>
          </cell>
          <cell r="C3120" t="str">
            <v>m</v>
          </cell>
          <cell r="D3120" t="str">
            <v>Tubo de PVC rigido, soldavel, para esgoto e aguas pluviais, com diametro de 200mm, inclusive conexoes e emendas, exclusive abertura e fechamento de rasgo.  Fornecimento e instalacao.</v>
          </cell>
        </row>
        <row r="3121">
          <cell r="A3121" t="str">
            <v>IT25080050A</v>
          </cell>
          <cell r="B3121">
            <v>1.63</v>
          </cell>
          <cell r="C3121" t="str">
            <v>m</v>
          </cell>
          <cell r="D3121" t="str">
            <v>Eletroduto de PVC aspiral corrugado, diametro de 1/2", inclusive conexoes e emendas.  Fornecimento e instalacao.</v>
          </cell>
        </row>
        <row r="3122">
          <cell r="A3122" t="str">
            <v>IT25080053A</v>
          </cell>
          <cell r="B3122">
            <v>2.46</v>
          </cell>
          <cell r="C3122" t="str">
            <v>m</v>
          </cell>
          <cell r="D3122" t="str">
            <v>Eletroduto de PVC aspiral corrugado, diametro de 3/4", inclusive conexoes e emendas.  Fornecimento e instalacao.</v>
          </cell>
        </row>
        <row r="3123">
          <cell r="A3123" t="str">
            <v>IT25080056A</v>
          </cell>
          <cell r="B3123">
            <v>3</v>
          </cell>
          <cell r="C3123" t="str">
            <v>m</v>
          </cell>
          <cell r="D3123" t="str">
            <v>Eletroduto de PVC aspiral corrugado, diametro de 1", inclusive conexoes e emendas.  Fornecimento e instalacao.</v>
          </cell>
        </row>
        <row r="3124">
          <cell r="A3124" t="str">
            <v>IT25140059A</v>
          </cell>
          <cell r="B3124">
            <v>10.27</v>
          </cell>
          <cell r="C3124" t="str">
            <v>m</v>
          </cell>
          <cell r="D3124" t="str">
            <v>Eletroduto de ferro galvanizado, diametro de 40mm(1 1/2"), inclusive conexoes e emendas, exclusive abertura e fechamento rasgo.  Fornecimento e instalacao.</v>
          </cell>
        </row>
        <row r="3125">
          <cell r="A3125" t="str">
            <v>IT25140062A</v>
          </cell>
          <cell r="B3125">
            <v>12.24</v>
          </cell>
          <cell r="C3125" t="str">
            <v>m</v>
          </cell>
          <cell r="D3125" t="str">
            <v>Eletroduto de ferro galvanizado, diametro de 50mm (2"), inclusive conexoes e emendas, exclusive abertura e fechamento rasgo.  Fornecimento e instalacao.</v>
          </cell>
        </row>
        <row r="3126">
          <cell r="A3126" t="str">
            <v>IT25140068A</v>
          </cell>
          <cell r="B3126">
            <v>17.37</v>
          </cell>
          <cell r="C3126" t="str">
            <v>m</v>
          </cell>
          <cell r="D3126" t="str">
            <v>Eletroduto de ferro galvanizado, diametro de 65mm(2 1/2"), inclusive conexoes e emendas, exclusive abertura e fechamento de rasgo.  Fornecimento e instalacao.</v>
          </cell>
        </row>
        <row r="3127">
          <cell r="A3127" t="str">
            <v>IT25140077A</v>
          </cell>
          <cell r="B3127">
            <v>26.36</v>
          </cell>
          <cell r="C3127" t="str">
            <v>m</v>
          </cell>
          <cell r="D3127" t="str">
            <v>Eletroduto de ferro galvanizado, diametro de 100mm (4"), inclusive conexoes e emendas, exclusive abertura e fechamento rasgo.  Fornecimento e instalacao.</v>
          </cell>
        </row>
        <row r="3128">
          <cell r="A3128" t="str">
            <v>IT25040050A</v>
          </cell>
          <cell r="B3128">
            <v>3.23</v>
          </cell>
          <cell r="C3128" t="str">
            <v>m</v>
          </cell>
          <cell r="D3128" t="str">
            <v>Eletroduto de PVC rigido, diametro de 1/2", inclusive conexoes e emendas, exclusive abertura e fechamento de rasgo.  Fornecimento e instalacao.</v>
          </cell>
        </row>
        <row r="3129">
          <cell r="A3129" t="str">
            <v>IT25040065A</v>
          </cell>
          <cell r="B3129">
            <v>8.02</v>
          </cell>
          <cell r="C3129" t="str">
            <v>m</v>
          </cell>
          <cell r="D3129" t="str">
            <v>Eletroduto de PVC rigido, diametro de 2", inclusive conexoes e emendas, exclusive abertura e fechamento de rasgo.  Fornecimento e instalacao.</v>
          </cell>
        </row>
        <row r="3130">
          <cell r="A3130" t="str">
            <v>IT25040071A</v>
          </cell>
          <cell r="B3130">
            <v>21.23</v>
          </cell>
          <cell r="C3130" t="str">
            <v>m</v>
          </cell>
          <cell r="D3130" t="str">
            <v>Eletroduto de PVC rigido, diametro de 4", inclusive conexoes e emendas, exclusive abertura e fechamento de rasgo.  Fornecimento e instalacao.</v>
          </cell>
        </row>
        <row r="3131">
          <cell r="A3131" t="str">
            <v>IT25200150A</v>
          </cell>
          <cell r="B3131">
            <v>55.7</v>
          </cell>
          <cell r="C3131" t="str">
            <v>un</v>
          </cell>
          <cell r="D3131" t="str">
            <v>Instalacao de ponto de luz aparente, sobre madeira, compreendendo: fita isolante, plafonier, receptaculo, parafusos e buchas de nylon, 12m de fio paralelo de 2,5mm2.</v>
          </cell>
        </row>
        <row r="3132">
          <cell r="A3132" t="str">
            <v>IT25260150A</v>
          </cell>
          <cell r="B3132">
            <v>55.64</v>
          </cell>
          <cell r="C3132" t="str">
            <v>un</v>
          </cell>
          <cell r="D3132" t="str">
            <v>Instalacao de ponto de tomada de sobrepor, compreendendo: 12m de fio paralelo de 2,5mm2, bucha de nylon, parafusos e tomada de sobrepor.</v>
          </cell>
        </row>
        <row r="3133">
          <cell r="A3133" t="str">
            <v>IT25280100A</v>
          </cell>
          <cell r="B3133">
            <v>54.69</v>
          </cell>
          <cell r="C3133" t="str">
            <v>un</v>
          </cell>
          <cell r="D3133" t="str">
            <v>Instalacao de interruptor de sobrepor, compreendendo: 12m de fio paralelo de 2,5mm2, fita isolante, bucha de nylon, parafusos e interruptor de sobrepor.</v>
          </cell>
        </row>
        <row r="3134">
          <cell r="A3134" t="str">
            <v>IT25140053A</v>
          </cell>
          <cell r="B3134">
            <v>6.58</v>
          </cell>
          <cell r="C3134" t="str">
            <v>m</v>
          </cell>
          <cell r="D3134" t="str">
            <v>Eletroduto de ferro galvanizado, diametro de 19mm (3/4"), inclusive conexoes e emendas, exclusive abertura de rasgo.  Fornecimento e instalacao.</v>
          </cell>
        </row>
        <row r="3135">
          <cell r="A3135" t="str">
            <v>IT10400053A</v>
          </cell>
          <cell r="B3135">
            <v>41.81</v>
          </cell>
          <cell r="C3135" t="str">
            <v>un</v>
          </cell>
          <cell r="D3135" t="str">
            <v>Conjunto de materiais para cavalete de ramal predial de agua, padrao normal, tipo A de 1/2".  Fornecimento.</v>
          </cell>
        </row>
        <row r="3136">
          <cell r="A3136" t="str">
            <v>IT10400059A</v>
          </cell>
          <cell r="B3136">
            <v>71.180000000000007</v>
          </cell>
          <cell r="C3136" t="str">
            <v>un</v>
          </cell>
          <cell r="D3136" t="str">
            <v>Conjunto de materiais para cavalete de ramal predial de agua, padrao normal, tipo A de 1".  Fornecimento.</v>
          </cell>
        </row>
        <row r="3137">
          <cell r="A3137" t="str">
            <v>IT10400062A</v>
          </cell>
          <cell r="B3137">
            <v>129.91999999999999</v>
          </cell>
          <cell r="C3137" t="str">
            <v>un</v>
          </cell>
          <cell r="D3137" t="str">
            <v>Conjunto de materiais para cavalete de ramal predial de agua, padrao normal, tipo A de 1 1/2".  Fornecimento.</v>
          </cell>
        </row>
        <row r="3138">
          <cell r="A3138" t="str">
            <v>IT25320503A</v>
          </cell>
          <cell r="B3138">
            <v>3.35</v>
          </cell>
          <cell r="C3138" t="str">
            <v>m</v>
          </cell>
          <cell r="D3138" t="str">
            <v>Cabo de cobre flexivel, 750V, secao de 3x1mm2, com condutores de cobre nu, coberto com camada isolante de PVC.  Fornecimento e instalacao.</v>
          </cell>
        </row>
        <row r="3139">
          <cell r="A3139" t="str">
            <v>IT25340077A</v>
          </cell>
          <cell r="B3139">
            <v>15.4</v>
          </cell>
          <cell r="C3139" t="str">
            <v>m</v>
          </cell>
          <cell r="D3139" t="str">
            <v>Cabo de cobre rigido, com isolamento termoplastico, antichama, compreendendo: preparo, corte e enfiacao em eletrodutos, 1Kv, na bitola de 35mm2.  Fornecimento e instalacao.</v>
          </cell>
        </row>
        <row r="3140">
          <cell r="A3140" t="str">
            <v>IT10400056A</v>
          </cell>
          <cell r="B3140">
            <v>40.56</v>
          </cell>
          <cell r="C3140" t="str">
            <v>un</v>
          </cell>
          <cell r="D3140" t="str">
            <v>Conjunto de materiais para cavalete de ramal predial de agua, padrao normal, tipo A 3/4".  Fornecimento.</v>
          </cell>
        </row>
        <row r="3141">
          <cell r="A3141" t="str">
            <v>IT25180050A</v>
          </cell>
          <cell r="B3141">
            <v>43.83</v>
          </cell>
          <cell r="C3141" t="str">
            <v>m</v>
          </cell>
          <cell r="D3141" t="str">
            <v>Eletrocalha perfurada, dobra "C", medindo (200x75)mm.  Fornecimento e instalacao.</v>
          </cell>
        </row>
        <row r="3142">
          <cell r="A3142" t="str">
            <v>IT25180100A</v>
          </cell>
          <cell r="B3142">
            <v>65.36</v>
          </cell>
          <cell r="C3142" t="str">
            <v>m</v>
          </cell>
          <cell r="D3142" t="str">
            <v>Eletrocalha perfurada, dobra "C", medindo (500x75)mm.  Fornecimento e instalacao.</v>
          </cell>
        </row>
        <row r="3143">
          <cell r="A3143" t="str">
            <v>IT15400100A</v>
          </cell>
          <cell r="B3143">
            <v>83.91</v>
          </cell>
          <cell r="C3143" t="str">
            <v>un</v>
          </cell>
          <cell r="D3143" t="str">
            <v>Caixa sifonada de anel de concreto com diametro de 42cm e profundidade de 60cm, inclusive escavacao, reaterro, exclusive retirada do material excedente.  Fornecimento e instalacao</v>
          </cell>
        </row>
        <row r="3144">
          <cell r="A3144" t="str">
            <v>IT25220150A</v>
          </cell>
          <cell r="B3144">
            <v>268.42</v>
          </cell>
          <cell r="C3144" t="str">
            <v>un</v>
          </cell>
          <cell r="D3144" t="str">
            <v>Instalacao de ponto de forca ate 5 CV, equivalente a 2 varas de eletroduto pesado de 3/4" Apollo, 20m de fio 4mm2, caixas e conexoes.</v>
          </cell>
        </row>
        <row r="3145">
          <cell r="A3145" t="str">
            <v>IT25220500A</v>
          </cell>
          <cell r="B3145">
            <v>239.22</v>
          </cell>
          <cell r="C3145" t="str">
            <v>un</v>
          </cell>
          <cell r="D3145" t="str">
            <v>Instalacao de ponto de forca ate 10 CV, equivalente a 2 varas de eletroduto pesado de 1" Apollo, 20m de fio 6mm2, caixas e conexoes.</v>
          </cell>
        </row>
        <row r="3146">
          <cell r="A3146" t="str">
            <v>IT25380059A</v>
          </cell>
          <cell r="B3146">
            <v>3.17</v>
          </cell>
          <cell r="C3146" t="str">
            <v>m</v>
          </cell>
          <cell r="D3146" t="str">
            <v>Cabo telefonico de cobre recozido estanhado, tipo CI, uso interno, 0,40mm2, 10 pares, para instalacoes internas primarias.  Fornecimento e instalacao.</v>
          </cell>
        </row>
        <row r="3147">
          <cell r="A3147" t="str">
            <v>IT25380071A</v>
          </cell>
          <cell r="B3147">
            <v>4.59</v>
          </cell>
          <cell r="C3147" t="str">
            <v>m</v>
          </cell>
          <cell r="D3147" t="str">
            <v>Cabo telefonico de cobre recozido estanhado, tipo CI, uso interno, 0,40mm2, 20 pares, para instalacoes internas primarias.  Fornecimento e instalacao.</v>
          </cell>
        </row>
        <row r="3148">
          <cell r="A3148" t="str">
            <v>IT25380100A</v>
          </cell>
          <cell r="B3148">
            <v>0.68</v>
          </cell>
          <cell r="C3148" t="str">
            <v>m</v>
          </cell>
          <cell r="D3148" t="str">
            <v>Cabo telefonico de cobre estanhado, tipo CCI, sem blindagem, 0,50mm2, 2 pares, para instalacoes internas secundarias.  Fornecimento e instalacao.</v>
          </cell>
        </row>
        <row r="3149">
          <cell r="A3149" t="str">
            <v>IT25380103A</v>
          </cell>
          <cell r="B3149">
            <v>1.1599999999999999</v>
          </cell>
          <cell r="C3149" t="str">
            <v>m</v>
          </cell>
          <cell r="D3149" t="str">
            <v>Cabo telefonico de cobre estanhado, tipo CCI, sem blindagem, 0,50mm2, 4 pares, para instalacoes internas secundarias.  Fornecimento e instalacao.</v>
          </cell>
        </row>
        <row r="3150">
          <cell r="A3150" t="str">
            <v>IT25380166A</v>
          </cell>
          <cell r="B3150">
            <v>2.19</v>
          </cell>
          <cell r="C3150" t="str">
            <v>m</v>
          </cell>
          <cell r="D3150" t="str">
            <v>Cabo telefonico de cobre estanhado, tipo CCI, sem blindagem, 0,50mm2, 6 pares, para instalacoes internas secundarias.  Fornecimento e instalacao.</v>
          </cell>
        </row>
        <row r="3151">
          <cell r="A3151" t="str">
            <v>IT25460400A</v>
          </cell>
          <cell r="B3151">
            <v>12.52</v>
          </cell>
          <cell r="C3151" t="str">
            <v>un</v>
          </cell>
          <cell r="D3151" t="str">
            <v>Caixa de ligacao de aluminio silicio, tipo Condulete ou similar, no formato B com diametro de 1", fornecimento e instalacao.</v>
          </cell>
        </row>
        <row r="3152">
          <cell r="A3152" t="str">
            <v>IT25460403A</v>
          </cell>
          <cell r="B3152">
            <v>10.73</v>
          </cell>
          <cell r="C3152" t="str">
            <v>un</v>
          </cell>
          <cell r="D3152" t="str">
            <v>Caixa de ligacao de aluminio silicio, tipo Condulete ou similar, no formato C com diametro de 1", fornecimento e instalacao.</v>
          </cell>
        </row>
        <row r="3153">
          <cell r="A3153" t="str">
            <v>IT25460406A</v>
          </cell>
          <cell r="B3153">
            <v>11.47</v>
          </cell>
          <cell r="C3153" t="str">
            <v>un</v>
          </cell>
          <cell r="D3153" t="str">
            <v>Caixa de ligacao de aluminio silicio, tipo Condulete ou similar, no formato E com diametro de 1",fornecimento e instalacao.</v>
          </cell>
        </row>
        <row r="3154">
          <cell r="A3154" t="str">
            <v>IT25460409A</v>
          </cell>
          <cell r="B3154">
            <v>13.02</v>
          </cell>
          <cell r="C3154" t="str">
            <v>un</v>
          </cell>
          <cell r="D3154" t="str">
            <v>Caixa de ligacao de aluminio silicio, tipo Condulete ou similar, no formato LB com diametro de 1", fornecimento e instalacao.</v>
          </cell>
        </row>
        <row r="3155">
          <cell r="A3155" t="str">
            <v>IT25460412A</v>
          </cell>
          <cell r="B3155">
            <v>10.73</v>
          </cell>
          <cell r="C3155" t="str">
            <v>un</v>
          </cell>
          <cell r="D3155" t="str">
            <v>Caixa de ligacao de aluminio silicio, tipo Condulete ou similar, no formato LL com diametro de 1", fornecimento e instalacao.</v>
          </cell>
        </row>
        <row r="3156">
          <cell r="A3156" t="str">
            <v>IT25460415A</v>
          </cell>
          <cell r="B3156">
            <v>13.56</v>
          </cell>
          <cell r="C3156" t="str">
            <v>un</v>
          </cell>
          <cell r="D3156" t="str">
            <v>Caixa de ligacao de aluminio silicio, tipo Condulete ou similar, no formato T com diametro de 1", fornecimento e instalacao.</v>
          </cell>
        </row>
        <row r="3157">
          <cell r="A3157" t="str">
            <v>IT25460418A</v>
          </cell>
          <cell r="B3157">
            <v>15.12</v>
          </cell>
          <cell r="C3157" t="str">
            <v>un</v>
          </cell>
          <cell r="D3157" t="str">
            <v>Caixa de ligacao de aluminio silicio, tipo Condulets ou similar, no formato X com diametro de 1",fornecimento e instalacao.</v>
          </cell>
        </row>
        <row r="3158">
          <cell r="A3158" t="str">
            <v>IT30150450A</v>
          </cell>
          <cell r="B3158">
            <v>91.05</v>
          </cell>
          <cell r="C3158" t="str">
            <v>un</v>
          </cell>
          <cell r="D3158" t="str">
            <v>Luminaria fabricacao Relumi ou similar, modelo D1290, fechada, corpo e grade de protecao em liga de aluminio fundido com lampada incandescente de 100W.  Fornecimento e instalacao.</v>
          </cell>
        </row>
        <row r="3159">
          <cell r="A3159" t="str">
            <v>IT30150303A</v>
          </cell>
          <cell r="B3159">
            <v>228.14</v>
          </cell>
          <cell r="C3159" t="str">
            <v>un</v>
          </cell>
          <cell r="D3159" t="str">
            <v>Luminaria, vedada de sobrepor, corpo e refletor em chapa de aco tratada e pintura eletrostatica na cor branca, moldura basculante em fechos rapidos e vidro protetor transparente temperado com instalacao direta na laje e propria para ambientes sujeitos a p</v>
          </cell>
        </row>
        <row r="3160">
          <cell r="A3160" t="str">
            <v>IT25100065A</v>
          </cell>
          <cell r="B3160">
            <v>3.29</v>
          </cell>
          <cell r="C3160" t="str">
            <v>m</v>
          </cell>
          <cell r="D3160" t="str">
            <v>Eletroduto espiral flexivel em polietileno de alta densidade, tipo Kanalex ou similar, diametro de 75mm (3" ), com arame-guia galvanizado revestido em PVC, inclusive emendas e tamponamento.  Fornecimento.</v>
          </cell>
        </row>
        <row r="3161">
          <cell r="A3161" t="str">
            <v>IT05550050A</v>
          </cell>
          <cell r="B3161">
            <v>9.99</v>
          </cell>
          <cell r="C3161" t="str">
            <v>m</v>
          </cell>
          <cell r="D3161" t="str">
            <v>Tubo em ferro galvanizado, com costura, com diametro de 1/2", inclusive conexoes e emendas, exclusive abertura e fechamento de rasgo.  Fornecimento e instalacao.</v>
          </cell>
        </row>
        <row r="3162">
          <cell r="A3162" t="str">
            <v>IT05550053A</v>
          </cell>
          <cell r="B3162">
            <v>12.18</v>
          </cell>
          <cell r="C3162" t="str">
            <v>m</v>
          </cell>
          <cell r="D3162" t="str">
            <v>Tubo em ferro galvanizado, com costura, com diametro de 3/4", inclusive conexoes e emendas, exclusive abertura e fechamento de rasgo.  Fornecimento e instalacao.</v>
          </cell>
        </row>
        <row r="3163">
          <cell r="A3163" t="str">
            <v>IT05550056A</v>
          </cell>
          <cell r="B3163">
            <v>17.190000000000001</v>
          </cell>
          <cell r="C3163" t="str">
            <v>m</v>
          </cell>
          <cell r="D3163" t="str">
            <v>Tubo em ferro galvanizado, com costura, com diametro de 1", inclusive conexoes e emendas, exclusive abertura e fechamento  de rasgo.  Fornecimento e instalacao.</v>
          </cell>
        </row>
        <row r="3164">
          <cell r="A3164" t="str">
            <v>IT05550059A</v>
          </cell>
          <cell r="B3164">
            <v>20.55</v>
          </cell>
          <cell r="C3164" t="str">
            <v>m</v>
          </cell>
          <cell r="D3164" t="str">
            <v>Tubo em ferro galvanizado, com costura, com diametro de 1 1/4", inclusive conexoes e emendas, exclusive abertura e fechamento  de rasgo.  Fornecimento e instalacao.</v>
          </cell>
        </row>
        <row r="3165">
          <cell r="A3165" t="str">
            <v>IT05550062A</v>
          </cell>
          <cell r="B3165">
            <v>24.1</v>
          </cell>
          <cell r="C3165" t="str">
            <v>m</v>
          </cell>
          <cell r="D3165" t="str">
            <v>Tubo em ferro galvanizado, com costura, com diametro de 1 1/2", inclusive conexoes e emendas, exclusive abertura e fechamento de rasgo.  Fornecimento e instalacao.</v>
          </cell>
        </row>
        <row r="3166">
          <cell r="A3166" t="str">
            <v>IT05550065A</v>
          </cell>
          <cell r="B3166">
            <v>34.130000000000003</v>
          </cell>
          <cell r="C3166" t="str">
            <v>m</v>
          </cell>
          <cell r="D3166" t="str">
            <v>Tubo em ferro galvanizado, com costura, com diametro de 2", inclusive conexoes e emendas, exclusive abertura e fechamento de rasgo.  Fornecimento e instalacao.</v>
          </cell>
        </row>
        <row r="3167">
          <cell r="A3167" t="str">
            <v>IT05550068A</v>
          </cell>
          <cell r="B3167">
            <v>47.03</v>
          </cell>
          <cell r="C3167" t="str">
            <v>m</v>
          </cell>
          <cell r="D3167" t="str">
            <v>Tubo em ferro galvanizado, com costura, com diametro de 2 1/ 2", inclusive conexoes e emendas, exclusive abertura e fechamento  de rasgo.  Fornecimento e instalacao.</v>
          </cell>
        </row>
        <row r="3168">
          <cell r="A3168" t="str">
            <v>IT05550071A</v>
          </cell>
          <cell r="B3168">
            <v>57.2</v>
          </cell>
          <cell r="C3168" t="str">
            <v>m</v>
          </cell>
          <cell r="D3168" t="str">
            <v>Tubo em ferro galvanizado, com costura, com diametro de 3",  inclusive conexoes e emendas, exclusive abertura e fechamento  de rasgo.  Fornecimento e instalacao.</v>
          </cell>
        </row>
        <row r="3169">
          <cell r="A3169" t="str">
            <v>IT05550074A</v>
          </cell>
          <cell r="B3169">
            <v>88.16</v>
          </cell>
          <cell r="C3169" t="str">
            <v>m</v>
          </cell>
          <cell r="D3169" t="str">
            <v>Tubo em ferro galvanizado, com costura, com diametro de 4", inclusive conexoes e emendas, exclusive abertura e fechamento  de rasgo.  Fornecimento e instalacao.</v>
          </cell>
        </row>
        <row r="3170">
          <cell r="A3170" t="str">
            <v>IT25700350A</v>
          </cell>
          <cell r="B3170">
            <v>1649.81</v>
          </cell>
          <cell r="C3170" t="str">
            <v>un</v>
          </cell>
          <cell r="D3170" t="str">
            <v>Sistema de aterramento especifico para sala radiologica, com 3 hastes em cobre com diametro de 3/4", equidistantes de 1500mm umas das outras, inclusive caixa de inspecao, gel, conectores e cabos de transmissao de 70mm2, em distancia de 10 a 20m.</v>
          </cell>
        </row>
        <row r="3171">
          <cell r="A3171" t="str">
            <v>IT25400071/</v>
          </cell>
          <cell r="B3171">
            <v>25.5</v>
          </cell>
          <cell r="C3171" t="str">
            <v>Kg</v>
          </cell>
          <cell r="D3171" t="str">
            <v>Cabo de cobre nu, secao de 25mm2.  Fornecimento e instalacao (1kg = 4,51 metros).</v>
          </cell>
        </row>
        <row r="3172">
          <cell r="A3172" t="str">
            <v>IT25700150A</v>
          </cell>
          <cell r="B3172">
            <v>156.19999999999999</v>
          </cell>
          <cell r="C3172" t="str">
            <v>un</v>
          </cell>
          <cell r="D3172" t="str">
            <v>Para-raio de distribuicao em corpo polimerico de ZNO, para 15Kv/10Ka.  Fornecimento e instalacao.</v>
          </cell>
        </row>
        <row r="3173">
          <cell r="A3173" t="str">
            <v>IT05300150A</v>
          </cell>
          <cell r="B3173">
            <v>4.95</v>
          </cell>
          <cell r="C3173" t="str">
            <v>m</v>
          </cell>
          <cell r="D3173" t="str">
            <v>Tubo de PVC rigido, com diametro de 50mm, PBL, LF 26, PN80, Tigre Irriga LF ou similar.  Fornecimento.</v>
          </cell>
        </row>
        <row r="3174">
          <cell r="A3174" t="str">
            <v>IT05750050A</v>
          </cell>
          <cell r="B3174">
            <v>15.02</v>
          </cell>
          <cell r="C3174" t="str">
            <v>m</v>
          </cell>
          <cell r="D3174" t="str">
            <v>Tubo de cobre, classe I, diametro de 15mm.  Fornecimento.</v>
          </cell>
        </row>
        <row r="3175">
          <cell r="A3175" t="str">
            <v>IT05750053A</v>
          </cell>
          <cell r="B3175">
            <v>23.76</v>
          </cell>
          <cell r="C3175" t="str">
            <v>m</v>
          </cell>
          <cell r="D3175" t="str">
            <v>Tubo de cobre, classe I, diametro de 22mm.  Fornecimento.</v>
          </cell>
        </row>
        <row r="3176">
          <cell r="A3176" t="str">
            <v>IT05750056A</v>
          </cell>
          <cell r="B3176">
            <v>33.92</v>
          </cell>
          <cell r="C3176" t="str">
            <v>m</v>
          </cell>
          <cell r="D3176" t="str">
            <v>Tubo de cobre, classe I, diametro de 28mm.  Fornecimento.</v>
          </cell>
        </row>
        <row r="3177">
          <cell r="A3177" t="str">
            <v>IT05750062A</v>
          </cell>
          <cell r="B3177">
            <v>58.21</v>
          </cell>
          <cell r="C3177" t="str">
            <v>m</v>
          </cell>
          <cell r="D3177" t="str">
            <v>Tubo de cobre, classe I, diametro de 42mm.  Fornecimento.</v>
          </cell>
        </row>
        <row r="3178">
          <cell r="A3178" t="str">
            <v>IT05750100A</v>
          </cell>
          <cell r="B3178">
            <v>15.46</v>
          </cell>
          <cell r="C3178" t="str">
            <v>m</v>
          </cell>
          <cell r="D3178" t="str">
            <v>Tubo de cobre, classe A, diametro de 22mm, exclusive conexoes, emendas abertura e fechamento do rasgo e isolamento.  Fornecimento.</v>
          </cell>
        </row>
        <row r="3179">
          <cell r="A3179" t="str">
            <v>IT25620200A</v>
          </cell>
          <cell r="B3179">
            <v>25.29</v>
          </cell>
          <cell r="C3179" t="str">
            <v>un</v>
          </cell>
          <cell r="D3179" t="str">
            <v>Reator eletronico para 2 lampadas florescentes tubulares de 16w, tensao de entrada de 110V, partida instantanea, fator de potencia minimo 0,98, perdas inferiores a 8% do conjunto, distorcao harmonica inferior a 15%, fator de fluxo luminoso igual ou superi</v>
          </cell>
        </row>
        <row r="3180">
          <cell r="A3180" t="str">
            <v>IT25620250A</v>
          </cell>
          <cell r="B3180">
            <v>22.19</v>
          </cell>
          <cell r="C3180" t="str">
            <v>un</v>
          </cell>
          <cell r="D3180" t="str">
            <v>Reator eletronico para 2 lampadas florescentes tubulares de 32w, tensao de entrada de 110V, partida instantanea, fator de potencia minimo 0,98, perdas inferiores a 8% do conjunto, distorcao harmonica inferior a 15%, fator de fluxo luminoso igual ou superi</v>
          </cell>
        </row>
        <row r="3181">
          <cell r="A3181" t="str">
            <v>IT25990301/</v>
          </cell>
          <cell r="B3181">
            <v>104.3</v>
          </cell>
          <cell r="C3181" t="str">
            <v>un</v>
          </cell>
          <cell r="D3181" t="str">
            <v>Sinaleira para entrada/saida de veiculos, completa (com lampadas e cigarra), lentes na cor ambar ou vermelha. Fornecimento e instalacao.</v>
          </cell>
        </row>
        <row r="3182">
          <cell r="A3182" t="str">
            <v>IT05150800/</v>
          </cell>
          <cell r="B3182">
            <v>6.92</v>
          </cell>
          <cell r="C3182" t="str">
            <v>un</v>
          </cell>
          <cell r="D3182" t="str">
            <v>Niple duplo de PVC rigido, diametro nominal de 2".  Fornecimento e instalacao.</v>
          </cell>
        </row>
        <row r="3183">
          <cell r="A3183" t="str">
            <v>IT05150050/</v>
          </cell>
          <cell r="B3183">
            <v>1.1200000000000001</v>
          </cell>
          <cell r="C3183" t="str">
            <v>un</v>
          </cell>
          <cell r="D3183" t="str">
            <v>Bucha de reducao em PVC, soldavel, longa, Tigre ou similar DN 50 x DN 32.  Fornecimento.</v>
          </cell>
        </row>
        <row r="3184">
          <cell r="A3184" t="str">
            <v>IT05150250/</v>
          </cell>
          <cell r="B3184">
            <v>0.78</v>
          </cell>
          <cell r="C3184" t="str">
            <v>un</v>
          </cell>
          <cell r="D3184" t="str">
            <v>Curva de 45o de PVC rigido, soldavel, Tigre ou similar, diametro nominal de 32mm.  Fornecimento.</v>
          </cell>
        </row>
        <row r="3185">
          <cell r="A3185" t="str">
            <v>IT05150253/</v>
          </cell>
          <cell r="B3185">
            <v>1.64</v>
          </cell>
          <cell r="C3185" t="str">
            <v>un</v>
          </cell>
          <cell r="D3185" t="str">
            <v>Curva de 90o de PVC rigido, soldavel, Tigre ou similar, diametro nominal de 32mm.  Fornecimento.</v>
          </cell>
        </row>
        <row r="3186">
          <cell r="A3186" t="str">
            <v>IT05150270/</v>
          </cell>
          <cell r="B3186">
            <v>16.809999999999999</v>
          </cell>
          <cell r="C3186" t="str">
            <v>un</v>
          </cell>
          <cell r="D3186" t="str">
            <v>Curva de 45o de PVC rigido - PBA com 1 ponta e 1 bolsa, classe 12, diametro de 50mm.  Fornecimento e instalacao.</v>
          </cell>
        </row>
        <row r="3187">
          <cell r="A3187" t="str">
            <v>IT05650580/</v>
          </cell>
          <cell r="B3187">
            <v>8.0299999999999994</v>
          </cell>
          <cell r="C3187" t="str">
            <v>un</v>
          </cell>
          <cell r="D3187" t="str">
            <v>Joelho de ferro galvanizado, 45o, diametro de 1".  Fornecimento.</v>
          </cell>
        </row>
        <row r="3188">
          <cell r="A3188" t="str">
            <v>IT05650680/</v>
          </cell>
          <cell r="B3188">
            <v>0.53</v>
          </cell>
          <cell r="C3188" t="str">
            <v>un</v>
          </cell>
          <cell r="D3188" t="str">
            <v>Luva em PVC rigido soldavel, diametro nominal de 32mm, Tigre ou similar.  Fornecimento.</v>
          </cell>
        </row>
        <row r="3189">
          <cell r="A3189" t="str">
            <v>IT05650625/</v>
          </cell>
          <cell r="B3189">
            <v>4.95</v>
          </cell>
          <cell r="C3189" t="str">
            <v>un</v>
          </cell>
          <cell r="D3189" t="str">
            <v>Luva de aco galvanizado, de 25mm (1").  Fornecimento.</v>
          </cell>
        </row>
        <row r="3190">
          <cell r="A3190" t="str">
            <v>IT05650631/</v>
          </cell>
          <cell r="B3190">
            <v>9.9</v>
          </cell>
          <cell r="C3190" t="str">
            <v>un</v>
          </cell>
          <cell r="D3190" t="str">
            <v>Luva de reducao em aco galvanizado, de (1 1/2"x3/4"), Tupy ou similar.  Fornecimento.</v>
          </cell>
        </row>
        <row r="3191">
          <cell r="A3191" t="str">
            <v>IT05650647/</v>
          </cell>
          <cell r="B3191">
            <v>2.89</v>
          </cell>
          <cell r="C3191" t="str">
            <v>un</v>
          </cell>
          <cell r="D3191" t="str">
            <v>Niple de aco galvanizado, duplo, 3/4", classe 10, Tupy ou similar.  Fornecimento.</v>
          </cell>
        </row>
        <row r="3192">
          <cell r="A3192" t="str">
            <v>IT05150900/</v>
          </cell>
          <cell r="B3192">
            <v>2.4500000000000002</v>
          </cell>
          <cell r="C3192" t="str">
            <v>un</v>
          </cell>
          <cell r="D3192" t="str">
            <v>Te de reducao de PVC rigido, soldavel, Tigre ou similar, diametro nominal de (50x32)mm.  Fornecimento.</v>
          </cell>
        </row>
        <row r="3193">
          <cell r="A3193" t="str">
            <v>IT02050100/</v>
          </cell>
          <cell r="B3193">
            <v>95.72</v>
          </cell>
          <cell r="C3193" t="str">
            <v>m</v>
          </cell>
          <cell r="D3193" t="str">
            <v>Duto em chapa de aco galvanizado para condicionamento de ar, isolado com chapa de isopor, inclusive grelha de aco carbono de (2,40x0,70)m.  Fornecimento, montagem e instalacao.</v>
          </cell>
        </row>
        <row r="3194">
          <cell r="A3194" t="str">
            <v>IT15250050A</v>
          </cell>
          <cell r="B3194">
            <v>14.05</v>
          </cell>
          <cell r="C3194" t="str">
            <v>m</v>
          </cell>
          <cell r="D3194" t="str">
            <v>Tubo de queda de PVC rigido, de 75mm, inclusive te sanitario.  Fornecimento e instalacao.</v>
          </cell>
        </row>
        <row r="3195">
          <cell r="A3195" t="str">
            <v>IT15250053A</v>
          </cell>
          <cell r="B3195">
            <v>22.46</v>
          </cell>
          <cell r="C3195" t="str">
            <v>m</v>
          </cell>
          <cell r="D3195" t="str">
            <v>Tubo de queda de PVC rigido, de 100mm, inclusive te sanitario.  Fornecimento e instalacao.</v>
          </cell>
        </row>
        <row r="3196">
          <cell r="A3196" t="str">
            <v>IT15250150A</v>
          </cell>
          <cell r="B3196">
            <v>188.02</v>
          </cell>
          <cell r="C3196" t="str">
            <v>m</v>
          </cell>
          <cell r="D3196" t="str">
            <v>Tubo de queda ferro fundido, diametro de 100mm, inclusive te sanitario.  Fornecimento e instalacao.</v>
          </cell>
        </row>
        <row r="3197">
          <cell r="A3197" t="str">
            <v>IT15250103A</v>
          </cell>
          <cell r="B3197">
            <v>19.920000000000002</v>
          </cell>
          <cell r="C3197" t="str">
            <v>m</v>
          </cell>
          <cell r="D3197" t="str">
            <v>Tubo para ventilacao de PVC rigido, de 100mm, inclusive te sanitario.  Fornecimento e instalacao.</v>
          </cell>
        </row>
        <row r="3198">
          <cell r="A3198" t="str">
            <v>IT15050112B</v>
          </cell>
          <cell r="B3198">
            <v>22.82</v>
          </cell>
          <cell r="C3198" t="str">
            <v>m</v>
          </cell>
          <cell r="D3198" t="str">
            <v>Tubo de PVC rigido de 150mm, soldavel, serie normal, para esgoto e aguas pluviais, inclusive conexoes e emendas, exclusive abertura e fechamento de rasgo.  Fornecimento e instalacao.</v>
          </cell>
        </row>
        <row r="3199">
          <cell r="A3199" t="str">
            <v>IT15250056B</v>
          </cell>
          <cell r="B3199">
            <v>34.15</v>
          </cell>
          <cell r="C3199" t="str">
            <v>m</v>
          </cell>
          <cell r="D3199" t="str">
            <v>Tubo de queda de PVC rigido, serie normal, de 150mm, inclusive te sanitario.  Fornecimento e instalacao.</v>
          </cell>
        </row>
        <row r="3200">
          <cell r="A3200" t="str">
            <v>IT05150220/</v>
          </cell>
          <cell r="B3200">
            <v>2.88</v>
          </cell>
          <cell r="C3200" t="str">
            <v>un</v>
          </cell>
          <cell r="D3200" t="str">
            <v>Curva de PVC rigido, 90o, roscavel, diametro nominal de 3/4".  Fornecimento e instalacao.</v>
          </cell>
        </row>
        <row r="3201">
          <cell r="A3201" t="str">
            <v>IT05150223/</v>
          </cell>
          <cell r="B3201">
            <v>3.03</v>
          </cell>
          <cell r="C3201" t="str">
            <v>un</v>
          </cell>
          <cell r="D3201" t="str">
            <v>Curva de PVC rigido, 90o, roscavel, diametro nominal de 1".  Fornecimento e instalacao.</v>
          </cell>
        </row>
        <row r="3202">
          <cell r="A3202" t="str">
            <v>IT05150600/</v>
          </cell>
          <cell r="B3202">
            <v>2.2000000000000002</v>
          </cell>
          <cell r="C3202" t="str">
            <v>un</v>
          </cell>
          <cell r="D3202" t="str">
            <v>Joelho de PVC rigido, 90o, roscavel, diametro nominal de 3/4".  Fornecimento e instalacao.</v>
          </cell>
        </row>
        <row r="3203">
          <cell r="A3203" t="str">
            <v>IT05150603/</v>
          </cell>
          <cell r="B3203">
            <v>2.91</v>
          </cell>
          <cell r="C3203" t="str">
            <v>un</v>
          </cell>
          <cell r="D3203" t="str">
            <v>Joelho de PVC rigido, 90o, roscavel, diametro nominal de 1".  Fornecimento e instalacao.</v>
          </cell>
        </row>
        <row r="3204">
          <cell r="A3204" t="str">
            <v>IT05150670/</v>
          </cell>
          <cell r="B3204">
            <v>2.0699999999999998</v>
          </cell>
          <cell r="C3204" t="str">
            <v>un</v>
          </cell>
          <cell r="D3204" t="str">
            <v>Luva de PVC rigido, roscavel, diametro nominal de 3/4".  Fornecimento e instalacao.</v>
          </cell>
        </row>
        <row r="3205">
          <cell r="A3205" t="str">
            <v>IT05150673/</v>
          </cell>
          <cell r="B3205">
            <v>2.12</v>
          </cell>
          <cell r="C3205" t="str">
            <v>un</v>
          </cell>
          <cell r="D3205" t="str">
            <v>Luva de PVC rigido, roscavel, diametro nominal de 1".  Fornecimento e instalacao.</v>
          </cell>
        </row>
        <row r="3206">
          <cell r="A3206" t="str">
            <v>IT30450300/</v>
          </cell>
          <cell r="B3206">
            <v>8.0500000000000007</v>
          </cell>
          <cell r="C3206" t="str">
            <v>un</v>
          </cell>
          <cell r="D3206" t="str">
            <v>Lampada halogena de 300W, tipo lapiseira ou palito.  Fornecimento e instalacao.</v>
          </cell>
        </row>
        <row r="3207">
          <cell r="A3207" t="str">
            <v>IT25500220/</v>
          </cell>
          <cell r="B3207">
            <v>183.12</v>
          </cell>
          <cell r="C3207" t="str">
            <v>un</v>
          </cell>
          <cell r="D3207" t="str">
            <v>Disjuntor, tripolar de 125A.  Fornecimento e instalacao.</v>
          </cell>
        </row>
        <row r="3208">
          <cell r="A3208" t="str">
            <v>IT25500550A</v>
          </cell>
          <cell r="B3208">
            <v>25824.58</v>
          </cell>
          <cell r="C3208" t="str">
            <v>un</v>
          </cell>
          <cell r="D3208" t="str">
            <v>Disjuntor de volume reduzido de oleo tripolar, classe 15Kv, corrente nominal de 800A/500MVA, com os acessorios: carregador de mola motorizado, reles de abertura e fechamento, bloqueio mecanico Kirk.  Fornecimento e instalacao.</v>
          </cell>
        </row>
        <row r="3209">
          <cell r="A3209" t="str">
            <v>IT25520290/</v>
          </cell>
          <cell r="B3209">
            <v>925.45</v>
          </cell>
          <cell r="C3209" t="str">
            <v>un</v>
          </cell>
          <cell r="D3209" t="str">
            <v>Chave blindada tripolar, SCHAK de 400A ou similar.  Fornecimento e instalacao.</v>
          </cell>
        </row>
        <row r="3210">
          <cell r="A3210" t="str">
            <v>IT10150500A</v>
          </cell>
          <cell r="B3210">
            <v>225.15</v>
          </cell>
          <cell r="C3210" t="str">
            <v>m2</v>
          </cell>
          <cell r="D3210" t="str">
            <v>Sistema de filtragem composto de 2 telas galvanizadas para protecao de succao de bomba, inclusive cantoneiras e barras chatas de fixacao.  Fornecimento e instalacao.</v>
          </cell>
        </row>
        <row r="3211">
          <cell r="A3211" t="str">
            <v>IT25580320/</v>
          </cell>
          <cell r="B3211">
            <v>63.46</v>
          </cell>
          <cell r="C3211" t="str">
            <v>un</v>
          </cell>
          <cell r="D3211" t="str">
            <v>Contactor magnetico, com bobina de 220V/60Hz, modelo 3RT10 17-1AN11, Siemens ou similar.  Fornecimento e instalacao.</v>
          </cell>
        </row>
        <row r="3212">
          <cell r="A3212" t="str">
            <v>IT25580326/</v>
          </cell>
          <cell r="B3212">
            <v>72.010000000000005</v>
          </cell>
          <cell r="C3212" t="str">
            <v>un</v>
          </cell>
          <cell r="D3212" t="str">
            <v>Contactor magnetico, com bobina de 220V/60Hz, modelo 3RT10 25-1AN10, Siemens ou similar.  Fornecimento e instalacao.</v>
          </cell>
        </row>
        <row r="3213">
          <cell r="A3213" t="str">
            <v>IT15600103B</v>
          </cell>
          <cell r="B3213">
            <v>214.78</v>
          </cell>
          <cell r="C3213" t="str">
            <v>un</v>
          </cell>
          <cell r="D3213" t="str">
            <v>Ligacao predial de esgoto em tubo de PVC rigido de 100mm, compreendendo caixa de inspecao, selim, curva de 45o, tubo e tampao de concreto; exclusive escavacao, reaterro, demolicao de pavimentos e transporte bota-fora.  Fornecimento e instalacao.</v>
          </cell>
        </row>
        <row r="3214">
          <cell r="A3214" t="str">
            <v>IT25660300B</v>
          </cell>
          <cell r="B3214">
            <v>5348.12</v>
          </cell>
          <cell r="C3214" t="str">
            <v>un</v>
          </cell>
          <cell r="D3214" t="str">
            <v>Entrada de servico (PC), padrao LIGHT, para medicao trifasica entre 82,5 e 98,8Kva, quadro para instalacao de medidor tipo M-3, com disjuntor 3x250A, caixa para transformadores de corrente tipo TR-5 e caixa terminal T-5, com base fusivel de 600A, fusiveis</v>
          </cell>
        </row>
        <row r="3215">
          <cell r="A3215" t="str">
            <v>IT15350150A</v>
          </cell>
          <cell r="B3215">
            <v>1187.6199999999999</v>
          </cell>
          <cell r="C3215" t="str">
            <v>un</v>
          </cell>
          <cell r="D3215" t="str">
            <v>Caixa de gordura especial em concreto, conforme especificacoes da CEDAE, de (0,80x1,50x1,00)m, inclusive tampa de concreto, escavacao e reaterro, exclusive retirada do material excedente.  Fornecimento e instalacao.</v>
          </cell>
        </row>
        <row r="3216">
          <cell r="A3216" t="str">
            <v>IT35050050A</v>
          </cell>
          <cell r="B3216">
            <v>134.61000000000001</v>
          </cell>
          <cell r="C3216" t="str">
            <v>un</v>
          </cell>
          <cell r="D3216" t="str">
            <v>Luminaria articulada para cabeceira de leito hospitalar, com 1 lampada incandescente de 60W/110V.  Fornecimento e instalacao.</v>
          </cell>
        </row>
        <row r="3217">
          <cell r="A3217" t="str">
            <v>IT15500200A</v>
          </cell>
          <cell r="B3217">
            <v>9611.4599999999991</v>
          </cell>
          <cell r="C3217" t="str">
            <v>un</v>
          </cell>
          <cell r="D3217" t="str">
            <v>Filtro anaerobico para 200 contribuintes, em concreto armado, inclusive escavacao e reaterro.</v>
          </cell>
        </row>
        <row r="3218">
          <cell r="A3218" t="str">
            <v>IT25700100A</v>
          </cell>
          <cell r="B3218">
            <v>101.34</v>
          </cell>
          <cell r="C3218" t="str">
            <v>un</v>
          </cell>
          <cell r="D3218" t="str">
            <v>Haste para aterramento, de cobre, de 5/8", com 3m de comprimento.  Fornecimento e instalacao.</v>
          </cell>
        </row>
        <row r="3219">
          <cell r="A3219" t="str">
            <v>IT25460200A</v>
          </cell>
          <cell r="B3219">
            <v>66.44</v>
          </cell>
          <cell r="C3219" t="str">
            <v>m2</v>
          </cell>
          <cell r="D3219" t="str">
            <v>Reparo em caixa de passagem de energia eletrica de alvenaria de (60x60)cm, com troca de tampa de concreto, com espessuras de 6cm.</v>
          </cell>
        </row>
        <row r="3220">
          <cell r="A3220" t="str">
            <v>IT25700103A</v>
          </cell>
          <cell r="B3220">
            <v>84.02</v>
          </cell>
          <cell r="C3220" t="str">
            <v>un</v>
          </cell>
          <cell r="D3220" t="str">
            <v>Haste para aterramento, tipo Copperweld, de 5/8" (16mm), com 2,40m de comprimento, referencia PK-065, Paraklin ou similar.  Fornecimento e instalacao.</v>
          </cell>
        </row>
        <row r="3221">
          <cell r="A3221" t="str">
            <v>IT25660150B</v>
          </cell>
          <cell r="B3221">
            <v>6989.68</v>
          </cell>
          <cell r="C3221" t="str">
            <v>un</v>
          </cell>
          <cell r="D3221" t="str">
            <v xml:space="preserve">Cabine especial de energia, padrao LIGHT, com montagem e instalacao de equipamentos e dispositivos eletricos de comando de manobra e aterramento, incluindo circuitos, quadro para instalacao de medidor tipo M-3, caixa para transformador de corrente TR-5 e </v>
          </cell>
        </row>
        <row r="3222">
          <cell r="A3222" t="str">
            <v>IT25660500B</v>
          </cell>
          <cell r="B3222">
            <v>13997.74</v>
          </cell>
          <cell r="C3222" t="str">
            <v>un</v>
          </cell>
          <cell r="D3222" t="str">
            <v>Subestacao simplificada, padrao Light, com transformador trifasico de 225Kva, 13,8V/220-127V, 2 postes de concreto armado com secao circular com 11m e carga nominal de 600Kg, inclusive todos os materiais necessarios, exclusive cabine de medicao.  Fornecim</v>
          </cell>
        </row>
        <row r="3223">
          <cell r="A3223" t="str">
            <v>IT25990250A</v>
          </cell>
          <cell r="B3223">
            <v>3.86</v>
          </cell>
          <cell r="C3223" t="str">
            <v>m</v>
          </cell>
          <cell r="D3223" t="str">
            <v>Instalacao de cabo em eletroduto com diametro de 1" ate 3", exclusive fornecimento do eletroduto e cabos.</v>
          </cell>
        </row>
        <row r="3224">
          <cell r="A3224" t="str">
            <v>IT25740050/</v>
          </cell>
          <cell r="B3224">
            <v>3.89</v>
          </cell>
          <cell r="C3224" t="str">
            <v>un</v>
          </cell>
          <cell r="D3224" t="str">
            <v>Bracadeira para fixacao de eletroduto de ferro galvanizado, diametro de 19mm (3/4").  Fornecimento e instalacao.</v>
          </cell>
        </row>
        <row r="3225">
          <cell r="A3225" t="str">
            <v>IT25740059A</v>
          </cell>
          <cell r="B3225">
            <v>3.97</v>
          </cell>
          <cell r="C3225" t="str">
            <v>un</v>
          </cell>
          <cell r="D3225" t="str">
            <v>Bracadeira para fixacao de eletroduto de ferro galvanizado, diametro de 25mm (1").  Fornecimento e instalacao.</v>
          </cell>
        </row>
        <row r="3226">
          <cell r="A3226" t="str">
            <v>IT25740062A</v>
          </cell>
          <cell r="B3226">
            <v>4.2300000000000004</v>
          </cell>
          <cell r="C3226" t="str">
            <v>un</v>
          </cell>
          <cell r="D3226" t="str">
            <v>Bracadeira para fixacao de eletroduto de ferro galvanizado, diametro de 40mm (1 1/2").  Fornecimento e instalacao.</v>
          </cell>
        </row>
        <row r="3227">
          <cell r="A3227" t="str">
            <v>IT25740065A</v>
          </cell>
          <cell r="B3227">
            <v>4.3</v>
          </cell>
          <cell r="C3227" t="str">
            <v>un</v>
          </cell>
          <cell r="D3227" t="str">
            <v>Bracadeira para fixacao de eletroduto de ferro galvanizado, diametro de 50mm (2").  Fornecimento e instalacao.</v>
          </cell>
        </row>
        <row r="3228">
          <cell r="A3228" t="str">
            <v>IT25740071A</v>
          </cell>
          <cell r="B3228">
            <v>4.5599999999999996</v>
          </cell>
          <cell r="C3228" t="str">
            <v>un</v>
          </cell>
          <cell r="D3228" t="str">
            <v>Bracadeira para fixacao de eletroduto de ferro galvanizado, diametro de 75mm (3").  Fornecimento e instalacao.</v>
          </cell>
        </row>
        <row r="3229">
          <cell r="A3229" t="str">
            <v>IT40050500/</v>
          </cell>
          <cell r="B3229">
            <v>1219</v>
          </cell>
          <cell r="C3229" t="str">
            <v>un</v>
          </cell>
          <cell r="D3229" t="str">
            <v>Filtro para aproveitamento de agua de chuva (AAC) auto-limpante para areas ate 200m2, composto por caixa fabricada em polietileno e o elemento filtrante de inox. Retencao e descarga de solidos superiores a 0,26mm. Duas entradas de AP de 100mm, saidas de d</v>
          </cell>
        </row>
        <row r="3230">
          <cell r="A3230" t="str">
            <v>IT40050550/</v>
          </cell>
          <cell r="B3230">
            <v>7900</v>
          </cell>
          <cell r="C3230" t="str">
            <v>un</v>
          </cell>
          <cell r="D3230" t="str">
            <v>Filtro para aproveitamento de agua de chuva (AAC) auto-limpante para areas ate 1.500 m2. Elemento filtrante de inox. Retencao e descarga de solidos superiores a 0,55mm. Duas entradas de AP de 250mm, saidas de agua filtrada de 200mm, dimensionamento do des</v>
          </cell>
        </row>
        <row r="3231">
          <cell r="A3231" t="str">
            <v>IT40051000/</v>
          </cell>
          <cell r="B3231">
            <v>95</v>
          </cell>
          <cell r="C3231" t="str">
            <v>un</v>
          </cell>
          <cell r="D3231" t="str">
            <v>Freio hidraulico de 100mm para enchimento dos reservatorios de AAC, atraves de fluxo ascendente. Fornecimento.</v>
          </cell>
        </row>
        <row r="3232">
          <cell r="A3232" t="str">
            <v>IT40051050/</v>
          </cell>
          <cell r="B3232">
            <v>530</v>
          </cell>
          <cell r="C3232" t="str">
            <v>un</v>
          </cell>
          <cell r="D3232" t="str">
            <v>Freio hidraulico de 200mm para enchimento dos reservatorios de AAC, atraves de fluxo ascendente. Fornecimento.</v>
          </cell>
        </row>
        <row r="3233">
          <cell r="A3233" t="str">
            <v>IT40051100/</v>
          </cell>
          <cell r="B3233">
            <v>900</v>
          </cell>
          <cell r="C3233" t="str">
            <v>un</v>
          </cell>
          <cell r="D3233" t="str">
            <v>Freio hidraulico de 400mm para enchimento dos reservatorios de AAC, atraves de fluxo ascendente. Fornecimento.</v>
          </cell>
        </row>
        <row r="3234">
          <cell r="A3234" t="str">
            <v>IT40050150/</v>
          </cell>
          <cell r="B3234">
            <v>195</v>
          </cell>
          <cell r="C3234" t="str">
            <v>un</v>
          </cell>
          <cell r="D3234" t="str">
            <v>Extravasor, sifao/ladrao, de 100mm, para excesso de agua, retirada de impurezas da superficie e manutencao do nivel maximo determinado para os reservatorios de AAC. Bloqueia cheiros da galeria pluvial e dificulta entrada de pragas. Fornecimento.</v>
          </cell>
        </row>
        <row r="3235">
          <cell r="A3235" t="str">
            <v>IT40050200/</v>
          </cell>
          <cell r="B3235">
            <v>720</v>
          </cell>
          <cell r="C3235" t="str">
            <v>un</v>
          </cell>
          <cell r="D3235" t="str">
            <v>Extravasor, sifao/ladrao, de 200mm, para excesso de agua, retirada de impurezas da superficie e manutencao do nivel maximo determinado para os reservatorios de AAC. Bloqueia cheiros da galeria pluvial e dificulta entrada de pragas. Fornecimento.</v>
          </cell>
        </row>
        <row r="3236">
          <cell r="A3236" t="str">
            <v>IT40050250/</v>
          </cell>
          <cell r="B3236">
            <v>1450</v>
          </cell>
          <cell r="C3236" t="str">
            <v>un</v>
          </cell>
          <cell r="D3236" t="str">
            <v>Extravasor, sifao/ladrao, de 400mm, para excesso de agua, retirada de impurezas da superficie e manutencao do nivel maximo determinado para os reservatorios de AAC. Bloqueia cheiros da galeria pluvial e dificulta entrada de pragas. Fornecimento.</v>
          </cell>
        </row>
        <row r="3237">
          <cell r="A3237" t="str">
            <v>IT40050050/</v>
          </cell>
          <cell r="B3237">
            <v>360</v>
          </cell>
          <cell r="C3237" t="str">
            <v>un</v>
          </cell>
          <cell r="D3237" t="str">
            <v>Conjunto flutuante de succao / recalque de 1" para AAC, para instalacao no interior dos reservatorios de AAC, composto de mangueira plastica flexivel nao dobravel e ponteira em metal. Fornecimento.</v>
          </cell>
        </row>
        <row r="3238">
          <cell r="A3238" t="str">
            <v>IT40050100/</v>
          </cell>
          <cell r="B3238">
            <v>500</v>
          </cell>
          <cell r="C3238" t="str">
            <v>un</v>
          </cell>
          <cell r="D3238" t="str">
            <v>Conjunto flutuante de succao / recalque de 2" para AAC, para instalacao no interior dos reservatorios de AAC, composto de mangueira plastica flexivel nao dobravel e ponteira em metal. Fornecimento.</v>
          </cell>
        </row>
        <row r="3239">
          <cell r="A3239" t="str">
            <v>IT30050300A</v>
          </cell>
          <cell r="B3239">
            <v>18.510000000000002</v>
          </cell>
          <cell r="C3239" t="str">
            <v>un</v>
          </cell>
          <cell r="D3239" t="str">
            <v>Globo esferico, plafonier repuxado de aluminio com difusor em base de vidro de 4"x6".  Fornecimento e instalacao.</v>
          </cell>
        </row>
        <row r="3240">
          <cell r="A3240" t="str">
            <v>IT30050550A</v>
          </cell>
          <cell r="B3240">
            <v>13.04</v>
          </cell>
          <cell r="C3240" t="str">
            <v>un</v>
          </cell>
          <cell r="D3240" t="str">
            <v>Plafonier repuxado de aluminio, com receptaculo de louca.  Fornecimento e instalacao.</v>
          </cell>
        </row>
        <row r="3241">
          <cell r="A3241" t="str">
            <v>IT05600050B</v>
          </cell>
          <cell r="B3241">
            <v>9.99</v>
          </cell>
          <cell r="C3241" t="str">
            <v>m</v>
          </cell>
          <cell r="D3241" t="str">
            <v>Tubo em ferro galvanizado, com costura eletronica, com diametro de 1/2", inclusive conexoes e emendas, exclusive abertura e fechamento de rasgo.  Fornecimento e instalacao.</v>
          </cell>
        </row>
        <row r="3242">
          <cell r="A3242" t="str">
            <v>IT05600053B</v>
          </cell>
          <cell r="B3242">
            <v>12.18</v>
          </cell>
          <cell r="C3242" t="str">
            <v>m</v>
          </cell>
          <cell r="D3242" t="str">
            <v>Tubo em ferro galvanizado, com costura eletronica, com diametro de 3/4", inclusive conexoes e emendas, exclusive abertura e fechamento manual de rasgo.  Fornecimento e instalacao.</v>
          </cell>
        </row>
        <row r="3243">
          <cell r="A3243" t="str">
            <v>IT05600056B</v>
          </cell>
          <cell r="B3243">
            <v>17.190000000000001</v>
          </cell>
          <cell r="C3243" t="str">
            <v>m</v>
          </cell>
          <cell r="D3243" t="str">
            <v>Tubo de ferro galvanizado, com costura eletronica, com diametro de 1", inclusive conexoes e emendas, exclusive abertura e fechamento manual de rasgo.  Fornecimento e instalacao.</v>
          </cell>
        </row>
        <row r="3244">
          <cell r="A3244" t="str">
            <v>IT05600059B</v>
          </cell>
          <cell r="B3244">
            <v>21.95</v>
          </cell>
          <cell r="C3244" t="str">
            <v>m</v>
          </cell>
          <cell r="D3244" t="str">
            <v>Tubo em ferro galvanizado, com costura eletronica, com diametro de 1 1/4", inclusive conexoes e emendas, exclusive abertura e fechamento de rasgo.  Fornecimento e instalacao.</v>
          </cell>
        </row>
        <row r="3245">
          <cell r="A3245" t="str">
            <v>IT05600062B</v>
          </cell>
          <cell r="B3245">
            <v>24.1</v>
          </cell>
          <cell r="C3245" t="str">
            <v>m</v>
          </cell>
          <cell r="D3245" t="str">
            <v>Tubo em ferro galvanizado, com costura eletronica, com diametro de 1 1/ 2", inclusive conexoes e emendas, exclusive abertura e fechamento manual de rasgo.  Fornecimento e instalacao.</v>
          </cell>
        </row>
        <row r="3246">
          <cell r="A3246" t="str">
            <v>IT05600065B</v>
          </cell>
          <cell r="B3246">
            <v>34.130000000000003</v>
          </cell>
          <cell r="C3246" t="str">
            <v>m</v>
          </cell>
          <cell r="D3246" t="str">
            <v>Tubo em ferro galvanizado, com costura eletronica, com diametro de 2", inclusive conexoes e emendas, exclusive abertura e fechamento de rasgo.  Fornecimento e instalacao.</v>
          </cell>
        </row>
        <row r="3247">
          <cell r="A3247" t="str">
            <v>IT05600068B</v>
          </cell>
          <cell r="B3247">
            <v>47.03</v>
          </cell>
          <cell r="C3247" t="str">
            <v>m</v>
          </cell>
          <cell r="D3247" t="str">
            <v>Tubo em ferro galvanizado, com costura eletronica, com diametro de 2 1/2", inclusive conexoes e emendas, exclusive abertura e fechamento de rasgo.  Fornecimento e instalacao.</v>
          </cell>
        </row>
        <row r="3248">
          <cell r="A3248" t="str">
            <v>IT05600071B</v>
          </cell>
          <cell r="B3248">
            <v>57.2</v>
          </cell>
          <cell r="C3248" t="str">
            <v>m</v>
          </cell>
          <cell r="D3248" t="str">
            <v>Tubo em ferro galvanizado, com costura eletronica, com diametro de 3", inclusive conexoes e emendas, exclusive abertura e fechamento de rasgo.  Fornecimento e instalacao.</v>
          </cell>
        </row>
        <row r="3249">
          <cell r="A3249" t="str">
            <v>IT05600074B</v>
          </cell>
          <cell r="B3249">
            <v>88.16</v>
          </cell>
          <cell r="C3249" t="str">
            <v>m</v>
          </cell>
          <cell r="D3249" t="str">
            <v>Tubo em ferro galvanizado, com costura eletronica, com diametro de 4", inclusive conexoes e emendas, exclusive abertura e fechamento de rasgo.  Fornecimento e instalacao.</v>
          </cell>
        </row>
        <row r="3250">
          <cell r="A3250" t="str">
            <v>IT10150300B</v>
          </cell>
          <cell r="B3250">
            <v>1097.46</v>
          </cell>
          <cell r="C3250" t="str">
            <v>un</v>
          </cell>
          <cell r="D3250" t="str">
            <v>Panela hidraulica para efeitos visuais em chafariz, em chapa galvanizada no 16, diametro de 60cm, 44 bicos de jatos em ferro galvanizado de 1", 3/4" e 1/2", sendo 12 bicos com joelho de ferro galvanizado de 1/2" (jato solido horizontal) e 32 bicos de ferr</v>
          </cell>
        </row>
        <row r="3251">
          <cell r="A3251" t="str">
            <v>IT02050201/</v>
          </cell>
          <cell r="B3251">
            <v>87.21</v>
          </cell>
          <cell r="C3251" t="str">
            <v>m</v>
          </cell>
          <cell r="D3251" t="str">
            <v>Tubulacao em cobre para interligacao de Split System ao condensador/evaporador, inclusive isolamento termico, alimentacao eletrica, conexoes e fixacao, para aparelhos ate 48.000 BTU.  Fornecimento e instalacao.</v>
          </cell>
        </row>
        <row r="3252">
          <cell r="A3252" t="str">
            <v>IT05250053A</v>
          </cell>
          <cell r="B3252">
            <v>20.74</v>
          </cell>
          <cell r="C3252" t="str">
            <v>m</v>
          </cell>
          <cell r="D3252" t="str">
            <v>Coluna de PVC rigido, de diametro 1", exclusive pecas de derivacao.  Fornecimento e instalacao.</v>
          </cell>
        </row>
        <row r="3253">
          <cell r="A3253" t="str">
            <v>IT25200501/</v>
          </cell>
          <cell r="B3253">
            <v>335.02</v>
          </cell>
          <cell r="C3253" t="str">
            <v>un</v>
          </cell>
          <cell r="D3253" t="str">
            <v>Instalacao de ponto de campainha de alta potencia, compreendendo: 5 varas de eletroduto de 3/4", 50m de fio # 1,5mm2, botao e campainha sincronizada de 8".</v>
          </cell>
        </row>
        <row r="3254">
          <cell r="A3254" t="str">
            <v>IT25200504/</v>
          </cell>
          <cell r="B3254">
            <v>89.06</v>
          </cell>
          <cell r="C3254" t="str">
            <v>un</v>
          </cell>
          <cell r="D3254" t="str">
            <v>Instalacao de ponto de campainha tipo cigarra, compreendendo: 3 varas de eletroduto de 3/4", 20m de fio # 1,5mm2, botao e cigarra.</v>
          </cell>
        </row>
        <row r="3255">
          <cell r="A3255" t="str">
            <v>IT10500100A</v>
          </cell>
          <cell r="B3255">
            <v>659.74</v>
          </cell>
          <cell r="C3255" t="str">
            <v>un</v>
          </cell>
          <cell r="D3255" t="str">
            <v>Instalacao de fogao a gas encanado, exclusive fornecimento do aparelho, compreendendo: 15m de tubo de cobre classe industrial, conexoes e valvula de esfera.  Instalacao e assentamento.</v>
          </cell>
        </row>
        <row r="3256">
          <cell r="A3256" t="str">
            <v>IT10500050A</v>
          </cell>
          <cell r="B3256">
            <v>578.04</v>
          </cell>
          <cell r="C3256" t="str">
            <v>un</v>
          </cell>
          <cell r="D3256" t="str">
            <v>Instalacao de aquecedor a gas encanado, exclusive fornecimento do aparelho, compreendendo: 8m de tubo de cobre, classe I de 22mm, conexoes e chamine de aluminio e veneziana.  Instalacao e assentamento.</v>
          </cell>
        </row>
        <row r="3257">
          <cell r="A3257" t="str">
            <v>IT10200050A</v>
          </cell>
          <cell r="B3257">
            <v>4893.17</v>
          </cell>
          <cell r="C3257" t="str">
            <v>un</v>
          </cell>
          <cell r="D3257" t="str">
            <v>Hidrante de coluna completo, para linha de 100mm; inclusive pecas complementares ate o inicio da tubulacao horizontal e fornecimento do material para rejuntamento.  Fornecimento e instalacao.</v>
          </cell>
        </row>
        <row r="3258">
          <cell r="A3258" t="str">
            <v>IT15450200A</v>
          </cell>
          <cell r="B3258">
            <v>4710.99</v>
          </cell>
          <cell r="C3258" t="str">
            <v>un</v>
          </cell>
          <cell r="D3258" t="str">
            <v>Fossa septica, de camara submersa, tipo Inhoff de concreto pre-moldado, com capacidade para 100 contribuintes, inclusive escavacao e reaterro, exclusive retirada do material excedente.  Fornecimento e instalacao.</v>
          </cell>
        </row>
        <row r="3259">
          <cell r="A3259" t="str">
            <v>IT25340089A</v>
          </cell>
          <cell r="B3259">
            <v>51.67</v>
          </cell>
          <cell r="C3259" t="str">
            <v>m</v>
          </cell>
          <cell r="D3259" t="str">
            <v>Cabo de cobre rigido, com isolamento termoplastico, compreendendo: preparo, corte e enfiacao em eletrodutos em bitola de 120mm2.  Fornecimento e instalacao.</v>
          </cell>
        </row>
        <row r="3260">
          <cell r="A3260" t="str">
            <v>IT25340092A</v>
          </cell>
          <cell r="B3260">
            <v>55.52</v>
          </cell>
          <cell r="C3260" t="str">
            <v>m</v>
          </cell>
          <cell r="D3260" t="str">
            <v>Cabo de cobre rigido, com isolamento termoplastico, compreendendo: preparo, corte e enfiacao em eletrodutos em bitola de 150mm2.  Fornecimento e instalacao.</v>
          </cell>
        </row>
        <row r="3261">
          <cell r="A3261" t="str">
            <v>IT25340095A</v>
          </cell>
          <cell r="B3261">
            <v>73.290000000000006</v>
          </cell>
          <cell r="C3261" t="str">
            <v>m</v>
          </cell>
          <cell r="D3261" t="str">
            <v>Cabo de cobre rigido, com isolamento termoplastico, compreendendo: preparo, corte e enfiacao em eletrodutos em bitola de 185mm2.  Fornecimento e instalacao.</v>
          </cell>
        </row>
        <row r="3262">
          <cell r="A3262" t="str">
            <v>IT25340098A</v>
          </cell>
          <cell r="B3262">
            <v>82.4</v>
          </cell>
          <cell r="C3262" t="str">
            <v>m</v>
          </cell>
          <cell r="D3262" t="str">
            <v>Cabo de cobre rigido, com isolamento termoplastico, compreendendo: preparo, corte e enfiacao em eletrodutos em bitola de 240mm2.  Fornecimento e instalacao.</v>
          </cell>
        </row>
        <row r="3263">
          <cell r="A3263" t="str">
            <v>IT25340101A</v>
          </cell>
          <cell r="B3263">
            <v>111.55</v>
          </cell>
          <cell r="C3263" t="str">
            <v>m</v>
          </cell>
          <cell r="D3263" t="str">
            <v>Cabo de cobre rigido, com isolamento termoplastico, compreendendo: preparo, corte e enfiacao em eletrodutos em bitola de 300mm2.  Fornecimento e instalacao.</v>
          </cell>
        </row>
        <row r="3264">
          <cell r="A3264" t="str">
            <v>IT25340379A</v>
          </cell>
          <cell r="B3264">
            <v>53.72</v>
          </cell>
          <cell r="C3264" t="str">
            <v>m</v>
          </cell>
          <cell r="D3264" t="str">
            <v>Cabo de cobre rigido, isolado, antichama, unipolar, 120mm2, 1000V, referencia Sintenax, Pirelli ou similar. Fornecimento e instalacao.</v>
          </cell>
        </row>
        <row r="3265">
          <cell r="A3265" t="str">
            <v>IT25340382A</v>
          </cell>
          <cell r="B3265">
            <v>67.010000000000005</v>
          </cell>
          <cell r="C3265" t="str">
            <v>m</v>
          </cell>
          <cell r="D3265" t="str">
            <v>Cabo de cobre rigido com isolamento Sintenax, classe 0,6/1Kv, secao de 150mm2.  Fornecimento e instalacao.</v>
          </cell>
        </row>
        <row r="3266">
          <cell r="A3266" t="str">
            <v>IT25340388A</v>
          </cell>
          <cell r="B3266">
            <v>84.48</v>
          </cell>
          <cell r="C3266" t="str">
            <v>m</v>
          </cell>
          <cell r="D3266" t="str">
            <v>Cabo de cobre rigido com isolamento Sintenax, classe 0,6/1Kv, secao de 240mm2.  Fornecimento e instalacao.</v>
          </cell>
        </row>
        <row r="3267">
          <cell r="A3267" t="str">
            <v>IT25500450A</v>
          </cell>
          <cell r="B3267">
            <v>268.66000000000003</v>
          </cell>
          <cell r="C3267" t="str">
            <v>un</v>
          </cell>
          <cell r="D3267" t="str">
            <v>Disjuntor termomagnetico, tripolar de 100A, 35/50KA, referencia XS100NS, Terasaki ou similar.  Fornecimento e instalacao.</v>
          </cell>
        </row>
        <row r="3268">
          <cell r="A3268" t="str">
            <v>IT25240050A</v>
          </cell>
          <cell r="B3268">
            <v>71.94</v>
          </cell>
          <cell r="C3268" t="str">
            <v>un</v>
          </cell>
          <cell r="D3268" t="str">
            <v>Instalacao de ponto de telefone, compreendendo: 3 varas de eletroduto de 3/4", conexoes, caixas e guia de arame galvanizado no 16.</v>
          </cell>
        </row>
        <row r="3269">
          <cell r="A3269" t="str">
            <v>IT25500350B</v>
          </cell>
          <cell r="B3269">
            <v>30507.91</v>
          </cell>
          <cell r="C3269" t="str">
            <v>un</v>
          </cell>
          <cell r="D3269" t="str">
            <v>Disjuntor tripolar de media tensao a gas SF6, tipo HAD-170616, 630A/17,5Kv, 16KA, com rele antipumping, ate 24Kv, TC PR511, contatos auxiliares 5NA+5NF e bloqueio Kirk simples, com terminais de conexao para versao fixa, mecanismo de operacao manual, conta</v>
          </cell>
        </row>
        <row r="3270">
          <cell r="A3270" t="str">
            <v>IT25680300A</v>
          </cell>
          <cell r="B3270">
            <v>6042.91</v>
          </cell>
          <cell r="C3270" t="str">
            <v>un</v>
          </cell>
          <cell r="D3270" t="str">
            <v>Chave seccionada, tripolar, abertura com carga, comando manual em grupo, instalacao abrigada, com chave de bloqueio mecanico tipo kirk, 630A/17,5Kv e porta fusiveis HH, referencia NAL-17,5, ABB-SACE ou similar.  Fornecimento e instalacao.</v>
          </cell>
        </row>
        <row r="3271">
          <cell r="A3271" t="str">
            <v>IT20050150A</v>
          </cell>
          <cell r="B3271">
            <v>237.47</v>
          </cell>
          <cell r="C3271" t="str">
            <v>un</v>
          </cell>
          <cell r="D3271" t="str">
            <v>Chuveiro eletrico (exclusive fornecimento do aparelho e registros), incluindo instalacao eletrica, compreendendo: 30m de fio 4mm2 , 5m de tubo de PVC rigido de 3/4", ralo simples de PVC rigido com grelha, 2m de tubo de PVC rigido de 50mm e conexoes.  Inst</v>
          </cell>
        </row>
        <row r="3272">
          <cell r="A3272" t="str">
            <v>IT20050800A</v>
          </cell>
          <cell r="B3272">
            <v>31.74</v>
          </cell>
          <cell r="C3272" t="str">
            <v>un</v>
          </cell>
          <cell r="D3272" t="str">
            <v>Ralo simples de PVC rigido, com grelha, compreendendo: efluente de 40mm em PVC rigido com 2m de extensao e ligacao ao ralo sifonado.  Fornecimento e instalacao.</v>
          </cell>
        </row>
        <row r="3273">
          <cell r="A3273" t="str">
            <v>IT10400050A</v>
          </cell>
          <cell r="B3273">
            <v>144.43</v>
          </cell>
          <cell r="C3273" t="str">
            <v>un</v>
          </cell>
          <cell r="D3273" t="str">
            <v>Ligacao domiciliar de agua, compreendendo: colar de tomada, tubo, registro de esfera e caixa para registro.</v>
          </cell>
        </row>
        <row r="3274">
          <cell r="A3274" t="str">
            <v>IT15350153B</v>
          </cell>
          <cell r="B3274">
            <v>1352.98</v>
          </cell>
          <cell r="C3274" t="str">
            <v>un</v>
          </cell>
          <cell r="D3274" t="str">
            <v>Caixa de gordura especial de alvenaria de tijolo macico, em paredes de 1 vez (0,20)m, para 350 pessoas, medindo (1x1,20x1)m, inclusive escavacao, reaterro e tampao de ferro fundido, exclusive retirada de material excedente. Fornecimento e instalacao.</v>
          </cell>
        </row>
        <row r="3275">
          <cell r="A3275" t="str">
            <v>IT20050553A</v>
          </cell>
          <cell r="B3275">
            <v>128.53</v>
          </cell>
          <cell r="C3275" t="str">
            <v>un</v>
          </cell>
          <cell r="D3275" t="str">
            <v>Pia com 1 cuba (exclusive fornecimento do aparelho), compreendendo: 6m de tubo de PVC rigido de 3/4", 3m tubo de PVC rigido de 50mm e conexoes.  Instalacao e assentamento.</v>
          </cell>
        </row>
        <row r="3276">
          <cell r="A3276" t="str">
            <v>IT20050853A</v>
          </cell>
          <cell r="B3276">
            <v>96</v>
          </cell>
          <cell r="C3276" t="str">
            <v>un</v>
          </cell>
          <cell r="D3276" t="str">
            <v>Ralo sifonado de PVC rigido em pavimento elevado, com saida de 75mm, grelha redonda e porta-grelha, compreendendo: 3m de tubo de PVC rigido de 75mm e sua ligacao ao ramal de queda e ventilacao.  Fornecimento e instalacao.</v>
          </cell>
        </row>
        <row r="3277">
          <cell r="A3277" t="str">
            <v>IT20051000A</v>
          </cell>
          <cell r="B3277">
            <v>132.86000000000001</v>
          </cell>
          <cell r="C3277" t="str">
            <v>un</v>
          </cell>
          <cell r="D3277" t="str">
            <v>Tanque de servico (exclusive o fornecimento do aparelho), compreendendo: 6m de tubo de PVC rigido de 3/4", 3m de tubo de PVC rigido de 50mm e conexoes.  Instalacao e assentamento.</v>
          </cell>
        </row>
        <row r="3278">
          <cell r="A3278" t="str">
            <v>IT20051109A</v>
          </cell>
          <cell r="B3278">
            <v>264.97000000000003</v>
          </cell>
          <cell r="C3278" t="str">
            <v>un</v>
          </cell>
          <cell r="D3278" t="str">
            <v>Vaso sanitario individual, em pavimento terreo (exclusive o fornecimento do aparelho e valvula), compreendendo: 3m de tubo de PVC rigido de 1 1/2", com conexoes e efluente primario ate a caixa de inspecao, com 3m de tubo de PVC rigido 100mm, com conexoes.</v>
          </cell>
        </row>
        <row r="3279">
          <cell r="A3279" t="str">
            <v>MP15050050/</v>
          </cell>
          <cell r="B3279">
            <v>8.5399999999999991</v>
          </cell>
          <cell r="C3279" t="str">
            <v>h</v>
          </cell>
          <cell r="D3279" t="str">
            <v>Ajudante de instalacao e manutencao de equipamentos (Ar Condicionado central Self / Exp. direta, Caldeira, Gerador, Subestacao e Elevador), inclusive encargos sociais e insalubridade.</v>
          </cell>
        </row>
        <row r="3280">
          <cell r="A3280" t="str">
            <v>MP15050150/</v>
          </cell>
          <cell r="B3280">
            <v>13.04</v>
          </cell>
          <cell r="C3280" t="str">
            <v>h</v>
          </cell>
          <cell r="D3280" t="str">
            <v>Eletricista de instalacao e manutencao de equipamentos (Ar Condicionado central Self / Exp. direta, Caldeira, Gerador, Subestacao e Elevador), inclusive encargos sociais e periculosidade.</v>
          </cell>
        </row>
        <row r="3281">
          <cell r="A3281" t="str">
            <v>MP15050200/</v>
          </cell>
          <cell r="B3281">
            <v>16.84</v>
          </cell>
          <cell r="C3281" t="str">
            <v>h</v>
          </cell>
          <cell r="D3281" t="str">
            <v>Encarregado de instalacao e manutencao de equipamentos (Ar Condicionado central Self / Exp. direta, Caldeira, Gerador, Subestacao e Elevador), inclusive encargos sociais e insalubridade.</v>
          </cell>
        </row>
        <row r="3282">
          <cell r="A3282" t="str">
            <v>MP15050250/</v>
          </cell>
          <cell r="B3282">
            <v>55.53</v>
          </cell>
          <cell r="C3282" t="str">
            <v>h</v>
          </cell>
          <cell r="D3282" t="str">
            <v>Engenheiro mecanico ou eletricista de instalacao e manutencao de equipamentos (Ar Condicionado central Self / Exp. direta, Caldeira, Gerador, Subestacao e Elevador), inclusive encargos sociais e insalubridade.</v>
          </cell>
        </row>
        <row r="3283">
          <cell r="A3283" t="str">
            <v>MP15050300/</v>
          </cell>
          <cell r="B3283">
            <v>13.04</v>
          </cell>
          <cell r="C3283" t="str">
            <v>h</v>
          </cell>
          <cell r="D3283" t="str">
            <v>Mecanico de instalacao e manutencao de equipamentos (Ar Condicionado central Self / Exp. direta, Caldeira, Gerador, Subestacao e Elevador), inclusive encargos sociais e periculosidade.</v>
          </cell>
        </row>
        <row r="3284">
          <cell r="A3284" t="str">
            <v>MP15050600/</v>
          </cell>
          <cell r="B3284">
            <v>12.04</v>
          </cell>
          <cell r="C3284" t="str">
            <v>h</v>
          </cell>
          <cell r="D3284" t="str">
            <v>Operador de equipamentos (Ar Condicionado central Self / Exp. direta, Caldeira, Gerador, Subestacao e Elevador), inclusive encargos sociais e insalubridade.</v>
          </cell>
        </row>
        <row r="3285">
          <cell r="A3285" t="str">
            <v>MP15050400/</v>
          </cell>
          <cell r="B3285">
            <v>9.02</v>
          </cell>
          <cell r="C3285" t="str">
            <v>h</v>
          </cell>
          <cell r="D3285" t="str">
            <v>Meio oficial de instalacao e manutencao de equipamentos (Ar Condicionado central Self / Exp. direta, Caldeira, Gerador, Subestacao e Elevador), inclusive encargos sociais e insalubridade.</v>
          </cell>
        </row>
        <row r="3286">
          <cell r="A3286" t="str">
            <v>MP20050050/</v>
          </cell>
          <cell r="B3286">
            <v>32.78</v>
          </cell>
          <cell r="C3286" t="str">
            <v>h</v>
          </cell>
          <cell r="D3286" t="str">
            <v>Equipe de servicos atuando corretivamente em chafarizes para retirada, desobstrucao e recolocacao de bicos, exclusive transporte.</v>
          </cell>
        </row>
        <row r="3287">
          <cell r="A3287" t="str">
            <v>MP20050100A</v>
          </cell>
          <cell r="B3287">
            <v>60.75</v>
          </cell>
          <cell r="C3287" t="str">
            <v>h</v>
          </cell>
          <cell r="D3287" t="str">
            <v>Equipe de servicos atuando corretivamente em chafarizes para retirada de pecas hidraulicas e/ou eletricas, exclusive transporte.</v>
          </cell>
        </row>
        <row r="3288">
          <cell r="A3288" t="str">
            <v>MP20050150A</v>
          </cell>
          <cell r="B3288">
            <v>60.75</v>
          </cell>
          <cell r="C3288" t="str">
            <v>h</v>
          </cell>
          <cell r="D3288" t="str">
            <v>Equipe de servicos atuando na manutencao preventiva de sistema de chafarizes, realizando testes e verificacoes periodicas com reparos dos defeitos encontrados, exclusive fornecimento de pecas e transporte.</v>
          </cell>
        </row>
        <row r="3289">
          <cell r="A3289" t="str">
            <v>MT05050050/</v>
          </cell>
          <cell r="B3289">
            <v>16.440000000000001</v>
          </cell>
          <cell r="C3289" t="str">
            <v>m3</v>
          </cell>
          <cell r="D3289" t="str">
            <v>Escavacao manual de vala em material de 1a categoria (areia, argila ou picarra), ate 1,50m,  exclusive escoramento e esgotamento.</v>
          </cell>
        </row>
        <row r="3290">
          <cell r="A3290" t="str">
            <v>MT05050100/</v>
          </cell>
          <cell r="B3290">
            <v>36.99</v>
          </cell>
          <cell r="C3290" t="str">
            <v>m3</v>
          </cell>
          <cell r="D3290" t="str">
            <v>Escavacao manual de vala em material de 1a categoria (areia, argila ou picarra), acima de 1,50m ate 3m de profundidade, exclusive escoramento e esgotamento.</v>
          </cell>
        </row>
        <row r="3291">
          <cell r="A3291" t="str">
            <v>MT05050150/</v>
          </cell>
          <cell r="B3291">
            <v>49.32</v>
          </cell>
          <cell r="C3291" t="str">
            <v>m3</v>
          </cell>
          <cell r="D3291" t="str">
            <v>Escavacao manual de vala em material de 1a categoria (areia, argila ou picarra), acima de 3m ate 4,50m de profundidade, exclusive escoramento e esgotamento.</v>
          </cell>
        </row>
        <row r="3292">
          <cell r="A3292" t="str">
            <v>MT05050200/</v>
          </cell>
          <cell r="B3292">
            <v>65.760000000000005</v>
          </cell>
          <cell r="C3292" t="str">
            <v>m3</v>
          </cell>
          <cell r="D3292" t="str">
            <v>Escavacao manual de vala em material de 1a categoria (areia, argila ou picarra), acima de  4,50m ate 6m de profundidade, exclusive escoramento e esgotamento.</v>
          </cell>
        </row>
        <row r="3293">
          <cell r="A3293" t="str">
            <v>MT05150050/</v>
          </cell>
          <cell r="B3293">
            <v>45.21</v>
          </cell>
          <cell r="C3293" t="str">
            <v>m3</v>
          </cell>
          <cell r="D3293" t="str">
            <v>Escavacao manual de vala em lodo, ate 1,50m de profundidade, exclusive escoramento e esgotamento.</v>
          </cell>
        </row>
        <row r="3294">
          <cell r="A3294" t="str">
            <v>MT05100050/</v>
          </cell>
          <cell r="B3294">
            <v>44.73</v>
          </cell>
          <cell r="C3294" t="str">
            <v>m3</v>
          </cell>
          <cell r="D3294" t="str">
            <v>Desmonte manual em material de 2a categoria (moledo ou rocha decomposta).</v>
          </cell>
        </row>
        <row r="3295">
          <cell r="A3295" t="str">
            <v>MT05100200/</v>
          </cell>
          <cell r="B3295">
            <v>18.22</v>
          </cell>
          <cell r="C3295" t="str">
            <v>m3</v>
          </cell>
          <cell r="D3295" t="str">
            <v>Marroamento de material de 2a categoria (rocha decomposta), com volume maximo de 0,064m3, para reducao a pedra-de-mao, referindo-se o preco ao material solto, depois de marroado.</v>
          </cell>
        </row>
        <row r="3296">
          <cell r="A3296" t="str">
            <v>MT05300050/</v>
          </cell>
          <cell r="B3296">
            <v>19.72</v>
          </cell>
          <cell r="C3296" t="str">
            <v>m3</v>
          </cell>
          <cell r="D3296" t="str">
            <v>Escavacao manual em material de 1a categoria, a ceu aberto, ate 0,50m de profundidade com remocao ate 1 dam.</v>
          </cell>
        </row>
        <row r="3297">
          <cell r="A3297" t="str">
            <v>MT10050050/</v>
          </cell>
          <cell r="B3297">
            <v>3.76</v>
          </cell>
          <cell r="C3297" t="str">
            <v>m3</v>
          </cell>
          <cell r="D3297" t="str">
            <v>Escavacao mecanica, em material de 1a categoria (areia, argila ou picarra),  utilizando Retro-Escavadeira.</v>
          </cell>
        </row>
        <row r="3298">
          <cell r="A3298" t="str">
            <v>MT10100050/</v>
          </cell>
          <cell r="B3298">
            <v>1.41</v>
          </cell>
          <cell r="C3298" t="str">
            <v>m3</v>
          </cell>
          <cell r="D3298" t="str">
            <v>Escavacao mecanica, em material de 1a categoria (areia, argila ou picarra), utilizando Escavadeira Hidraulica de 0,78m3.</v>
          </cell>
        </row>
        <row r="3299">
          <cell r="A3299" t="str">
            <v>MT10150050/</v>
          </cell>
          <cell r="B3299">
            <v>0.39</v>
          </cell>
          <cell r="C3299" t="str">
            <v>m3</v>
          </cell>
          <cell r="D3299" t="str">
            <v>Escavacao mecanica com trator tipo D-6R, em material de 1a categoria, com transporte a 20m.</v>
          </cell>
        </row>
        <row r="3300">
          <cell r="A3300" t="str">
            <v>MT10250150/</v>
          </cell>
          <cell r="B3300">
            <v>77.55</v>
          </cell>
          <cell r="C3300" t="str">
            <v>m3</v>
          </cell>
          <cell r="D3300" t="str">
            <v>Escavacao em material de 2a categoria (moledo ou rocha muito decomposta), com equipamento de ar comprimido, sem utilizacao de explosivos, em taludes ou valas com largura minima de 3m ate 1,50m profundidade, exclusive escoramento e limpeza.</v>
          </cell>
        </row>
        <row r="3301">
          <cell r="A3301" t="str">
            <v>MT10250200/</v>
          </cell>
          <cell r="B3301">
            <v>224.49</v>
          </cell>
          <cell r="C3301" t="str">
            <v>m3</v>
          </cell>
          <cell r="D3301" t="str">
            <v>Escavacao em material de 2a categoria (rocha decomposta), sem uso de explosivos, utilizando equipamento de ar comprimido.  O preco se refere a taludes ou valas com largura minima de 3m ate 1,50m de profundidade, exclusive escoramento e limpeza.</v>
          </cell>
        </row>
        <row r="3302">
          <cell r="A3302" t="str">
            <v>MT10250100/</v>
          </cell>
          <cell r="B3302">
            <v>86.85</v>
          </cell>
          <cell r="C3302" t="str">
            <v>m3</v>
          </cell>
          <cell r="D3302" t="str">
            <v>Desmonte de bloco de material de 3a categoria (rocha viva), com equipamento de ar comprimido, sem a utilizacao de explosivos, com volume ate 1m3, inclusive reducao a pedra-de-mao com o mesmo equipamento.</v>
          </cell>
        </row>
        <row r="3303">
          <cell r="A3303" t="str">
            <v>MT10250050/</v>
          </cell>
          <cell r="B3303">
            <v>189.06</v>
          </cell>
          <cell r="C3303" t="str">
            <v>m3</v>
          </cell>
          <cell r="D3303" t="str">
            <v>Desmonte de bloco de material de 2a categoria, sem utilizacao de explosivos, com rompedor a ar comprimido.</v>
          </cell>
        </row>
        <row r="3304">
          <cell r="A3304" t="str">
            <v>MT15050250/</v>
          </cell>
          <cell r="B3304">
            <v>17.260000000000002</v>
          </cell>
          <cell r="C3304" t="str">
            <v>m3</v>
          </cell>
          <cell r="D3304" t="str">
            <v>Reaterro de vala, compactado a maco, em camadas de 30cm de espessura maxima, com material de boa qualidade.</v>
          </cell>
        </row>
        <row r="3305">
          <cell r="A3305" t="str">
            <v>MT15050100/</v>
          </cell>
          <cell r="B3305">
            <v>23.01</v>
          </cell>
          <cell r="C3305" t="str">
            <v>m3</v>
          </cell>
          <cell r="D3305" t="str">
            <v>Compactacao de aterro em camadas de 15cm, com maco.</v>
          </cell>
        </row>
        <row r="3306">
          <cell r="A3306" t="str">
            <v>MT15050150/</v>
          </cell>
          <cell r="B3306">
            <v>20.55</v>
          </cell>
          <cell r="C3306" t="str">
            <v>m3</v>
          </cell>
          <cell r="D3306" t="str">
            <v>Compactacao de aterro em camadas de 20cm, com maco.</v>
          </cell>
        </row>
        <row r="3307">
          <cell r="A3307" t="str">
            <v>MT15050050/</v>
          </cell>
          <cell r="B3307">
            <v>36.99</v>
          </cell>
          <cell r="C3307" t="str">
            <v>m3</v>
          </cell>
          <cell r="D3307" t="str">
            <v>Aterro com material de 1a categoria, compactado manualmente em camadas de 20cm, incluindo 2 tiros de pa, inclusive espalhamento e rega, exclusive material e transporte.</v>
          </cell>
        </row>
        <row r="3308">
          <cell r="A3308" t="str">
            <v>MT15050200/</v>
          </cell>
          <cell r="B3308">
            <v>21.32</v>
          </cell>
          <cell r="C3308" t="str">
            <v>m3</v>
          </cell>
          <cell r="D3308" t="str">
            <v>Compactacao de material de 1a categoria, inclusive descarga de Caminhao Basculante, movimentacao a 1 tiro de pa, espalhamento e compactacao manual em camadas de 30cm de material apiloado, exclusive material.</v>
          </cell>
        </row>
        <row r="3309">
          <cell r="A3309" t="str">
            <v>MT15100050/</v>
          </cell>
          <cell r="B3309">
            <v>0.64</v>
          </cell>
          <cell r="C3309" t="str">
            <v>m3</v>
          </cell>
          <cell r="D3309" t="str">
            <v>Aterro com material de 1a categoria, espalhado com motoniveladora,  em camadas de 20cm de material adensado, regado por Caminhao Tanque e compactado a 95% com Rolo Pe de Carneiro, auto propelido,  intervindo 2 serventes, exclusive o fornecimento do materi</v>
          </cell>
        </row>
        <row r="3310">
          <cell r="A3310" t="str">
            <v>MT15100100/</v>
          </cell>
          <cell r="B3310">
            <v>2.13</v>
          </cell>
          <cell r="C3310" t="str">
            <v>m3</v>
          </cell>
          <cell r="D3310" t="str">
            <v>Aterro de vala com trator carregadeira e retro-escavadeira, com material de boa qualidade, em camadas de 20cm, utilizando  Vibro Compactador Portatil e operador, com intervencao de 2 serventes,  exclusive o fornecimento do material.</v>
          </cell>
        </row>
        <row r="3311">
          <cell r="A3311" t="str">
            <v>MT15150050/</v>
          </cell>
          <cell r="B3311">
            <v>9.9600000000000009</v>
          </cell>
          <cell r="C3311" t="str">
            <v>m2</v>
          </cell>
          <cell r="D3311" t="str">
            <v>Preparo de solo ate 30cm de profundidade, compreedendo escavacao e acerto manuais e compactacao mecanica com remocao ate 20m.</v>
          </cell>
        </row>
        <row r="3312">
          <cell r="A3312" t="str">
            <v>MT05450050/</v>
          </cell>
          <cell r="B3312">
            <v>85.15</v>
          </cell>
          <cell r="C3312" t="str">
            <v>m3</v>
          </cell>
          <cell r="D3312" t="str">
            <v>Desmonte a fogo de bloco de material de 3a categoria (rocha viva), com volume de 1m3 a 50m3, sendo a ar comprimido tanto a perfuracao como a reducao a pedra-de-mao, e a explosao pelo sistema de iniciacao nao eletrico.</v>
          </cell>
        </row>
        <row r="3313">
          <cell r="A3313" t="str">
            <v>MT05450100/</v>
          </cell>
          <cell r="B3313">
            <v>86.2</v>
          </cell>
          <cell r="C3313" t="str">
            <v>m3</v>
          </cell>
          <cell r="D3313" t="str">
            <v>Desmonte a fogo de bloco de material de 2a categoria (moledo ou rocha em decomposicao), com volume de 1m3 a 50m3, sendo a ar comprimido tanto a perfuracao como a reducao a pedra-de-mao, e a explosao pelo sistema de iniciacao nao eletrico, e a reducao a ro</v>
          </cell>
        </row>
        <row r="3314">
          <cell r="A3314" t="str">
            <v>MT05200100/</v>
          </cell>
          <cell r="B3314">
            <v>20.22</v>
          </cell>
          <cell r="C3314" t="str">
            <v>m</v>
          </cell>
          <cell r="D3314" t="str">
            <v>Escavacao e reaterro de vala, em material de 1a categoria, para ligacao predial de esgoto sanitario.</v>
          </cell>
        </row>
        <row r="3315">
          <cell r="A3315" t="str">
            <v>MT05200050/</v>
          </cell>
          <cell r="B3315">
            <v>4.1100000000000003</v>
          </cell>
          <cell r="C3315" t="str">
            <v>m</v>
          </cell>
          <cell r="D3315" t="str">
            <v>Escavacao e reaterro de vala, em material de 1a categoria, para ligacao de agua potavel.</v>
          </cell>
        </row>
        <row r="3316">
          <cell r="A3316" t="str">
            <v>MT20050050/</v>
          </cell>
          <cell r="B3316">
            <v>0.33</v>
          </cell>
          <cell r="C3316" t="str">
            <v>m3</v>
          </cell>
          <cell r="D3316" t="str">
            <v>Espalhamento de material de 1a categoria com motoniveladora, exclusive o fornecimento do material.</v>
          </cell>
        </row>
        <row r="3317">
          <cell r="A3317" t="str">
            <v>MT05400200/</v>
          </cell>
          <cell r="B3317">
            <v>6.24</v>
          </cell>
          <cell r="C3317" t="str">
            <v>m</v>
          </cell>
          <cell r="D3317" t="str">
            <v>Retirada e recolocacao de cerca protetora de borda de vala, construida com montantes de (3"x3") de Pinho de 3a, com 1,50m de comprimento, com intervalo de 2m e 2 tabuas de (1"x12") e (1"x9"), horizontais, com 0,40m de separacao, exceto materiais.</v>
          </cell>
        </row>
        <row r="3318">
          <cell r="A3318" t="str">
            <v>MT05400050/</v>
          </cell>
          <cell r="B3318">
            <v>7.21</v>
          </cell>
          <cell r="C3318" t="str">
            <v>m</v>
          </cell>
          <cell r="D3318" t="str">
            <v xml:space="preserve">Cerca protetora de borda de vala, construida com montantes de (7,5 x 7,5)cm de madeira serrada, com 1,50m de comprimento, ficando 0,50m enterrado, com intervalo de 2m e 2 tabuas de madeira serrada de (2,5 x 30)cm e (2,5 x 20)cm, horizontais, com 0,40m de </v>
          </cell>
        </row>
        <row r="3319">
          <cell r="A3319" t="str">
            <v>MT05400100/</v>
          </cell>
          <cell r="B3319">
            <v>2.61</v>
          </cell>
          <cell r="C3319" t="str">
            <v>m</v>
          </cell>
          <cell r="D3319" t="str">
            <v>Cerca protetora de borda de vala, construida com montantes de madeira serrada de (7,5 x 7,5)cm, com 1,50m de comprimento, ficando 0,50m enterrado, com intervalo de 5m e 3 linhas de fita plastica zebrada, horizontais, com 0,30m de separacao, com reaproveit</v>
          </cell>
        </row>
        <row r="3320">
          <cell r="A3320" t="str">
            <v>MT05400150/</v>
          </cell>
          <cell r="B3320">
            <v>1.74</v>
          </cell>
          <cell r="C3320" t="str">
            <v>m</v>
          </cell>
          <cell r="D3320" t="str">
            <v>Cerca protetora de borda de vala, construida com montantes de madeira serrada de (7,5 x 7,5)cm, com 1,50m de comprimento, ficando 0,50m enterrado, com intervalo de 6m e 1 linha de fita plastica zebrada, horizontal, com aproveitamento de 3 vezes da madeira</v>
          </cell>
        </row>
        <row r="3321">
          <cell r="A3321" t="str">
            <v>MT05400250/</v>
          </cell>
          <cell r="B3321">
            <v>2.2400000000000002</v>
          </cell>
          <cell r="C3321" t="str">
            <v>m</v>
          </cell>
          <cell r="D3321" t="str">
            <v>Retirada e recolocacao de cerca protetora de vala, construida com montantes de (3"x3") de Pinho de 3a, com 1,50m de comprimento, com intervalo de 6m e 1 linha de fita plastica zebrada, horizontal, exceto materiais.</v>
          </cell>
        </row>
        <row r="3322">
          <cell r="A3322" t="str">
            <v>MT10200100/</v>
          </cell>
          <cell r="B3322">
            <v>2.74</v>
          </cell>
          <cell r="C3322" t="str">
            <v>m3</v>
          </cell>
          <cell r="D3322" t="str">
            <v>Dragagem de leito de rio ou canal, em material mole, utilizando escavadeira sobre esteiras, versao Drag-Line, com capacidade de 0,78m3.</v>
          </cell>
        </row>
        <row r="3323">
          <cell r="A3323" t="str">
            <v>MT10200150/</v>
          </cell>
          <cell r="B3323">
            <v>3.3</v>
          </cell>
          <cell r="C3323" t="str">
            <v>m3</v>
          </cell>
          <cell r="D3323" t="str">
            <v>Dragagem de leito de rio ou canal, em material mole, utilizando escavadeira sobre esteiras, versao Clam-Shell, com capacidade de 0,78m3.</v>
          </cell>
        </row>
        <row r="3324">
          <cell r="A3324" t="str">
            <v>MT10250250/</v>
          </cell>
          <cell r="B3324">
            <v>665.71</v>
          </cell>
          <cell r="C3324" t="str">
            <v>m3</v>
          </cell>
          <cell r="D3324" t="str">
            <v>Escavacao em material de 3a categoria (rocha viva), sem uso de explosivos, utilizando equipamento de ar comprimido e serracao com brocas, seguida de encunhamento.  O preco se refere a taludes com largura minima de 1,50m ate 3m, inclusive limpeza com trato</v>
          </cell>
        </row>
        <row r="3325">
          <cell r="A3325" t="str">
            <v>MT05100100/</v>
          </cell>
          <cell r="B3325">
            <v>41.25</v>
          </cell>
          <cell r="C3325" t="str">
            <v>m3</v>
          </cell>
          <cell r="D3325" t="str">
            <v>Escavacao manual de vala a frio em material de 2a categoria (moledo ou rocha decomposta) ate 1,50m de profundidade, exclusive escoramento e esgotamento.</v>
          </cell>
        </row>
        <row r="3326">
          <cell r="A3326" t="str">
            <v>MT05100150/</v>
          </cell>
          <cell r="B3326">
            <v>44.11</v>
          </cell>
          <cell r="C3326" t="str">
            <v>m3</v>
          </cell>
          <cell r="D3326" t="str">
            <v>Escavacao manual de vala a frio em material de 2a categoria (moledo ou rocha decomposta) de 1,50m e 3m de profundidade, exclusive escoramento e esgotamento.</v>
          </cell>
        </row>
        <row r="3327">
          <cell r="A3327" t="str">
            <v>MT10250300/</v>
          </cell>
          <cell r="B3327">
            <v>558.03</v>
          </cell>
          <cell r="C3327" t="str">
            <v>m3</v>
          </cell>
          <cell r="D3327" t="str">
            <v>Escavacao em material de 3a categoria (rocha viva), sem uso de explosivos, utilizando equipamento de ar comprimido e serracao com brocas, seguida de encunhamento.  O preco se refere a taludes com largura minima de 3m, inclusive limpeza manual.</v>
          </cell>
        </row>
        <row r="3328">
          <cell r="A3328" t="str">
            <v>MT10250350/</v>
          </cell>
          <cell r="B3328">
            <v>240.07</v>
          </cell>
          <cell r="C3328" t="str">
            <v>m3</v>
          </cell>
          <cell r="D3328" t="str">
            <v>Escavacao em material de 3a categoria (rocha sa fraturada), sem uso de explosivos, utilizando equipamento de ar comprimido e encunhamento generalizado.  O preco se refere a taludes ou valas com largura minima de 3m ate 1,50m de profundidade, exclusive esc</v>
          </cell>
        </row>
        <row r="3329">
          <cell r="A3329" t="str">
            <v>MT05250050/</v>
          </cell>
          <cell r="B3329">
            <v>49.7</v>
          </cell>
          <cell r="C3329" t="str">
            <v>m3</v>
          </cell>
          <cell r="D3329" t="str">
            <v>Desmonte manual de bloco de material de 3a categoria (rocha viva), inclusive reducao a pedra-de-mao.</v>
          </cell>
        </row>
        <row r="3330">
          <cell r="A3330" t="str">
            <v>MT05300100/</v>
          </cell>
          <cell r="B3330">
            <v>23.01</v>
          </cell>
          <cell r="C3330" t="str">
            <v>m3</v>
          </cell>
          <cell r="D3330" t="str">
            <v>Escavacao manual em material de 1a categoria, a ceu aberto, para profundidades maiores que 0,50m, com remocao ate 10m (1dam).</v>
          </cell>
        </row>
        <row r="3331">
          <cell r="A3331" t="str">
            <v>MT15050300/</v>
          </cell>
          <cell r="B3331">
            <v>76.78</v>
          </cell>
          <cell r="C3331" t="str">
            <v>m3</v>
          </cell>
          <cell r="D3331" t="str">
            <v>Reaterro de vala, com po-de-pedra, compactado manualmente, inclusive fornecimento do material.</v>
          </cell>
        </row>
        <row r="3332">
          <cell r="A3332" t="str">
            <v>MT05150015/</v>
          </cell>
          <cell r="B3332">
            <v>2.98</v>
          </cell>
          <cell r="C3332" t="str">
            <v>un</v>
          </cell>
          <cell r="D3332" t="str">
            <v>Escavacao manual de cova em area de manguezal, com 1,00m de profundidade e 0,15 de diametro.</v>
          </cell>
        </row>
        <row r="3333">
          <cell r="A3333" t="str">
            <v>MT15100075/</v>
          </cell>
          <cell r="B3333">
            <v>1.8</v>
          </cell>
          <cell r="C3333" t="str">
            <v>m3</v>
          </cell>
          <cell r="D3333" t="str">
            <v>Aterro com material de 1a categoria, espalhado com retro-escavadeira, em camadas de 20cm, utilizando rolo compactador, com intervencao de 2 serventes, inclusive rega, exclusive fornecimento do material.</v>
          </cell>
        </row>
        <row r="3334">
          <cell r="A3334" t="str">
            <v>MT05450150A</v>
          </cell>
          <cell r="B3334">
            <v>66.430000000000007</v>
          </cell>
          <cell r="C3334" t="str">
            <v>m3</v>
          </cell>
          <cell r="D3334" t="str">
            <v>Escavacao de rocha ou material de 3a categoria, com utilizacao de fogo cuidadoso (Smootuing blasting), a ceu aberto, em area urbana.</v>
          </cell>
        </row>
        <row r="3335">
          <cell r="A3335" t="str">
            <v>MT05350050B</v>
          </cell>
          <cell r="B3335">
            <v>19</v>
          </cell>
          <cell r="C3335" t="str">
            <v>m2</v>
          </cell>
          <cell r="D3335" t="str">
            <v>Escoramento simples, aberto, de vala de pouca profundidade, inclusive fornecimento dos materiais (pecas de madeira serrada - 1" x 12" e 3" x 6").</v>
          </cell>
        </row>
        <row r="3336">
          <cell r="A3336" t="str">
            <v>MT05350100B</v>
          </cell>
          <cell r="B3336">
            <v>39.409999999999997</v>
          </cell>
          <cell r="C3336" t="str">
            <v>m2</v>
          </cell>
          <cell r="D3336" t="str">
            <v>Escoramento simples, fechado, de vala de pouca profundidade, inclusive fornecimento dos materiais (pecas de madeira serrada - 1 x 12" e 3" x 6").</v>
          </cell>
        </row>
        <row r="3337">
          <cell r="A3337" t="str">
            <v>MT10100100/</v>
          </cell>
          <cell r="B3337">
            <v>10.58</v>
          </cell>
          <cell r="C3337" t="str">
            <v>m3</v>
          </cell>
          <cell r="D3337" t="str">
            <v>Escavacao mecanica em material mole, com escavadeira sobre esteiras tipo clam-shell, dentro da calha do rio, com alto grau de depreciacao e desgaste mecanico, com presenca de lamina d'agua, sobre estrado de madeira apoiada no fundo do rio, onde o acesso p</v>
          </cell>
        </row>
        <row r="3338">
          <cell r="A3338" t="str">
            <v>PJ05100100/</v>
          </cell>
          <cell r="B3338">
            <v>7.11</v>
          </cell>
          <cell r="C3338" t="str">
            <v>m2</v>
          </cell>
          <cell r="D3338" t="str">
            <v>Plantio de grama em placas, tipo Sao Carlos, Batatais ou Larga, inclusive o fornecimento da grama  e preparo de terreno.</v>
          </cell>
        </row>
        <row r="3339">
          <cell r="A3339" t="str">
            <v>PJ05100150/</v>
          </cell>
          <cell r="B3339">
            <v>9.17</v>
          </cell>
          <cell r="C3339" t="str">
            <v>m2</v>
          </cell>
          <cell r="D3339" t="str">
            <v>Plantio de grama em placas, tipo Sao Carlos, Batatais ou Larga, inclusive compra e arrancamento no local de origem, carga, transporte, descarga e preparo do terreno, para recomposicao de areas gramadas eventualmente danificadas.</v>
          </cell>
        </row>
        <row r="3340">
          <cell r="A3340" t="str">
            <v>PJ35050300/</v>
          </cell>
          <cell r="B3340">
            <v>8.26</v>
          </cell>
          <cell r="C3340" t="str">
            <v>m2</v>
          </cell>
          <cell r="D3340" t="str">
            <v>Plantio de grama em placas, em encosta, tipo Sao Carlos, Batatais ou Larga, inclusive compra e arrancamento no local de origem, carga, transporte manual encosta acima, descarga e preparo do terreno.</v>
          </cell>
        </row>
        <row r="3341">
          <cell r="A3341" t="str">
            <v>PJ10050200/</v>
          </cell>
          <cell r="B3341">
            <v>28.36</v>
          </cell>
          <cell r="C3341" t="str">
            <v>un</v>
          </cell>
          <cell r="D3341" t="str">
            <v>Plantio de arvore de 2m de altura, de qualquer especie, em logradouro publico, inclusive transporte, terra preta simples e estaca de madeira (tutor), exclusive o fornecimento da arvore.</v>
          </cell>
        </row>
        <row r="3342">
          <cell r="A3342" t="str">
            <v>PJ10050150/</v>
          </cell>
          <cell r="B3342">
            <v>1.32</v>
          </cell>
          <cell r="C3342" t="str">
            <v>un</v>
          </cell>
          <cell r="D3342" t="str">
            <v>Mudas com 50cm a 70cm de altura, plantio em encosta, exclusive tutor, inclusive abertura da cova.</v>
          </cell>
        </row>
        <row r="3343">
          <cell r="A3343" t="str">
            <v>PJ20050870/</v>
          </cell>
          <cell r="B3343">
            <v>1.24</v>
          </cell>
          <cell r="C3343" t="str">
            <v>m2</v>
          </cell>
          <cell r="D3343" t="str">
            <v>Revolvimento de solo ate 20cm de profundidade.</v>
          </cell>
        </row>
        <row r="3344">
          <cell r="A3344" t="str">
            <v>PJ20050150/</v>
          </cell>
          <cell r="B3344">
            <v>0.72</v>
          </cell>
          <cell r="C3344" t="str">
            <v>m2</v>
          </cell>
          <cell r="D3344" t="str">
            <v>Arrancamento de ervas daninhas pela raiz, em area gramada.</v>
          </cell>
        </row>
        <row r="3345">
          <cell r="A3345" t="str">
            <v>PJ20050550/</v>
          </cell>
          <cell r="B3345">
            <v>0.55000000000000004</v>
          </cell>
          <cell r="C3345" t="str">
            <v>m2</v>
          </cell>
          <cell r="D3345" t="str">
            <v>Manutencao e recomposicao de areas ajardinadas, corte de folhas e ramos secos, retirada de parasitas, limpeza e replantio de arbustos.</v>
          </cell>
        </row>
        <row r="3346">
          <cell r="A3346" t="str">
            <v>PJ20050850/</v>
          </cell>
          <cell r="B3346">
            <v>45.04</v>
          </cell>
          <cell r="C3346" t="str">
            <v>un</v>
          </cell>
          <cell r="D3346" t="str">
            <v>Retirada de galhos secos e de parasitas em arvores.</v>
          </cell>
        </row>
        <row r="3347">
          <cell r="A3347" t="str">
            <v>PJ20050100/</v>
          </cell>
          <cell r="B3347">
            <v>0.19</v>
          </cell>
          <cell r="C3347" t="str">
            <v>m</v>
          </cell>
          <cell r="D3347" t="str">
            <v>Aparo manual, com enxadao ou tesoura, de beiral de gramado.</v>
          </cell>
        </row>
        <row r="3348">
          <cell r="A3348" t="str">
            <v>PJ20050400/</v>
          </cell>
          <cell r="B3348">
            <v>14.41</v>
          </cell>
          <cell r="C3348" t="str">
            <v>ha</v>
          </cell>
          <cell r="D3348" t="str">
            <v>Catacao manual de papeis em superficie gramada.</v>
          </cell>
        </row>
        <row r="3349">
          <cell r="A3349" t="str">
            <v>PJ20050906/</v>
          </cell>
          <cell r="B3349">
            <v>225.19</v>
          </cell>
          <cell r="C3349" t="str">
            <v>ha</v>
          </cell>
          <cell r="D3349" t="str">
            <v>Varredura de folhas, papeis e etc., em area gramada.</v>
          </cell>
        </row>
        <row r="3350">
          <cell r="A3350" t="str">
            <v>PJ20050909/</v>
          </cell>
          <cell r="B3350">
            <v>180.15</v>
          </cell>
          <cell r="C3350" t="str">
            <v>ha</v>
          </cell>
          <cell r="D3350" t="str">
            <v>Varredura de folhas, papeis e etc., em area pavimentada.</v>
          </cell>
        </row>
        <row r="3351">
          <cell r="A3351" t="str">
            <v>PJ20050903/</v>
          </cell>
          <cell r="B3351">
            <v>198.16</v>
          </cell>
          <cell r="C3351" t="str">
            <v>ha</v>
          </cell>
          <cell r="D3351" t="str">
            <v>Varredura de folhas, papeis e etc., em area ensaibrada.</v>
          </cell>
        </row>
        <row r="3352">
          <cell r="A3352" t="str">
            <v>PJ20050303/</v>
          </cell>
          <cell r="B3352">
            <v>0.11</v>
          </cell>
          <cell r="C3352" t="str">
            <v>m2</v>
          </cell>
          <cell r="D3352" t="str">
            <v>Capina de ervas, gramineas e etc., em superficie ensaibrada.</v>
          </cell>
        </row>
        <row r="3353">
          <cell r="A3353" t="str">
            <v>PJ20050506/</v>
          </cell>
          <cell r="B3353">
            <v>90.07</v>
          </cell>
          <cell r="C3353" t="str">
            <v>ha</v>
          </cell>
          <cell r="D3353" t="str">
            <v>Limpeza de folhas e papeis flutuando em lago e/ou canal.</v>
          </cell>
        </row>
        <row r="3354">
          <cell r="A3354" t="str">
            <v>PJ20050500/</v>
          </cell>
          <cell r="B3354">
            <v>1.35</v>
          </cell>
          <cell r="C3354" t="str">
            <v>m2</v>
          </cell>
          <cell r="D3354" t="str">
            <v>Limpeza, apos esvaziamento, de fundo de lago e/ou canal.</v>
          </cell>
        </row>
        <row r="3355">
          <cell r="A3355" t="str">
            <v>PJ20050503/</v>
          </cell>
          <cell r="B3355">
            <v>8.11</v>
          </cell>
          <cell r="C3355" t="str">
            <v>un</v>
          </cell>
          <cell r="D3355" t="str">
            <v>Limpeza de caixa de ralo em praca e/ou parque.</v>
          </cell>
        </row>
        <row r="3356">
          <cell r="A3356" t="str">
            <v>PJ20050450/</v>
          </cell>
          <cell r="B3356">
            <v>0.05</v>
          </cell>
          <cell r="C3356" t="str">
            <v>m2</v>
          </cell>
          <cell r="D3356" t="str">
            <v>Irrigacao de gramado e/ou canteiro com Caminhao Pipa, exclusive o fornecimento da agua.</v>
          </cell>
        </row>
        <row r="3357">
          <cell r="A3357" t="str">
            <v>PJ20050453/</v>
          </cell>
          <cell r="B3357">
            <v>0.4</v>
          </cell>
          <cell r="C3357" t="str">
            <v>un</v>
          </cell>
          <cell r="D3357" t="str">
            <v>Irrigacao de arvore e/ou palmeira com Caminhao Pipa, exclusive o fornecimento da agua.</v>
          </cell>
        </row>
        <row r="3358">
          <cell r="A3358" t="str">
            <v>PJ20050200/</v>
          </cell>
          <cell r="B3358">
            <v>125.32</v>
          </cell>
          <cell r="C3358" t="str">
            <v>m3</v>
          </cell>
          <cell r="D3358" t="str">
            <v>Aterro com terra preta simples, para execucao de gramados.</v>
          </cell>
        </row>
        <row r="3359">
          <cell r="A3359" t="str">
            <v>PJ20050053/</v>
          </cell>
          <cell r="B3359">
            <v>711.7</v>
          </cell>
          <cell r="C3359" t="str">
            <v>ha</v>
          </cell>
          <cell r="D3359" t="str">
            <v>Adubacao quimica com formula completa (NPK-04-14-08), em gramados (1 vez por ano).</v>
          </cell>
        </row>
        <row r="3360">
          <cell r="A3360" t="str">
            <v>PJ20050250/</v>
          </cell>
          <cell r="B3360">
            <v>465.4</v>
          </cell>
          <cell r="C3360" t="str">
            <v>ha</v>
          </cell>
          <cell r="D3360" t="str">
            <v>Calagem de gramados (1 vez por ano).</v>
          </cell>
        </row>
        <row r="3361">
          <cell r="A3361" t="str">
            <v>PJ30050200/</v>
          </cell>
          <cell r="B3361">
            <v>6.79</v>
          </cell>
          <cell r="C3361" t="str">
            <v>m3</v>
          </cell>
          <cell r="D3361" t="str">
            <v>Preparo de substrato para servicos executados em horto.</v>
          </cell>
        </row>
        <row r="3362">
          <cell r="A3362" t="str">
            <v>PJ20050390/</v>
          </cell>
          <cell r="B3362">
            <v>145.06</v>
          </cell>
          <cell r="C3362" t="str">
            <v>ha</v>
          </cell>
          <cell r="D3362" t="str">
            <v>Combate de formigas, com aplicacao de formicida, em encosta.</v>
          </cell>
        </row>
        <row r="3363">
          <cell r="A3363" t="str">
            <v>PJ20100050/</v>
          </cell>
          <cell r="B3363">
            <v>86.3</v>
          </cell>
          <cell r="C3363" t="str">
            <v>un</v>
          </cell>
          <cell r="D3363" t="str">
            <v>Arrancamento e replantio de arvore adulta, entre 3m e 5m de altura e ate 20cm de diametro, inclusive escavacao e rega durante 15 dias, exclusive transporte.</v>
          </cell>
        </row>
        <row r="3364">
          <cell r="A3364" t="str">
            <v>PJ40050050/</v>
          </cell>
          <cell r="B3364">
            <v>8.2200000000000006</v>
          </cell>
          <cell r="C3364" t="str">
            <v>un</v>
          </cell>
          <cell r="D3364" t="str">
            <v>Arrancamento e replantio de arbusto com ate 2m de altura.</v>
          </cell>
        </row>
        <row r="3365">
          <cell r="A3365" t="str">
            <v>PJ15150118/</v>
          </cell>
          <cell r="B3365">
            <v>62.46</v>
          </cell>
          <cell r="C3365" t="str">
            <v>m2</v>
          </cell>
          <cell r="D3365" t="str">
            <v>Alambrado tela de arame galvanizado no 14, malha losango de 6cm de lado, presa a armacao de tubos galvanizados (externa e internamente), com elementos horizontais e verticais, sendo estes fixados em bloco de concreto de (0,30x0,30x0,60)m, fck=15MPa, espac</v>
          </cell>
        </row>
        <row r="3366">
          <cell r="A3366" t="str">
            <v>PJ15150206/</v>
          </cell>
          <cell r="B3366">
            <v>135.31</v>
          </cell>
          <cell r="C3366" t="str">
            <v>m2</v>
          </cell>
          <cell r="D3366" t="str">
            <v>Alambrado para campo de esporte, constando de postes de tubo de ferro galvanizado (externa e internamente), espacados de 2m, com diametro de 2" e espessura de parede de 1/8", e altura de 3m livres sobre o solo, fixados em prismas de concreto com fck=18MPa</v>
          </cell>
        </row>
        <row r="3367">
          <cell r="A3367" t="str">
            <v>PJ15150050/</v>
          </cell>
          <cell r="B3367">
            <v>76.72</v>
          </cell>
          <cell r="C3367" t="str">
            <v>m2</v>
          </cell>
          <cell r="D3367" t="str">
            <v>Alambrado com ate 2m de altura, com tela de arame galvanizado no 12, malha quadrada de 1", formando quadros contornados de cantoneira de (3/4"x3/4"x1/8"), fixados em montantes de tubos galvanizados (externa e internamente) de 2" e espessura de parede de 1</v>
          </cell>
        </row>
        <row r="3368">
          <cell r="A3368" t="str">
            <v>PJ25100900/</v>
          </cell>
          <cell r="B3368">
            <v>673</v>
          </cell>
          <cell r="C3368" t="str">
            <v>un</v>
          </cell>
          <cell r="D3368" t="str">
            <v>Prancha rema-rema de madeira aparelhada, conforme projeto FPJ, completa com ferragens, bracadeiras, rolamentos, etc., pintura e transporte com desmontagem da danificada.  Fornecimento e colocacao.</v>
          </cell>
        </row>
        <row r="3369">
          <cell r="A3369" t="str">
            <v>PJ25100850/</v>
          </cell>
          <cell r="B3369">
            <v>560.54</v>
          </cell>
          <cell r="C3369" t="str">
            <v>un</v>
          </cell>
          <cell r="D3369" t="str">
            <v>Prancha de gangorra completa, inclusive patamar, conforme projeto FPJ, com pintura, transporte e desmontagem da danificada.  Fornecimento e colocacao.</v>
          </cell>
        </row>
        <row r="3370">
          <cell r="A3370" t="str">
            <v>PJ25150250/</v>
          </cell>
          <cell r="B3370">
            <v>640.41999999999996</v>
          </cell>
          <cell r="C3370" t="str">
            <v>par</v>
          </cell>
          <cell r="D3370" t="str">
            <v>Tabela de basquete em compensado naval, tamanho oficial com aro e rede.  Fornecimento e colocacao.</v>
          </cell>
        </row>
        <row r="3371">
          <cell r="A3371" t="str">
            <v>PJ25150206/</v>
          </cell>
          <cell r="B3371">
            <v>160</v>
          </cell>
          <cell r="C3371" t="str">
            <v>un</v>
          </cell>
          <cell r="D3371" t="str">
            <v>Rede de volei oficial com cabo de aco.  Fornecimento.</v>
          </cell>
        </row>
        <row r="3372">
          <cell r="A3372" t="str">
            <v>PJ25150300/</v>
          </cell>
          <cell r="B3372">
            <v>1124</v>
          </cell>
          <cell r="C3372" t="str">
            <v>par</v>
          </cell>
          <cell r="D3372" t="str">
            <v>Trave desmontavel para futebol de salao em tubo de ferro galvanizado (externa e internamente) e espessura de parede de 1/8" e buchas.  Fornecimento.</v>
          </cell>
        </row>
        <row r="3373">
          <cell r="A3373" t="str">
            <v>PJ25150200/</v>
          </cell>
          <cell r="B3373">
            <v>56.95</v>
          </cell>
          <cell r="C3373" t="str">
            <v>par</v>
          </cell>
          <cell r="D3373" t="str">
            <v>Rede de nylon para futebol de salao.  Fornecimento.</v>
          </cell>
        </row>
        <row r="3374">
          <cell r="A3374" t="str">
            <v>PJ20050060/</v>
          </cell>
          <cell r="B3374">
            <v>76.14</v>
          </cell>
          <cell r="C3374" t="str">
            <v>m3</v>
          </cell>
          <cell r="D3374" t="str">
            <v>Terra estrumada, inclusive carga, transporte e descarga.  Fornecimento.</v>
          </cell>
        </row>
        <row r="3375">
          <cell r="A3375" t="str">
            <v>PJ20050309/</v>
          </cell>
          <cell r="B3375">
            <v>1.74</v>
          </cell>
          <cell r="C3375" t="str">
            <v>m2</v>
          </cell>
          <cell r="D3375" t="str">
            <v>Capina para construcao de trilhas e aceiros, sobre material de 1a categoria, a ceu aberto, ate a profundidade de 0,10m.</v>
          </cell>
        </row>
        <row r="3376">
          <cell r="A3376" t="str">
            <v>PJ20050750/</v>
          </cell>
          <cell r="B3376">
            <v>14.1</v>
          </cell>
          <cell r="C3376" t="str">
            <v>m3</v>
          </cell>
          <cell r="D3376" t="str">
            <v>Retirada de material proveniente de poda de varredura ou de limpeza diversas, a ser feita em caminhao com no minimo 4m3 de capacidade, compreendendo carga, descarga e transporte ate 30Km de distancia.</v>
          </cell>
        </row>
        <row r="3377">
          <cell r="A3377" t="str">
            <v>PJ20050380/</v>
          </cell>
          <cell r="B3377">
            <v>761.51</v>
          </cell>
          <cell r="C3377" t="str">
            <v>ha</v>
          </cell>
          <cell r="D3377" t="str">
            <v>Corte de grama com maquinas motorizadas, inclusive varredura e recolhimento de residuos.</v>
          </cell>
        </row>
        <row r="3378">
          <cell r="A3378" t="str">
            <v>PJ20050306/</v>
          </cell>
          <cell r="B3378">
            <v>1.07</v>
          </cell>
          <cell r="C3378" t="str">
            <v>m2</v>
          </cell>
          <cell r="D3378" t="str">
            <v>Capina de conservacao em superficie ensaibrada, gramada, etc.</v>
          </cell>
        </row>
        <row r="3379">
          <cell r="A3379" t="str">
            <v>PJ10050100/</v>
          </cell>
          <cell r="B3379">
            <v>0.59</v>
          </cell>
          <cell r="C3379" t="str">
            <v>un</v>
          </cell>
          <cell r="D3379" t="str">
            <v>Arbusto para jardim, conforme Projeto FPJ.  Plantio.</v>
          </cell>
        </row>
        <row r="3380">
          <cell r="A3380" t="str">
            <v>PJ35050100/</v>
          </cell>
          <cell r="B3380">
            <v>0.8</v>
          </cell>
          <cell r="C3380" t="str">
            <v>un</v>
          </cell>
          <cell r="D3380" t="str">
            <v>Adubacao e calagem, usando adubo organico/mineral, em mudas plantadas em encostas.</v>
          </cell>
        </row>
        <row r="3381">
          <cell r="A3381" t="str">
            <v>PJ05100050/</v>
          </cell>
          <cell r="B3381">
            <v>0.21</v>
          </cell>
          <cell r="C3381" t="str">
            <v>un</v>
          </cell>
          <cell r="D3381" t="str">
            <v>Plantio de plantas de cobertura, conforme Projeto FPJ.</v>
          </cell>
        </row>
        <row r="3382">
          <cell r="A3382" t="str">
            <v>PJ25050250/</v>
          </cell>
          <cell r="B3382">
            <v>27.04</v>
          </cell>
          <cell r="C3382" t="str">
            <v>un</v>
          </cell>
          <cell r="D3382" t="str">
            <v>Regua madeira aparelhada para bancos de jardins, com seccao de (5,5 x 3,75)cm e comprimento de 2m, presas com parafusos de porcas nos pes de ferro fundido e pintura na cor a ser indicada.  Fornecimento e colocacao.</v>
          </cell>
        </row>
        <row r="3383">
          <cell r="A3383" t="str">
            <v>PJ25250106/</v>
          </cell>
          <cell r="B3383">
            <v>106.04</v>
          </cell>
          <cell r="C3383" t="str">
            <v>un</v>
          </cell>
          <cell r="D3383" t="str">
            <v>Frade metalico, em ferro fundido, modelo ciclovia.  Fornecimento.</v>
          </cell>
        </row>
        <row r="3384">
          <cell r="A3384" t="str">
            <v>PJ15150200/</v>
          </cell>
          <cell r="B3384">
            <v>65.11</v>
          </cell>
          <cell r="C3384" t="str">
            <v>m2</v>
          </cell>
          <cell r="D3384" t="str">
            <v>Alambrado campo de esporte, volei ou basquete, com 1m de altura, em tubo galvanizado (externa e internamente) de 2" e espessura de parede de 1/8" horizontal e montantes do mesmo material espacados a cada 2m e chumbados no solo,  exclusive a base de fundac</v>
          </cell>
        </row>
        <row r="3385">
          <cell r="A3385" t="str">
            <v>PJ15150250/</v>
          </cell>
          <cell r="B3385">
            <v>129.71</v>
          </cell>
          <cell r="C3385" t="str">
            <v>m2</v>
          </cell>
          <cell r="D3385" t="str">
            <v>Alambrado para cabeceira de campo de esporte, executado com postes de tubo de ferro galvanizado (externa e internamente) de 2" e espessura de parede de 1/8", com altura livre de 5,30m, ficando 0,70m enterrados em prismas de concreto de 18MPa, medindo (0,3</v>
          </cell>
        </row>
        <row r="3386">
          <cell r="A3386" t="str">
            <v>PJ30050100/</v>
          </cell>
          <cell r="B3386">
            <v>13.32</v>
          </cell>
          <cell r="C3386" t="str">
            <v>un</v>
          </cell>
          <cell r="D3386" t="str">
            <v>Enchimento de sacos plasticos para mudas de essencias florestais.  Para 100 unidades.</v>
          </cell>
        </row>
        <row r="3387">
          <cell r="A3387" t="str">
            <v>PJ30050050/</v>
          </cell>
          <cell r="B3387">
            <v>7.2</v>
          </cell>
          <cell r="C3387" t="str">
            <v>un</v>
          </cell>
          <cell r="D3387" t="str">
            <v>Encanteiramento de sacos plasticos para producao de mudas de essencias florestais.  Cada 100 unidades.</v>
          </cell>
        </row>
        <row r="3388">
          <cell r="A3388" t="str">
            <v>PJ30050300/</v>
          </cell>
          <cell r="B3388">
            <v>4.83</v>
          </cell>
          <cell r="C3388" t="str">
            <v>un</v>
          </cell>
          <cell r="D3388" t="str">
            <v>Repicagem e desbaste de mudas de essencias florestais.  Cada 100 unidades.</v>
          </cell>
        </row>
        <row r="3389">
          <cell r="A3389" t="str">
            <v>PJ20050703/</v>
          </cell>
          <cell r="B3389">
            <v>14.7</v>
          </cell>
          <cell r="C3389" t="str">
            <v>m</v>
          </cell>
          <cell r="D3389" t="str">
            <v>Retirada de cobertura vegetal de piso de junta seca.</v>
          </cell>
        </row>
        <row r="3390">
          <cell r="A3390" t="str">
            <v>PJ20050600/</v>
          </cell>
          <cell r="B3390">
            <v>1581.55</v>
          </cell>
          <cell r="C3390" t="str">
            <v>ha</v>
          </cell>
          <cell r="D3390" t="str">
            <v>Nivelamento e compactacao de areas ensaibradas.</v>
          </cell>
        </row>
        <row r="3391">
          <cell r="A3391" t="str">
            <v>PJ15100100/</v>
          </cell>
          <cell r="B3391">
            <v>46.4</v>
          </cell>
          <cell r="C3391" t="str">
            <v>m2</v>
          </cell>
          <cell r="D3391" t="str">
            <v>Tela de arame galvanizado no 08, com malha losangular de 1 1/2".  Fornecimento.</v>
          </cell>
        </row>
        <row r="3392">
          <cell r="A3392" t="str">
            <v>PJ15100103/</v>
          </cell>
          <cell r="B3392">
            <v>16.11</v>
          </cell>
          <cell r="C3392" t="str">
            <v>m2</v>
          </cell>
          <cell r="D3392" t="str">
            <v>Tela de arame galvanizado no 08, com malha losangular de 1 1/2", soldada em quadro de ferro.  Colocacao.</v>
          </cell>
        </row>
        <row r="3393">
          <cell r="A3393" t="str">
            <v>PJ15100050/</v>
          </cell>
          <cell r="B3393">
            <v>27.08</v>
          </cell>
          <cell r="C3393" t="str">
            <v>m2</v>
          </cell>
          <cell r="D3393" t="str">
            <v>Tela de arame galvanizado no 12, com malha losangular de 1".  Fornecimento.</v>
          </cell>
        </row>
        <row r="3394">
          <cell r="A3394" t="str">
            <v>PJ20050070/</v>
          </cell>
          <cell r="B3394">
            <v>60</v>
          </cell>
          <cell r="C3394" t="str">
            <v>m3</v>
          </cell>
          <cell r="D3394" t="str">
            <v>Terra tipo capa de morro, inclusive carga, descarga e transporte.  Fornecimento.</v>
          </cell>
        </row>
        <row r="3395">
          <cell r="A3395" t="str">
            <v>PJ20050050/</v>
          </cell>
          <cell r="B3395">
            <v>70</v>
          </cell>
          <cell r="C3395" t="str">
            <v>m3</v>
          </cell>
          <cell r="D3395" t="str">
            <v>Adubo organico (esterco de gado).  Fornecimento.</v>
          </cell>
        </row>
        <row r="3396">
          <cell r="A3396" t="str">
            <v>PJ30050053/</v>
          </cell>
          <cell r="B3396">
            <v>1.85</v>
          </cell>
          <cell r="C3396" t="str">
            <v>un</v>
          </cell>
          <cell r="D3396" t="str">
            <v>Encanteiramento dos sacos plasticos para producao de mudas de essencias florestais, com altura de 14cm, largura de 10cm.  Custo valido para cada 100 unidades.</v>
          </cell>
        </row>
        <row r="3397">
          <cell r="A3397" t="str">
            <v>PJ30050150/</v>
          </cell>
          <cell r="B3397">
            <v>3.71</v>
          </cell>
          <cell r="C3397" t="str">
            <v>un</v>
          </cell>
          <cell r="D3397" t="str">
            <v>Encanteiramento dos sacos plasticos para producao de mudas de essencias florestais, custo valido para cada 100 unidades, com altura de 20 cm, largura de 13cm.</v>
          </cell>
        </row>
        <row r="3398">
          <cell r="A3398" t="str">
            <v>PJ30050153/</v>
          </cell>
          <cell r="B3398">
            <v>5.75</v>
          </cell>
          <cell r="C3398" t="str">
            <v>un</v>
          </cell>
          <cell r="D3398" t="str">
            <v>Encanteiramento dos sacos plasticos para producao de mudas de essencias florestais, custo valido para cada 100 unidades, com altura de 30 cm, largura de 15cm.</v>
          </cell>
        </row>
        <row r="3399">
          <cell r="A3399" t="str">
            <v>PJ30050156/</v>
          </cell>
          <cell r="B3399">
            <v>18.53</v>
          </cell>
          <cell r="C3399" t="str">
            <v>un</v>
          </cell>
          <cell r="D3399" t="str">
            <v>Encanteiramento dos sacos plasticos para producao de mudas de essencias florestais, custo valido para cada 100 unidades, medindo 35cm de altura e 25cm de largura.</v>
          </cell>
        </row>
        <row r="3400">
          <cell r="A3400" t="str">
            <v>PJ20050350/</v>
          </cell>
          <cell r="B3400">
            <v>0.74</v>
          </cell>
          <cell r="C3400" t="str">
            <v>un</v>
          </cell>
          <cell r="D3400" t="str">
            <v>Capina manual, remocao e selecao de mudas de essencias florestais, custo valido para cada 100 unidades, com altura de 14cm, largura de 10cm.</v>
          </cell>
        </row>
        <row r="3401">
          <cell r="A3401" t="str">
            <v>PJ20050353/</v>
          </cell>
          <cell r="B3401">
            <v>1.22</v>
          </cell>
          <cell r="C3401" t="str">
            <v>un</v>
          </cell>
          <cell r="D3401" t="str">
            <v>Capina manual, remocao e selecao de mudas de essencias florestais, custo valido para cada 100 unidades, com altura de 20cm e largura de 13cm.</v>
          </cell>
        </row>
        <row r="3402">
          <cell r="A3402" t="str">
            <v>PJ20050356/</v>
          </cell>
          <cell r="B3402">
            <v>1.58</v>
          </cell>
          <cell r="C3402" t="str">
            <v>un</v>
          </cell>
          <cell r="D3402" t="str">
            <v>Capina manual, remocao e selecao de mudas de essencias florestais, custo valido para cada 100 unidades, com altura de 30cm e largura de 15cm.</v>
          </cell>
        </row>
        <row r="3403">
          <cell r="A3403" t="str">
            <v>PJ20050359/</v>
          </cell>
          <cell r="B3403">
            <v>4.58</v>
          </cell>
          <cell r="C3403" t="str">
            <v>un</v>
          </cell>
          <cell r="D3403" t="str">
            <v>Capina manual, remocao e selecao de mudas de essencias florestais, custo valido para cada 100 unidades, com altura de 35cm e largura de 25cm.</v>
          </cell>
        </row>
        <row r="3404">
          <cell r="A3404" t="str">
            <v>PJ30050250/</v>
          </cell>
          <cell r="B3404">
            <v>4.91</v>
          </cell>
          <cell r="C3404" t="str">
            <v>un</v>
          </cell>
          <cell r="D3404" t="str">
            <v>Preparo de estacas para producao de mudas de essencias florestais, custo valido para cada 100 unidades.</v>
          </cell>
        </row>
        <row r="3405">
          <cell r="A3405" t="str">
            <v>PJ20050650/</v>
          </cell>
          <cell r="B3405">
            <v>1.65</v>
          </cell>
          <cell r="C3405" t="str">
            <v>dam2</v>
          </cell>
          <cell r="D3405" t="str">
            <v>Rega de jardim ou gramado, com esguicho, usando agua local canalizada.</v>
          </cell>
        </row>
        <row r="3406">
          <cell r="A3406" t="str">
            <v>PJ25050253/</v>
          </cell>
          <cell r="B3406">
            <v>44.48</v>
          </cell>
          <cell r="C3406" t="str">
            <v>un</v>
          </cell>
          <cell r="D3406" t="str">
            <v>Regua de madeira aparelhada para bancos de jardins, com seccao de (3x1,5)cm e comprimento de 1m, presas com parafusos de porcas nos pes de ferro e envernizada na cor a ser indicada.  Fornecimento e colocacao.</v>
          </cell>
        </row>
        <row r="3407">
          <cell r="A3407" t="str">
            <v>PJ40100356/</v>
          </cell>
          <cell r="B3407">
            <v>1149.95</v>
          </cell>
          <cell r="C3407" t="str">
            <v>un</v>
          </cell>
          <cell r="D3407" t="str">
            <v>Tratamento fitossanitario em arvores, compreendendo: execucao de pequenas podas (galhos e ramos comprometidos); raspagem de material necrosado; aplicacao de fungicidas, inseticidas, hormonios, impermeabilizantes e fertilizantes; alargamento de golas; revo</v>
          </cell>
        </row>
        <row r="3408">
          <cell r="A3408" t="str">
            <v>PJ35050150/</v>
          </cell>
          <cell r="B3408">
            <v>0.44</v>
          </cell>
          <cell r="C3408" t="str">
            <v>m2</v>
          </cell>
          <cell r="D3408" t="str">
            <v>Capina de aceiro em encosta em area previamente rocada, em fase de implantacao.</v>
          </cell>
        </row>
        <row r="3409">
          <cell r="A3409" t="str">
            <v>PJ35050153/</v>
          </cell>
          <cell r="B3409">
            <v>0.32</v>
          </cell>
          <cell r="C3409" t="str">
            <v>m2</v>
          </cell>
          <cell r="D3409" t="str">
            <v>Capina de aceiro em encosta em area previamente rocada, em fase de manutencao.</v>
          </cell>
        </row>
        <row r="3410">
          <cell r="A3410" t="str">
            <v>PJ35050200/</v>
          </cell>
          <cell r="B3410">
            <v>0.33</v>
          </cell>
          <cell r="C3410" t="str">
            <v>m2</v>
          </cell>
          <cell r="D3410" t="str">
            <v>Capina de vegetacao graminea em area de encosta em curva de nivel, inclusive marcacao de faixas em curva de nivel, em fase de implantacao.</v>
          </cell>
        </row>
        <row r="3411">
          <cell r="A3411" t="str">
            <v>PJ35050203/</v>
          </cell>
          <cell r="B3411">
            <v>0.27</v>
          </cell>
          <cell r="C3411" t="str">
            <v>m2</v>
          </cell>
          <cell r="D3411" t="str">
            <v>Capina de vegetacao graminea em area de encosta em curva de nivel, em fase de manutencao.</v>
          </cell>
        </row>
        <row r="3412">
          <cell r="A3412" t="str">
            <v>PJ35050050/</v>
          </cell>
          <cell r="B3412">
            <v>0.98</v>
          </cell>
          <cell r="C3412" t="str">
            <v>un</v>
          </cell>
          <cell r="D3412" t="str">
            <v>Abertura de cova (30x30x30)cm, em banqueta, em encosta, inclusive marcacao.</v>
          </cell>
        </row>
        <row r="3413">
          <cell r="A3413" t="str">
            <v>PJ25100506/</v>
          </cell>
          <cell r="B3413">
            <v>577.08000000000004</v>
          </cell>
          <cell r="C3413" t="str">
            <v>un</v>
          </cell>
          <cell r="D3413" t="str">
            <v>Escada em arvore, referencia M-07, conforme o modelo Pactaplayground ou similar.  Fornecimento e colocacao.</v>
          </cell>
        </row>
        <row r="3414">
          <cell r="A3414" t="str">
            <v>PJ25050106/</v>
          </cell>
          <cell r="B3414">
            <v>1597.08</v>
          </cell>
          <cell r="C3414" t="str">
            <v>un</v>
          </cell>
          <cell r="D3414" t="str">
            <v>Banco rustico, referencia M-25, conforme o modelo Pactaplayground ou similar.  Fornecimento e colocacao.</v>
          </cell>
        </row>
        <row r="3415">
          <cell r="A3415" t="str">
            <v>PJ15050100/</v>
          </cell>
          <cell r="B3415">
            <v>20.309999999999999</v>
          </cell>
          <cell r="C3415" t="str">
            <v>un</v>
          </cell>
          <cell r="D3415" t="str">
            <v>Guarda-corpo em toras de madeira de reflorestamento e entrelacado com corda sizal.  Fornecimento e colocacao.</v>
          </cell>
        </row>
        <row r="3416">
          <cell r="A3416" t="str">
            <v>PJ99990050/</v>
          </cell>
          <cell r="B3416">
            <v>1424.4</v>
          </cell>
          <cell r="C3416" t="str">
            <v>un</v>
          </cell>
          <cell r="D3416" t="str">
            <v>Contentor plastico para coleta de lixo domiciliar em polietileno (DIN) de 360l.  Fornecimento.</v>
          </cell>
        </row>
        <row r="3417">
          <cell r="A3417" t="str">
            <v>PJ30050353/</v>
          </cell>
          <cell r="B3417">
            <v>7.6</v>
          </cell>
          <cell r="C3417" t="str">
            <v>Kg</v>
          </cell>
          <cell r="D3417" t="str">
            <v>Saco plastico para producao de mudas na medida de (20x30)cmx0,20mm.  Fornecimento.</v>
          </cell>
        </row>
        <row r="3418">
          <cell r="A3418" t="str">
            <v>PJ30050356/</v>
          </cell>
          <cell r="B3418">
            <v>7.6</v>
          </cell>
          <cell r="C3418" t="str">
            <v>Kg</v>
          </cell>
          <cell r="D3418" t="str">
            <v>Saco plastico para producao de mudas na medida de (28x35)cmx0,22mm.  Fornecimento.</v>
          </cell>
        </row>
        <row r="3419">
          <cell r="A3419" t="str">
            <v>PJ30050350/</v>
          </cell>
          <cell r="B3419">
            <v>7.6</v>
          </cell>
          <cell r="C3419" t="str">
            <v>Kg</v>
          </cell>
          <cell r="D3419" t="str">
            <v>Saco plastico para producao de mudas na medida de (15x25)cmx0,15mm.  Fornecimento.</v>
          </cell>
        </row>
        <row r="3420">
          <cell r="A3420" t="str">
            <v>PJ30050103/</v>
          </cell>
          <cell r="B3420">
            <v>4.95</v>
          </cell>
          <cell r="C3420" t="str">
            <v>un</v>
          </cell>
          <cell r="D3420" t="str">
            <v>Enchimento de sacos plasticos para producao de mudas de essencias florestais, com costura e perfurados, inclusive fornecimento, custo valido para cada 100 unidades, com dimensoes de (10x15)cmx0,10mm.</v>
          </cell>
        </row>
        <row r="3421">
          <cell r="A3421" t="str">
            <v>PJ30050112/</v>
          </cell>
          <cell r="B3421">
            <v>11.59</v>
          </cell>
          <cell r="C3421" t="str">
            <v>un</v>
          </cell>
          <cell r="D3421" t="str">
            <v>Enchimento de sacos plasticos para producao de mudas de essencias florestais, com costura e perfurados, inclusive fornecimento, custo valido para cada 100 unidades, com dimensoes de (14x20)cmx0,15mm.</v>
          </cell>
        </row>
        <row r="3422">
          <cell r="A3422" t="str">
            <v>PJ30050115/</v>
          </cell>
          <cell r="B3422">
            <v>21.84</v>
          </cell>
          <cell r="C3422" t="str">
            <v>un</v>
          </cell>
          <cell r="D3422" t="str">
            <v>Enchimento de sacos plasticos para producao de mudas de essencias florestais, com costura e perfurados, inclusive fornecimento, custo valido para cada 100 unidades, com dimensoes de (17x30)cmx0,15mm.</v>
          </cell>
        </row>
        <row r="3423">
          <cell r="A3423" t="str">
            <v>PJ30050121/</v>
          </cell>
          <cell r="B3423">
            <v>66.510000000000005</v>
          </cell>
          <cell r="C3423" t="str">
            <v>un</v>
          </cell>
          <cell r="D3423" t="str">
            <v>Enchimento de sacos plasticos para producao de mudas de essencias florestais, com costura e perfurados, inclusive fornecimento, custo valido para cada 100 unidades, com dimensoes de (25x35)cmx0,22mm.</v>
          </cell>
        </row>
        <row r="3424">
          <cell r="A3424" t="str">
            <v>PJ05100112/</v>
          </cell>
          <cell r="B3424">
            <v>12.35</v>
          </cell>
          <cell r="C3424" t="str">
            <v>m2</v>
          </cell>
          <cell r="D3424" t="str">
            <v>Plantio de grama, tipo Zoizia Japonica, inclusive fornecimento.</v>
          </cell>
        </row>
        <row r="3425">
          <cell r="A3425" t="str">
            <v>PJ20100103/</v>
          </cell>
          <cell r="B3425">
            <v>666.48</v>
          </cell>
          <cell r="C3425" t="str">
            <v>un</v>
          </cell>
          <cell r="D3425" t="str">
            <v>Destocamento de arvores de grande porte acima de 61cm DAP e raizes profundas, com auxilio mecanico, inclusive carga, descarga e transporte do material resultante ate 30Km.</v>
          </cell>
        </row>
        <row r="3426">
          <cell r="A3426" t="str">
            <v>PJ20100100/</v>
          </cell>
          <cell r="B3426">
            <v>438.24</v>
          </cell>
          <cell r="C3426" t="str">
            <v>un</v>
          </cell>
          <cell r="D3426" t="str">
            <v>Destocamento de arvores de medio porte ate 60cm DAP e raizes profundas, com auxilio mecanico, inclusive carga, descarga e transporte do material resultante ate 30Km.</v>
          </cell>
        </row>
        <row r="3427">
          <cell r="A3427" t="str">
            <v>PJ25100156/</v>
          </cell>
          <cell r="B3427">
            <v>433.77</v>
          </cell>
          <cell r="C3427" t="str">
            <v>un</v>
          </cell>
          <cell r="D3427" t="str">
            <v>Cadeira de balanco completa, com correntes, bracadeiras, rolamentos, parafusos, barras, etc., inclusive desmontagem da danificada, pintura e transporte, conforme projeto FPJ.  Fornecimento e colocacao.</v>
          </cell>
        </row>
        <row r="3428">
          <cell r="A3428" t="str">
            <v>PJ25050200/</v>
          </cell>
          <cell r="B3428">
            <v>60.6</v>
          </cell>
          <cell r="C3428" t="str">
            <v>un</v>
          </cell>
          <cell r="D3428" t="str">
            <v>Prancha em madeira aparelhada para bancos de jardins, com secao de (15x4,5)cm e comprimento de 2,20m, presa com parafusos e porcas nos pes de ferro e pintura na cor a ser indicada.  Fornecimento e colocacao.</v>
          </cell>
        </row>
        <row r="3429">
          <cell r="A3429" t="str">
            <v>PJ40050150/</v>
          </cell>
          <cell r="B3429">
            <v>15.3</v>
          </cell>
          <cell r="C3429" t="str">
            <v>un</v>
          </cell>
          <cell r="D3429" t="str">
            <v>Remocao de especies vegetais, porte muda (ate 2m de altura), inclusive carga, descarga e transporte do material ate 30Km.</v>
          </cell>
        </row>
        <row r="3430">
          <cell r="A3430" t="str">
            <v>PJ40050153/</v>
          </cell>
          <cell r="B3430">
            <v>58.49</v>
          </cell>
          <cell r="C3430" t="str">
            <v>un</v>
          </cell>
          <cell r="D3430" t="str">
            <v>Remocao de especies vegetais, porte pequeno (entre 2m e 4m de altura), inclusive carga, descarga e transporte do material ate 30Km.</v>
          </cell>
        </row>
        <row r="3431">
          <cell r="A3431" t="str">
            <v>PJ40050156/</v>
          </cell>
          <cell r="B3431">
            <v>144.80000000000001</v>
          </cell>
          <cell r="C3431" t="str">
            <v>un</v>
          </cell>
          <cell r="D3431" t="str">
            <v>Remocao de especies vegetais, porte medio (entre 4m e 6m de altura), inclusive carga, descarga e transporte do material ate 30Km.</v>
          </cell>
        </row>
        <row r="3432">
          <cell r="A3432" t="str">
            <v>PJ40050159/</v>
          </cell>
          <cell r="B3432">
            <v>289.2</v>
          </cell>
          <cell r="C3432" t="str">
            <v>un</v>
          </cell>
          <cell r="D3432" t="str">
            <v>Remocao de especies vegetais, porte grande (acima de 6m de altura), inclusive carga, descarga e transporte do material ate 30Km.</v>
          </cell>
        </row>
        <row r="3433">
          <cell r="A3433" t="str">
            <v>PJ40050200/</v>
          </cell>
          <cell r="B3433">
            <v>115.44</v>
          </cell>
          <cell r="C3433" t="str">
            <v>un</v>
          </cell>
          <cell r="D3433" t="str">
            <v>Transplante de vegetais de  porte pequeno (entre 2m e 4m de altura), inclusive carga, descarga e transporte do material ate 30Km.</v>
          </cell>
        </row>
        <row r="3434">
          <cell r="A3434" t="str">
            <v>PJ40050100/</v>
          </cell>
          <cell r="B3434">
            <v>54.84</v>
          </cell>
          <cell r="C3434" t="str">
            <v>un</v>
          </cell>
          <cell r="D3434" t="str">
            <v>Poda de especies vegetais de baixo nivel de dificuldade, exclusive transporte do material resultante.</v>
          </cell>
        </row>
        <row r="3435">
          <cell r="A3435" t="str">
            <v>PJ40050103/</v>
          </cell>
          <cell r="B3435">
            <v>109.91</v>
          </cell>
          <cell r="C3435" t="str">
            <v>un</v>
          </cell>
          <cell r="D3435" t="str">
            <v>Poda de especies vegetais de medio nivel de dificuldade, exclusive transporte do material resultante.</v>
          </cell>
        </row>
        <row r="3436">
          <cell r="A3436" t="str">
            <v>PJ40050106/</v>
          </cell>
          <cell r="B3436">
            <v>197.48</v>
          </cell>
          <cell r="C3436" t="str">
            <v>un</v>
          </cell>
          <cell r="D3436" t="str">
            <v>Poda de especies vegetais de alto nivel de dificuldade, exclusive transporte do material resultante.</v>
          </cell>
        </row>
        <row r="3437">
          <cell r="A3437" t="str">
            <v>PJ40100150/</v>
          </cell>
          <cell r="B3437">
            <v>148.36000000000001</v>
          </cell>
          <cell r="C3437" t="str">
            <v>un</v>
          </cell>
          <cell r="D3437" t="str">
            <v>Controle quimico de especies vegetais de qualquer natureza.</v>
          </cell>
        </row>
        <row r="3438">
          <cell r="A3438" t="str">
            <v>PJ40100200/</v>
          </cell>
          <cell r="B3438">
            <v>498.37</v>
          </cell>
          <cell r="C3438" t="str">
            <v>un</v>
          </cell>
          <cell r="D3438" t="str">
            <v>Dendrocirurgia em especies vegetais de qualquer natureza.</v>
          </cell>
        </row>
        <row r="3439">
          <cell r="A3439" t="str">
            <v>PJ40100050/</v>
          </cell>
          <cell r="B3439">
            <v>37.81</v>
          </cell>
          <cell r="C3439" t="str">
            <v>un</v>
          </cell>
          <cell r="D3439" t="str">
            <v>Adubacao diferenciada em especies vegetais de qualquer natureza.</v>
          </cell>
        </row>
        <row r="3440">
          <cell r="A3440" t="str">
            <v>PJ40100250/</v>
          </cell>
          <cell r="B3440">
            <v>19.190000000000001</v>
          </cell>
          <cell r="C3440" t="str">
            <v>un</v>
          </cell>
          <cell r="D3440" t="str">
            <v>Pincelamento em lesao de especies vegetais de qualquer natureza.</v>
          </cell>
        </row>
        <row r="3441">
          <cell r="A3441" t="str">
            <v>PJ40100300/</v>
          </cell>
          <cell r="B3441">
            <v>14.63</v>
          </cell>
          <cell r="C3441" t="str">
            <v>un</v>
          </cell>
          <cell r="D3441" t="str">
            <v>Retutoramento de especies vegetais de qualquer natureza.</v>
          </cell>
        </row>
        <row r="3442">
          <cell r="A3442" t="str">
            <v>PJ05100109/</v>
          </cell>
          <cell r="B3442">
            <v>12.05</v>
          </cell>
          <cell r="C3442" t="str">
            <v>m2</v>
          </cell>
          <cell r="D3442" t="str">
            <v>Plantio de grama, tipo Stenotaphrum Secundatum Variacao Variegatum, inclusive transporte e fornecimento.</v>
          </cell>
        </row>
        <row r="3443">
          <cell r="A3443" t="str">
            <v>PJ05100106/</v>
          </cell>
          <cell r="B3443">
            <v>13.52</v>
          </cell>
          <cell r="C3443" t="str">
            <v>m2</v>
          </cell>
          <cell r="D3443" t="str">
            <v>Plantio de grama, incluindo preparo do terreno com 10cm de saibro e 5cm de terra estrumada, exclusive fornecimento da grama.</v>
          </cell>
        </row>
        <row r="3444">
          <cell r="A3444" t="str">
            <v>PJ20050700/</v>
          </cell>
          <cell r="B3444">
            <v>0.95</v>
          </cell>
          <cell r="C3444" t="str">
            <v>m2</v>
          </cell>
          <cell r="D3444" t="str">
            <v>Retirada de gramineas em piso de pedra portuguesa, utilizando rocadeira costal.</v>
          </cell>
        </row>
        <row r="3445">
          <cell r="A3445" t="str">
            <v>PJ99990200/</v>
          </cell>
          <cell r="B3445">
            <v>106.4</v>
          </cell>
          <cell r="C3445" t="str">
            <v>un</v>
          </cell>
          <cell r="D3445" t="str">
            <v>Papeleira plastica para vias e pracas publicas em polietileno (DIN), capacidade para 50l, medindo (75,50x34,50x43,50)cm.  Fornecimento e colocacao.</v>
          </cell>
        </row>
        <row r="3446">
          <cell r="A3446" t="str">
            <v>PJ99990053/</v>
          </cell>
          <cell r="B3446">
            <v>265</v>
          </cell>
          <cell r="C3446" t="str">
            <v>un</v>
          </cell>
          <cell r="D3446" t="str">
            <v>Contentor plastico em polietileno, com duas rodas macicas de borracha, capacidade para 240 litros.  Fornecimento.</v>
          </cell>
        </row>
        <row r="3447">
          <cell r="A3447" t="str">
            <v>PJ30050106/</v>
          </cell>
          <cell r="B3447">
            <v>7.01</v>
          </cell>
          <cell r="C3447" t="str">
            <v>un</v>
          </cell>
          <cell r="D3447" t="str">
            <v>Enchimento de sacos plasticos para producao de mudas de essencias florestais, com costura e perfurados, na cor preta, inclusive fornecimento, custo valido para cada 100 unidades, com dimensoes de (13x14)cmx0,15mm.</v>
          </cell>
        </row>
        <row r="3448">
          <cell r="A3448" t="str">
            <v>PJ30050109/</v>
          </cell>
          <cell r="B3448">
            <v>11</v>
          </cell>
          <cell r="C3448" t="str">
            <v>un</v>
          </cell>
          <cell r="D3448" t="str">
            <v>Enchimento de sacos plasticos para producao de mudas de essencias florestais, com costura e perfurados, na cor preta, inclusive fornecimento, custo valido para cada 100 unidades, com dimensoes de (14x18)cmx0,15mm.</v>
          </cell>
        </row>
        <row r="3449">
          <cell r="A3449" t="str">
            <v>PJ30050118/</v>
          </cell>
          <cell r="B3449">
            <v>27.6</v>
          </cell>
          <cell r="C3449" t="str">
            <v>un</v>
          </cell>
          <cell r="D3449" t="str">
            <v>Enchimento de sacos plasticos para producao de mudas de essencias florestais, com costura e perfurados, na cor preta, inclusive fornecimento, custo valido para cada 100 unidades, com dimensoes de (22x27)cmx0,15mm.</v>
          </cell>
        </row>
        <row r="3450">
          <cell r="A3450" t="str">
            <v>PJ40100100/</v>
          </cell>
          <cell r="B3450">
            <v>25.67</v>
          </cell>
          <cell r="C3450" t="str">
            <v>mes</v>
          </cell>
          <cell r="D3450" t="str">
            <v>Combate a colonia de cupins em arvores atraves do metodo por iscagem (custo valido para um minimo de 30 arvores).</v>
          </cell>
        </row>
        <row r="3451">
          <cell r="A3451" t="str">
            <v>PJ40100350/</v>
          </cell>
          <cell r="B3451">
            <v>97.97</v>
          </cell>
          <cell r="C3451" t="str">
            <v>un</v>
          </cell>
          <cell r="D3451" t="str">
            <v>Tratamento de arvores com lesoes acima de 0,50m2, compreendendo: raspagem do material necrosado, aplicacao de fungicidas, inseticidas, hormonios e impermeabilizantes, fechamento das cavidades com espuma de poliuretano coberta com nata de cimento e incorpo</v>
          </cell>
        </row>
        <row r="3452">
          <cell r="A3452" t="str">
            <v>PJ40100353/</v>
          </cell>
          <cell r="B3452">
            <v>77.63</v>
          </cell>
          <cell r="C3452" t="str">
            <v>un</v>
          </cell>
          <cell r="D3452" t="str">
            <v>Tratamento de arvores com lesoes ate 0,50m2, compreendendo: raspagem do material necrosado, aplicacao de fungicidas, inseticidas, hormonios e impermeabilizantes, fechamento das cavidades com espuma de poliuretano coberta com nata de cimento e incorporacao</v>
          </cell>
        </row>
        <row r="3453">
          <cell r="A3453" t="str">
            <v>PJ40100359/</v>
          </cell>
          <cell r="B3453">
            <v>21.42</v>
          </cell>
          <cell r="C3453" t="str">
            <v>un</v>
          </cell>
          <cell r="D3453" t="str">
            <v>Tratamento fitossanitario para o combate a seca de arvores, compreendendo: aplicacao de fungicida e repelente e incorporacao de materias para enriquecimento do solo, exclusive mao-de-obra.</v>
          </cell>
        </row>
        <row r="3454">
          <cell r="A3454" t="str">
            <v>PJ15100150/</v>
          </cell>
          <cell r="B3454">
            <v>102.39</v>
          </cell>
          <cell r="C3454" t="str">
            <v>m2</v>
          </cell>
          <cell r="D3454" t="str">
            <v>Tela de arame galvanizado no 08, com malha quadrada (fios ondulados) de (2 x 2)cm.  Fornecimento.</v>
          </cell>
        </row>
        <row r="3455">
          <cell r="A3455" t="str">
            <v>PJ05100059/</v>
          </cell>
          <cell r="B3455">
            <v>3.36</v>
          </cell>
          <cell r="C3455" t="str">
            <v>m2</v>
          </cell>
          <cell r="D3455" t="str">
            <v>Plantio de cobertura vegetal, considerando 16 mudas por m2.</v>
          </cell>
        </row>
        <row r="3456">
          <cell r="A3456" t="str">
            <v>PJ05100056/</v>
          </cell>
          <cell r="B3456">
            <v>2.52</v>
          </cell>
          <cell r="C3456" t="str">
            <v>m2</v>
          </cell>
          <cell r="D3456" t="str">
            <v>Plantio de cobertura vegetal, considerando 12 mudas por m2.</v>
          </cell>
        </row>
        <row r="3457">
          <cell r="A3457" t="str">
            <v>PJ05100053/</v>
          </cell>
          <cell r="B3457">
            <v>1.68</v>
          </cell>
          <cell r="C3457" t="str">
            <v>m2</v>
          </cell>
          <cell r="D3457" t="str">
            <v>Plantio de cobertura vegetal, considerando 8 mudas por m2.</v>
          </cell>
        </row>
        <row r="3458">
          <cell r="A3458" t="str">
            <v>PJ15100200/</v>
          </cell>
          <cell r="B3458">
            <v>12.8</v>
          </cell>
          <cell r="C3458" t="str">
            <v>m2</v>
          </cell>
          <cell r="D3458" t="str">
            <v>Tela de arame galvanizado no 12, com malha losangular de 5cm.  Fornecimento.</v>
          </cell>
        </row>
        <row r="3459">
          <cell r="A3459" t="str">
            <v>PJ99990100/</v>
          </cell>
          <cell r="B3459">
            <v>5.52</v>
          </cell>
          <cell r="C3459" t="str">
            <v>Kg</v>
          </cell>
          <cell r="D3459" t="str">
            <v>Fitilho de nylon brancoredondo.  Fornecimento.</v>
          </cell>
        </row>
        <row r="3460">
          <cell r="A3460" t="str">
            <v>PJ20100156/</v>
          </cell>
          <cell r="B3460">
            <v>2.35</v>
          </cell>
          <cell r="C3460" t="str">
            <v>un</v>
          </cell>
          <cell r="D3460" t="str">
            <v>Poda de conducao de muda de arvore ate 3m de altura, inclusive carga, descarga e transporte do material resultante.</v>
          </cell>
        </row>
        <row r="3461">
          <cell r="A3461" t="str">
            <v>PJ40100053/</v>
          </cell>
          <cell r="B3461">
            <v>1.07</v>
          </cell>
          <cell r="C3461" t="str">
            <v>un</v>
          </cell>
          <cell r="D3461" t="str">
            <v>Adubacao quimica com formula completa (NPK-10-10-10) em golas de arvore, inclusive limpeza e revolvimento de solo.</v>
          </cell>
        </row>
        <row r="3462">
          <cell r="A3462" t="str">
            <v>PJ25300650/</v>
          </cell>
          <cell r="B3462">
            <v>288.51</v>
          </cell>
          <cell r="C3462" t="str">
            <v>un</v>
          </cell>
          <cell r="D3462" t="str">
            <v>Travessao de sustentacao em madeira de reflorestamento dos balancos (com tres lugares): troca da peca, retirada e remontagem do brinquedo de madeira de reflorestamento.</v>
          </cell>
        </row>
        <row r="3463">
          <cell r="A3463" t="str">
            <v>PJ25300653/</v>
          </cell>
          <cell r="B3463">
            <v>197.77</v>
          </cell>
          <cell r="C3463" t="str">
            <v>un</v>
          </cell>
          <cell r="D3463" t="str">
            <v>Travessao de sustentacao em madeira de reflorestamento dos balancos (com dois lugares): troca da peca, retirada e remontagem do brinquedo de madeira de reflorestamento.</v>
          </cell>
        </row>
        <row r="3464">
          <cell r="A3464" t="str">
            <v>PJ25300100/</v>
          </cell>
          <cell r="B3464">
            <v>89.99</v>
          </cell>
          <cell r="C3464" t="str">
            <v>cj</v>
          </cell>
          <cell r="D3464" t="str">
            <v>Balanco (com um lugar): troca do travessao de sustentacao, com retirada da viga danificada e remontagem do brinquedo de madeira de reflorestamento.</v>
          </cell>
        </row>
        <row r="3465">
          <cell r="A3465" t="str">
            <v>PJ25300103/</v>
          </cell>
          <cell r="B3465">
            <v>65.11</v>
          </cell>
          <cell r="C3465" t="str">
            <v>cj</v>
          </cell>
          <cell r="D3465" t="str">
            <v>Balanco com assento de pneu suspenso por cordas de nylon n.o 12: com troca de pneu e vazamento do mesmo para escoamento, troca das cordas e retirada do acessorio danificado, incluindo remontagem do brinquedo de eucalipto.</v>
          </cell>
        </row>
        <row r="3466">
          <cell r="A3466" t="str">
            <v>PJ25300106/</v>
          </cell>
          <cell r="B3466">
            <v>149.94999999999999</v>
          </cell>
          <cell r="C3466" t="str">
            <v>cj</v>
          </cell>
          <cell r="D3466" t="str">
            <v>Balanco com assento em madeira suspenso por correntes: troca de assento, das correntes e retirada do acessorio danificado, com remontagem do brinquedo de madeira de reflorestamento.</v>
          </cell>
        </row>
        <row r="3467">
          <cell r="A3467" t="str">
            <v>PJ25300606/</v>
          </cell>
          <cell r="B3467">
            <v>221.61</v>
          </cell>
          <cell r="C3467" t="str">
            <v>un</v>
          </cell>
          <cell r="D3467" t="str">
            <v>Prancha do escorregador: troca do esqueleto de sustentacao do leito do escorregador com retirada do danificado e remontagem do brinquedo de eucalipto.</v>
          </cell>
        </row>
        <row r="3468">
          <cell r="A3468" t="str">
            <v>PJ25300350/</v>
          </cell>
          <cell r="B3468">
            <v>94.3</v>
          </cell>
          <cell r="C3468" t="str">
            <v>m</v>
          </cell>
          <cell r="D3468" t="str">
            <v>Estrutura em troncos de madeira de reflorestamento: substituicao de tronco, retirada e remontagem.</v>
          </cell>
        </row>
        <row r="3469">
          <cell r="A3469" t="str">
            <v>PJ25300200/</v>
          </cell>
          <cell r="B3469">
            <v>378.74</v>
          </cell>
          <cell r="C3469" t="str">
            <v>cj</v>
          </cell>
          <cell r="D3469" t="str">
            <v xml:space="preserve">Cercas de madeira de reflorestamento em laterais de casinhas e/ou patamares dos brinquedos de madeira de reflorestamento: substituicao de troncos de madeira de reflorestamento auto clavada com diametro de 6 a 8cm, considerando-se a retirada do danificado </v>
          </cell>
        </row>
        <row r="3470">
          <cell r="A3470" t="str">
            <v>PJ25300450/</v>
          </cell>
          <cell r="B3470">
            <v>124.98</v>
          </cell>
          <cell r="C3470" t="str">
            <v>un</v>
          </cell>
          <cell r="D3470" t="str">
            <v>Jangadas: Substituicao de pneus em equipamentos onde estes estejam fixados ao mesmo por parafusos, considerando retirada do pneu e remontagem do brinquedo de eucalipto.</v>
          </cell>
        </row>
        <row r="3471">
          <cell r="A3471" t="str">
            <v>PJ25300150/</v>
          </cell>
          <cell r="B3471">
            <v>950.55</v>
          </cell>
          <cell r="C3471" t="str">
            <v>cj</v>
          </cell>
          <cell r="D3471" t="str">
            <v>Casinhas: substituicao de telhado, compreendendo retirada do telhado danificado em meio tronco e colocacao de novo telhado completo, com a remontagem do brinquedo de madeira de reflorestamento.</v>
          </cell>
        </row>
        <row r="3472">
          <cell r="A3472" t="str">
            <v>PJ25300153/</v>
          </cell>
          <cell r="B3472">
            <v>721.13</v>
          </cell>
          <cell r="C3472" t="str">
            <v>cj</v>
          </cell>
          <cell r="D3472" t="str">
            <v>Casinhas: substituicao total do assoalho em troncos de madeira de reflorestamento, meia cana ou rolicos, por outro completo em meia cana, considerando-se retirada e remontagem do brinquedo de madeira de reflorestamento.</v>
          </cell>
        </row>
        <row r="3473">
          <cell r="A3473" t="str">
            <v>PJ25300156/</v>
          </cell>
          <cell r="B3473">
            <v>72.11</v>
          </cell>
          <cell r="C3473" t="str">
            <v>un</v>
          </cell>
          <cell r="D3473" t="str">
            <v>Casinhas: substituicao de 1(uma) peca de assoalho danificado, compreendendo retirado do meio tronco e colocacao de um novo, com a remontagem do brinquedo de madeira de reflorestamento.</v>
          </cell>
        </row>
        <row r="3474">
          <cell r="A3474" t="str">
            <v>PJ25300550/</v>
          </cell>
          <cell r="B3474">
            <v>83.47</v>
          </cell>
          <cell r="C3474" t="str">
            <v>un</v>
          </cell>
          <cell r="D3474" t="str">
            <v>Ponte pensil: troca de cabo de aco das pontes dos brinquedos de eucalipto, considerando-se retirada e reposicao de cabo de aco.</v>
          </cell>
        </row>
        <row r="3475">
          <cell r="A3475" t="str">
            <v>PJ25300553/</v>
          </cell>
          <cell r="B3475">
            <v>96.27</v>
          </cell>
          <cell r="C3475" t="str">
            <v>cj</v>
          </cell>
          <cell r="D3475" t="str">
            <v>Ponte pensil: troca das correntes de troncos das pontes dos brinquedos de eucalipto, considerando-se a retirada das correntes danificadas e colocacao de novas correntes.</v>
          </cell>
        </row>
        <row r="3476">
          <cell r="A3476" t="str">
            <v>PJ25300556/</v>
          </cell>
          <cell r="B3476">
            <v>33.770000000000003</v>
          </cell>
          <cell r="C3476" t="str">
            <v>m</v>
          </cell>
          <cell r="D3476" t="str">
            <v>Ponte pensil: substituicao do guarda corpo de tronco da ponte de madeira de reflorestamento, compreendendo a retirada do danificado e colocacao de guarda corpo novo.</v>
          </cell>
        </row>
        <row r="3477">
          <cell r="A3477" t="str">
            <v>PJ25300559/</v>
          </cell>
          <cell r="B3477">
            <v>11.83</v>
          </cell>
          <cell r="C3477" t="str">
            <v>m</v>
          </cell>
          <cell r="D3477" t="str">
            <v>Ponte pensil: substituicao do guarda corpo de corda do brinquedo de eucalipto, compreendo a retirada do danificado e colocacao de cordas novas.</v>
          </cell>
        </row>
        <row r="3478">
          <cell r="A3478" t="str">
            <v>PJ25300562/</v>
          </cell>
          <cell r="B3478">
            <v>39.43</v>
          </cell>
          <cell r="C3478" t="str">
            <v>un</v>
          </cell>
          <cell r="D3478" t="str">
            <v>Ponte pensil: substituicao do guarda corpo de correntes do brinquedo de eucalipto, compreendendo a retirada do danificado e colocacao de correntes novas.</v>
          </cell>
        </row>
        <row r="3479">
          <cell r="A3479" t="str">
            <v>PJ25300565/</v>
          </cell>
          <cell r="B3479">
            <v>47.33</v>
          </cell>
          <cell r="C3479" t="str">
            <v>m</v>
          </cell>
          <cell r="D3479" t="str">
            <v>Ponte pensil: substituicao de tronco de madeira de reflorestamento que compoe o piso da ponte do brinquedo de madeira de reflorestamento, compreendendo a retirada do danificado e colocacao de novo tronco.</v>
          </cell>
        </row>
        <row r="3480">
          <cell r="A3480" t="str">
            <v>PJ25300250/</v>
          </cell>
          <cell r="B3480">
            <v>33.6</v>
          </cell>
          <cell r="C3480" t="str">
            <v>m</v>
          </cell>
          <cell r="D3480" t="str">
            <v>Cordas dos brinquedos de eucalipto: substituicao de corda dos brinquedos onde estas estiverem danificadas, compreendendo a retirada do danificado e colocacao de cordas novas.</v>
          </cell>
        </row>
        <row r="3481">
          <cell r="A3481" t="str">
            <v>PJ25050050/</v>
          </cell>
          <cell r="B3481">
            <v>384.2</v>
          </cell>
          <cell r="C3481" t="str">
            <v>un</v>
          </cell>
          <cell r="D3481" t="str">
            <v>Banco em concreto armado, sem encosto, medindo (225x50x50)cm, modelo B7 da Neorex ou similar.  Fornecimento.</v>
          </cell>
        </row>
        <row r="3482">
          <cell r="A3482" t="str">
            <v>PJ99990300/</v>
          </cell>
          <cell r="B3482">
            <v>9.5500000000000007</v>
          </cell>
          <cell r="C3482" t="str">
            <v>un</v>
          </cell>
          <cell r="D3482" t="str">
            <v>Vaso plastico redondo, na cor terracota, ceramica ou cinza, com diametro entre 30cm e 40cm e altura entre 30cm e 35cm, inclusive prato.  Fornecimento.</v>
          </cell>
        </row>
        <row r="3483">
          <cell r="A3483" t="str">
            <v>PJ99990306/</v>
          </cell>
          <cell r="B3483">
            <v>23.01</v>
          </cell>
          <cell r="C3483" t="str">
            <v>un</v>
          </cell>
          <cell r="D3483" t="str">
            <v>Vaso plastico redondo, na cor terracota, ceramica ou cinza, com diametro entre 41cm e 50cm e altura entre 36cm e 40cm, inclusive prato.  Fornecimento.</v>
          </cell>
        </row>
        <row r="3484">
          <cell r="A3484" t="str">
            <v>PJ99990303/</v>
          </cell>
          <cell r="B3484">
            <v>9.6</v>
          </cell>
          <cell r="C3484" t="str">
            <v>un</v>
          </cell>
          <cell r="D3484" t="str">
            <v>Vaso plastico quadrado, na cor terracota, ceramica ou cinza, com lados entre 34cm e 40cm e altura entre 28cm e 34cm, inclusive prato.  Fornecimento.</v>
          </cell>
        </row>
        <row r="3485">
          <cell r="A3485" t="str">
            <v>PJ20050800/</v>
          </cell>
          <cell r="B3485">
            <v>6.81</v>
          </cell>
          <cell r="C3485" t="str">
            <v>un</v>
          </cell>
          <cell r="D3485" t="str">
            <v>Retirada de protetor de arvore, inclusive carga, descarga e transporte.</v>
          </cell>
        </row>
        <row r="3486">
          <cell r="A3486" t="str">
            <v>PJ10050050/</v>
          </cell>
          <cell r="B3486">
            <v>0.41</v>
          </cell>
          <cell r="C3486" t="str">
            <v>un</v>
          </cell>
          <cell r="D3486" t="str">
            <v>Amarrio de mudas de arvore ao tutor, com fitilho plastico, exclusive este.</v>
          </cell>
        </row>
        <row r="3487">
          <cell r="A3487" t="str">
            <v>PJ20050900/</v>
          </cell>
          <cell r="B3487">
            <v>0.31</v>
          </cell>
          <cell r="C3487" t="str">
            <v>m2</v>
          </cell>
          <cell r="D3487" t="str">
            <v>Varredura de folhas, papeis, etc, em area de brita.</v>
          </cell>
        </row>
        <row r="3488">
          <cell r="A3488" t="str">
            <v>PJ20050300/</v>
          </cell>
          <cell r="B3488">
            <v>2.2599999999999998</v>
          </cell>
          <cell r="C3488" t="str">
            <v>m2</v>
          </cell>
          <cell r="D3488" t="str">
            <v>Capina de ervas, gramineas, etc, em area de brita.</v>
          </cell>
        </row>
        <row r="3489">
          <cell r="A3489" t="str">
            <v>PJ25050103/</v>
          </cell>
          <cell r="B3489">
            <v>584.42999999999995</v>
          </cell>
          <cell r="C3489" t="str">
            <v>un</v>
          </cell>
          <cell r="D3489" t="str">
            <v>Bancos para jardim com 14 reguas de madeira aparelhada, seccao de (5,5 x 3,75)cm e comprimento de 2m, presas com parafusos de porca nos pes de ferro fundido, estes com 14Kg, barra de ferro ao centro do assentamento, inclusive espigao de fixacao, 4 bases d</v>
          </cell>
        </row>
        <row r="3490">
          <cell r="A3490" t="str">
            <v>PJ15150303/</v>
          </cell>
          <cell r="B3490">
            <v>53.62</v>
          </cell>
          <cell r="C3490" t="str">
            <v>m</v>
          </cell>
          <cell r="D3490" t="str">
            <v>Contraventamento de alambrado com tubos de ferro galvanizado (externa e internamente), com diametro interno de 2" e espessura de parede de 1/8", com costura.  Fornecimento e colocacao.</v>
          </cell>
        </row>
        <row r="3491">
          <cell r="A3491" t="str">
            <v>PJ35050056/</v>
          </cell>
          <cell r="B3491">
            <v>0.3</v>
          </cell>
          <cell r="C3491" t="str">
            <v>un</v>
          </cell>
          <cell r="D3491" t="str">
            <v>Abertura de cova (15x15x15)cm, incluindo incorporacao de esterco curtido, para plantio de vegetacao reptante em area de restinga plana.</v>
          </cell>
        </row>
        <row r="3492">
          <cell r="A3492" t="str">
            <v>PJ35050059/</v>
          </cell>
          <cell r="B3492">
            <v>0.75</v>
          </cell>
          <cell r="C3492" t="str">
            <v>un</v>
          </cell>
          <cell r="D3492" t="str">
            <v>Abertura de cova (20x20x20)cm, incluindo incorporacao de esterco curtido, para plantio de vegetacao cactaceas em area de restinga plana.</v>
          </cell>
        </row>
        <row r="3493">
          <cell r="A3493" t="str">
            <v>PJ35050062/</v>
          </cell>
          <cell r="B3493">
            <v>0.43</v>
          </cell>
          <cell r="C3493" t="str">
            <v>un</v>
          </cell>
          <cell r="D3493" t="str">
            <v>Abertura de cova (30x30x30)cm, incluindo incorporacao de esterco curtido, para plantio de vegetacao arbustiva em area de restinga plana.</v>
          </cell>
        </row>
        <row r="3494">
          <cell r="A3494" t="str">
            <v>PJ35050400/</v>
          </cell>
          <cell r="B3494">
            <v>0.86</v>
          </cell>
          <cell r="C3494" t="str">
            <v>un</v>
          </cell>
          <cell r="D3494" t="str">
            <v>Plantio de mudas de vegetacao arbustiva, exclusive o fornecimento de muda, em area de restinga plana.</v>
          </cell>
        </row>
        <row r="3495">
          <cell r="A3495" t="str">
            <v>PJ35050403/</v>
          </cell>
          <cell r="B3495">
            <v>0.38</v>
          </cell>
          <cell r="C3495" t="str">
            <v>un</v>
          </cell>
          <cell r="D3495" t="str">
            <v>Plantio de mudas de vegetacao cactaceas, exclusive o fornecimento de muda, em area de restinga plana.</v>
          </cell>
        </row>
        <row r="3496">
          <cell r="A3496" t="str">
            <v>PJ35050406/</v>
          </cell>
          <cell r="B3496">
            <v>0.1</v>
          </cell>
          <cell r="C3496" t="str">
            <v>un</v>
          </cell>
          <cell r="D3496" t="str">
            <v>Plantio de mudas de vegetacao reptante, exclusive o fornecimento de muda, em area de restinga plana.</v>
          </cell>
        </row>
        <row r="3497">
          <cell r="A3497" t="str">
            <v>PJ20050451/</v>
          </cell>
          <cell r="B3497">
            <v>0.11</v>
          </cell>
          <cell r="C3497" t="str">
            <v>m2</v>
          </cell>
          <cell r="D3497" t="str">
            <v>Irrigacao de gramado e/ou canteiros com Caminhao Pipa, inclusive fornecimento da agua.</v>
          </cell>
        </row>
        <row r="3498">
          <cell r="A3498" t="str">
            <v>PJ20050454/</v>
          </cell>
          <cell r="B3498">
            <v>0.46</v>
          </cell>
          <cell r="C3498" t="str">
            <v>un</v>
          </cell>
          <cell r="D3498" t="str">
            <v>Irrigacao de arvore e/ou palmeira com Caminhao Pipa, inclusive fornecimento da agua.</v>
          </cell>
        </row>
        <row r="3499">
          <cell r="A3499" t="str">
            <v>PJ35050500/</v>
          </cell>
          <cell r="B3499">
            <v>1.28</v>
          </cell>
          <cell r="C3499" t="str">
            <v>un</v>
          </cell>
          <cell r="D3499" t="str">
            <v>Plantio de muda de especie de manguezal, de 50 a 70 cm de altura, e abertura de cova de (10x10x20)cm.  Exclusive o fornecimento da muda.</v>
          </cell>
        </row>
        <row r="3500">
          <cell r="A3500" t="str">
            <v>PJ35050245/</v>
          </cell>
          <cell r="B3500">
            <v>0.16</v>
          </cell>
          <cell r="C3500" t="str">
            <v>m2</v>
          </cell>
          <cell r="D3500" t="str">
            <v>Limpeza manual de materiais diversos em area de manguezal (lixo).</v>
          </cell>
        </row>
        <row r="3501">
          <cell r="A3501" t="str">
            <v>PJ15050125/</v>
          </cell>
          <cell r="B3501">
            <v>57.59</v>
          </cell>
          <cell r="C3501" t="str">
            <v>un</v>
          </cell>
          <cell r="D3501" t="str">
            <v>Moirao em madeira de reflorestamento, para sustentacao de retentores em area de manguezal, com secao de diametro de 0,15cm, altura livre media de 2,00m, enterrado a 1,00m de profundidade, incluindo escavacao manual de cova.  Fornecimento e colocacao.</v>
          </cell>
        </row>
        <row r="3502">
          <cell r="A3502" t="str">
            <v>PJ20050375/</v>
          </cell>
          <cell r="B3502">
            <v>25.18</v>
          </cell>
          <cell r="C3502" t="str">
            <v>un</v>
          </cell>
          <cell r="D3502" t="str">
            <v>Cesto de tela para retirada de lixo, confeccionado em aco e sombrit, modelo COMLURB.  Fornecimento.</v>
          </cell>
        </row>
        <row r="3503">
          <cell r="A3503" t="str">
            <v>PJ15050700/</v>
          </cell>
          <cell r="B3503">
            <v>33.119999999999997</v>
          </cell>
          <cell r="C3503" t="str">
            <v>m</v>
          </cell>
          <cell r="D3503" t="str">
            <v>Retentor flutuante para protecao de manguezal. Confeccao e instalacao.</v>
          </cell>
        </row>
        <row r="3504">
          <cell r="A3504" t="str">
            <v>PJ15050110/</v>
          </cell>
          <cell r="B3504">
            <v>4.3899999999999997</v>
          </cell>
          <cell r="C3504" t="str">
            <v>m</v>
          </cell>
          <cell r="D3504" t="str">
            <v>Limitador de grama em PVC reciclado - Linha Borda.  Fornecimento e colocacao.</v>
          </cell>
        </row>
        <row r="3505">
          <cell r="A3505" t="str">
            <v>PJ15050113/</v>
          </cell>
          <cell r="B3505">
            <v>4.3899999999999997</v>
          </cell>
          <cell r="C3505" t="str">
            <v>m</v>
          </cell>
          <cell r="D3505" t="str">
            <v>Limitador de grama em PVC reciclado - Linha Plana.  Fornecimento e colocacao.</v>
          </cell>
        </row>
        <row r="3506">
          <cell r="A3506" t="str">
            <v>PJ35050503/</v>
          </cell>
          <cell r="B3506">
            <v>8.2799999999999994</v>
          </cell>
          <cell r="C3506" t="str">
            <v>un</v>
          </cell>
          <cell r="D3506" t="str">
            <v>Plantio de muda de especies de manguezal, de 50 a 70 cm de altura, e abertura de cova de (10x10x20)cm.  Inclusive o fornecimento da muda.</v>
          </cell>
        </row>
        <row r="3507">
          <cell r="A3507" t="str">
            <v>PJ15050160/</v>
          </cell>
          <cell r="B3507">
            <v>314.93</v>
          </cell>
          <cell r="C3507" t="str">
            <v>un</v>
          </cell>
          <cell r="D3507" t="str">
            <v>Protetor (gola) de arvore em ferro fundido nodular, nas dimensoes de (1,00x1,00x0,60)m.  Fornecimento.</v>
          </cell>
        </row>
        <row r="3508">
          <cell r="A3508" t="str">
            <v>PJ15050166/</v>
          </cell>
          <cell r="B3508">
            <v>471.35</v>
          </cell>
          <cell r="C3508" t="str">
            <v>un</v>
          </cell>
          <cell r="D3508" t="str">
            <v>Protetor (gola) de arvore em ferro fundido nodular, nas dimensoes de (1,28x1,28x0,90)m.  Fornecimento.</v>
          </cell>
        </row>
        <row r="3509">
          <cell r="A3509" t="str">
            <v>PJ20050780/</v>
          </cell>
          <cell r="B3509">
            <v>65.61</v>
          </cell>
          <cell r="C3509" t="str">
            <v>h</v>
          </cell>
          <cell r="D3509" t="str">
            <v>Retirada de peixes de lagos e bacias de chafarizes, exclusive transporte.</v>
          </cell>
        </row>
        <row r="3510">
          <cell r="A3510" t="str">
            <v>PJ20050497/</v>
          </cell>
          <cell r="B3510">
            <v>32.369999999999997</v>
          </cell>
          <cell r="C3510" t="str">
            <v>h</v>
          </cell>
          <cell r="D3510" t="str">
            <v>Limpeza de superficie e fundo de lagos e bacias de chafarizes e entornos, sem esvaziamento, exclusive transporte.</v>
          </cell>
        </row>
        <row r="3511">
          <cell r="A3511" t="str">
            <v>PJ25050053A</v>
          </cell>
          <cell r="B3511">
            <v>105.44</v>
          </cell>
          <cell r="C3511" t="str">
            <v>m</v>
          </cell>
          <cell r="D3511" t="str">
            <v>Banco de concreto aparente, com 45cm de largura e 10cm de espessura, sobre 2 apoios do mesmo material, com seccao de (10x30)cm.</v>
          </cell>
        </row>
        <row r="3512">
          <cell r="A3512" t="str">
            <v>PJ25250100A</v>
          </cell>
          <cell r="B3512">
            <v>84.32</v>
          </cell>
          <cell r="C3512" t="str">
            <v>un</v>
          </cell>
          <cell r="D3512" t="str">
            <v>Frade de concreto com fck=11 MPa, para protecao de calcada, apicoado e pintado a verniz, inclusive escavacao e reaterro, exclusive transporte.  Fornecimento e colocacao.</v>
          </cell>
        </row>
        <row r="3513">
          <cell r="A3513" t="str">
            <v>PJ25050153A</v>
          </cell>
          <cell r="B3513">
            <v>744.24</v>
          </cell>
          <cell r="C3513" t="str">
            <v>un</v>
          </cell>
          <cell r="D3513" t="str">
            <v>Mesa de jogos com 4 bancos, tampo de mesa em marmorite armado, na cor natural, tendo no centro tabuleiro de xadrez em marmorite nas cores branca e preta, pes (mesa e bancos) de concreto armado, conforme projeto FPJ.  Fornecimento e colocacao.</v>
          </cell>
        </row>
        <row r="3514">
          <cell r="A3514" t="str">
            <v>PJ25250103A</v>
          </cell>
          <cell r="B3514">
            <v>54.66</v>
          </cell>
          <cell r="C3514" t="str">
            <v>un</v>
          </cell>
          <cell r="D3514" t="str">
            <v>Frade de concreto com Fck=11 MPa, para protecao de calcada, liso. inclusive escavacao e reaterro, exclusive transporte.  Fornecimento e colocacao.</v>
          </cell>
        </row>
        <row r="3515">
          <cell r="A3515" t="str">
            <v>PJ25200061A</v>
          </cell>
          <cell r="B3515">
            <v>252.34</v>
          </cell>
          <cell r="C3515" t="str">
            <v>un</v>
          </cell>
          <cell r="D3515" t="str">
            <v>Bicicletario em tubo de ferro galvanizado (externa e internamente) com diametro de 1 1/2" e espessura de parede de 1/8", espessura da parede de 2,65mm, dobrado a frio em dois angulos de 90o e um angulo de 180o, chumbado em bloco de concreto FCK=13,5Mpa co</v>
          </cell>
        </row>
        <row r="3516">
          <cell r="A3516" t="str">
            <v>PJ15050150A</v>
          </cell>
          <cell r="B3516">
            <v>49.49</v>
          </cell>
          <cell r="C3516" t="str">
            <v>un</v>
          </cell>
          <cell r="D3516" t="str">
            <v>Protetor de arvore em ferro de 3/8", circular com diametro de 30cm, altura de 2m, base em concreto, engastado no solo de 50cm, inclusive pintura a oleo.  Fornecimento e colocacao.</v>
          </cell>
        </row>
        <row r="3517">
          <cell r="A3517" t="str">
            <v>PJ15050153A</v>
          </cell>
          <cell r="B3517">
            <v>64.72</v>
          </cell>
          <cell r="C3517" t="str">
            <v>un</v>
          </cell>
          <cell r="D3517" t="str">
            <v>Protetor de arvore em ferro de 3/8", circular com diametro de 40cm, altura de 2m, base em concreto, engastado no solo de 50cm, inclusive pintura a oleo.  Fornecimento e colocacao.</v>
          </cell>
        </row>
        <row r="3518">
          <cell r="A3518" t="str">
            <v>PJ25250050B</v>
          </cell>
          <cell r="B3518">
            <v>190.69</v>
          </cell>
          <cell r="C3518" t="str">
            <v>un</v>
          </cell>
          <cell r="D3518" t="str">
            <v>Balizador modelo Copacabana, cilindrico, liso, pre-fabricado em concreto FCK=18MPa, com reforco interno de malha de vergalhao curvado de 1/2", embutido no piso, com 40cm de diametro e altura de 46,50cm.  Fornecimento e colocacao.</v>
          </cell>
        </row>
        <row r="3519">
          <cell r="A3519" t="str">
            <v>PJ05100052/</v>
          </cell>
          <cell r="B3519">
            <v>0.84</v>
          </cell>
          <cell r="C3519" t="str">
            <v>m2</v>
          </cell>
          <cell r="D3519" t="str">
            <v>Plantio de cobertura vegetal, considerando 4 mudas por m2.</v>
          </cell>
        </row>
        <row r="3520">
          <cell r="A3520" t="str">
            <v>PJ05100065/</v>
          </cell>
          <cell r="B3520">
            <v>5.25</v>
          </cell>
          <cell r="C3520" t="str">
            <v>m2</v>
          </cell>
          <cell r="D3520" t="str">
            <v>Plantio de cobertura vegetal, considerando 25 mudas por m2.</v>
          </cell>
        </row>
        <row r="3521">
          <cell r="A3521" t="str">
            <v>PJ15150110/</v>
          </cell>
          <cell r="B3521">
            <v>127.37</v>
          </cell>
          <cell r="C3521" t="str">
            <v>m2</v>
          </cell>
          <cell r="D3521" t="str">
            <v>Alambrado com 6m de altura, em tela galvanizada no 12, malha losango de 5cm, fixada em tubos de ferro galvanizado (externa e internamente) com diametro interno de 2 1/2" e espessura de parede de 1/8", sem costura, em modulos de (3x1,50)m, chumbados em blo</v>
          </cell>
        </row>
        <row r="3522">
          <cell r="A3522" t="str">
            <v>PJ15150113/</v>
          </cell>
          <cell r="B3522">
            <v>137.26</v>
          </cell>
          <cell r="C3522" t="str">
            <v>m2</v>
          </cell>
          <cell r="D3522" t="str">
            <v xml:space="preserve">Alambrado com 6m de altura, em tela galvanizada no 12, malha losango de 5cm, fixada em tubos de ferro galvanizado (externa e internamente) com diametro interno de 3" e espessura de parede de 1/8", sem costura, em modulos de (3x1,50)m, chumbados em blocos </v>
          </cell>
        </row>
        <row r="3523">
          <cell r="A3523" t="str">
            <v>PJ15150116/</v>
          </cell>
          <cell r="B3523">
            <v>143.12</v>
          </cell>
          <cell r="C3523" t="str">
            <v>m2</v>
          </cell>
          <cell r="D3523" t="str">
            <v xml:space="preserve">Alambrado com 7,5m de altura, em tela galvanizada no 12, malha losango de 5cm, fixada em tubos de ferro galvanizado (externa e internamente) sem com diametro interno de 2 1/2" e espessura de parede de 1/8", sem costura, em modulos de (2x1,50)m, chumbados </v>
          </cell>
        </row>
        <row r="3524">
          <cell r="A3524" t="str">
            <v>PJ15150400/</v>
          </cell>
          <cell r="B3524">
            <v>63.89</v>
          </cell>
          <cell r="C3524" t="str">
            <v>m</v>
          </cell>
          <cell r="D3524" t="str">
            <v>Contraventamento de alambrado com tubos de ferro galvanizado (externa e internamente), com diametro interno de 2 1/2" e espessura de parede de 1/8", sem costura.  Fornecimento e colocacao.</v>
          </cell>
        </row>
        <row r="3525">
          <cell r="A3525" t="str">
            <v>PJ15150500/</v>
          </cell>
          <cell r="B3525">
            <v>70.84</v>
          </cell>
          <cell r="C3525" t="str">
            <v>m</v>
          </cell>
          <cell r="D3525" t="str">
            <v>Contraventamento de alambrado com tubos de ferro galvanizado (externa e internamente), com diametro interno de 3" e espessura de parede de 1/8", sem costura.  Fornecimento e colocacao.</v>
          </cell>
        </row>
        <row r="3526">
          <cell r="A3526" t="str">
            <v>PJ25100553A</v>
          </cell>
          <cell r="B3526">
            <v>440.53</v>
          </cell>
          <cell r="C3526" t="str">
            <v>un</v>
          </cell>
          <cell r="D3526" t="str">
            <v>Escada de escorrega completa, inclusive patamar, conforme projeto FPJ, com pintura, transporte e desmontagem da danificada.  Fornecimento e colocacao.</v>
          </cell>
        </row>
        <row r="3527">
          <cell r="A3527" t="str">
            <v>PJ25150150A</v>
          </cell>
          <cell r="B3527">
            <v>1807.77</v>
          </cell>
          <cell r="C3527" t="str">
            <v>par</v>
          </cell>
          <cell r="D3527" t="str">
            <v>Estrutura para basquete, metalica, fixa, com avanco livre de 1,30m, com tabelas de compensado naval, aros e redes.  Fornecimento e colocacao, exclusive furacao do piso.</v>
          </cell>
        </row>
        <row r="3528">
          <cell r="A3528" t="str">
            <v>PJ25050056A</v>
          </cell>
          <cell r="B3528">
            <v>382.83</v>
          </cell>
          <cell r="C3528" t="str">
            <v>un</v>
          </cell>
          <cell r="D3528" t="str">
            <v>Banco de concreto aparente, medindo 2x0,40x0,20m, fixados sobre apoio do mesmo material, secao de 10x30cm, inclusive carga, descarga e transporte, conforme projeto FPJ.  Fornecimento e colocacao.</v>
          </cell>
        </row>
        <row r="3529">
          <cell r="A3529" t="str">
            <v>PJ15050053A</v>
          </cell>
          <cell r="B3529">
            <v>147.84</v>
          </cell>
          <cell r="C3529" t="str">
            <v>m2</v>
          </cell>
          <cell r="D3529" t="str">
            <v>Cerca protetora para jardim, em tela em chapa de metal expandido, malha de (8"x3"), chapa de 3/16", inclusive pintura.  Fornecimento e colocacao.</v>
          </cell>
        </row>
        <row r="3530">
          <cell r="A3530" t="str">
            <v>PJ25100050A</v>
          </cell>
          <cell r="B3530">
            <v>365.95</v>
          </cell>
          <cell r="C3530" t="str">
            <v>un</v>
          </cell>
          <cell r="D3530" t="str">
            <v>Amarelinha em blocos de concreto pre-moldadas com aplicacao de letras e numeros coloridos em baixo relevo.  Fornecimento e aplicacao.</v>
          </cell>
        </row>
        <row r="3531">
          <cell r="A3531" t="str">
            <v>PJ15150150A</v>
          </cell>
          <cell r="B3531">
            <v>86.1</v>
          </cell>
          <cell r="C3531" t="str">
            <v>m2</v>
          </cell>
          <cell r="D3531" t="str">
            <v>Alambrado em tela de arame plastificado no 12, malha losango de 5cm, fixada em tubos de ferro galvanizado (externa e internamente) de 2" e espessura de parede de 1/8", espacados de 2m, chumbados em blocos de concreto com fck=15Mpa, medindo (0,30x0,30x1,00</v>
          </cell>
        </row>
        <row r="3532">
          <cell r="A3532" t="str">
            <v>PJ15150203A</v>
          </cell>
          <cell r="B3532">
            <v>145.82</v>
          </cell>
          <cell r="C3532" t="str">
            <v>m2</v>
          </cell>
          <cell r="D3532" t="str">
            <v xml:space="preserve">Alambrado para campo de esporte, constando de poste de tubo de ferro galvanizado (externa e internamente), espacados de 2m, com diametro de 2" e espessura de parede de 1/8", e altura de 3m livres sobre o solo, fixados em prisma de concreto com Fck=15MPa, </v>
          </cell>
        </row>
        <row r="3533">
          <cell r="A3533" t="str">
            <v>PJ25100753A</v>
          </cell>
          <cell r="B3533">
            <v>374.17</v>
          </cell>
          <cell r="C3533" t="str">
            <v>un</v>
          </cell>
          <cell r="D3533"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534">
          <cell r="A3534" t="str">
            <v>PJ25200600A</v>
          </cell>
          <cell r="B3534">
            <v>1127.8800000000001</v>
          </cell>
          <cell r="C3534" t="str">
            <v>mod</v>
          </cell>
          <cell r="D3534" t="str">
            <v>Bicicletario em chapa galvanizada no 14 e tubos galvanizados (externa e internamente) de 1 1/2" e espessura de parede de 1/8", com 6 vagas, conforme projeto SMAC.  Fornecimento e colocacao.</v>
          </cell>
        </row>
        <row r="3535">
          <cell r="A3535" t="str">
            <v>PJ15050050B</v>
          </cell>
          <cell r="B3535">
            <v>65.19</v>
          </cell>
          <cell r="C3535" t="str">
            <v>un</v>
          </cell>
          <cell r="D3535" t="str">
            <v>Cerca protetora de jardim, tipo capelinha, em modulos de 1,20m.  Fornecimento e colocacao.</v>
          </cell>
        </row>
        <row r="3536">
          <cell r="A3536" t="str">
            <v>PJ15050059A</v>
          </cell>
          <cell r="B3536">
            <v>83.47</v>
          </cell>
          <cell r="C3536" t="str">
            <v>m</v>
          </cell>
          <cell r="D3536" t="str">
            <v>Cerca protetora de jardim com 30cm de altura, em tela em chapa de metal expandido, malha de (8"x3"), chapa de 3/16", soldada em tubo de aco galvanizado com diametro interno de 2", chumbados em blocos de concreto a cada 80cm, inclusive escavacao, reaterro,</v>
          </cell>
        </row>
        <row r="3537">
          <cell r="A3537" t="str">
            <v>PJ15050040A</v>
          </cell>
          <cell r="B3537">
            <v>48.82</v>
          </cell>
          <cell r="C3537" t="str">
            <v>m</v>
          </cell>
          <cell r="D3537" t="str">
            <v>Cerca protetora de jardim, formando arcos com 46cm de diametro em aco redondo liso de 1/2", superpostos de 10cm, soldados em barra de (1 1/2"x3/8"), com montantes do mesmo material, distanciados de 75cm, chumbados em blocos de concreto, inclusive escavaca</v>
          </cell>
        </row>
        <row r="3538">
          <cell r="A3538" t="str">
            <v>PJ15050044A</v>
          </cell>
          <cell r="B3538">
            <v>42.31</v>
          </cell>
          <cell r="C3538" t="str">
            <v>m</v>
          </cell>
          <cell r="D3538" t="str">
            <v>Cerca protetora de jardim com 18cm de altura, em barra chata de aco ASTM 588 de (3" x 1/4"), com montantes do mesmo material, distanciados de 1,00m, chumbados em bloco de concreto, inclusive escavacao, reaterro, carga, descarga e transporte.</v>
          </cell>
        </row>
        <row r="3539">
          <cell r="A3539" t="str">
            <v>PJ15150117A</v>
          </cell>
          <cell r="B3539">
            <v>149.22</v>
          </cell>
          <cell r="C3539" t="str">
            <v>m2</v>
          </cell>
          <cell r="D3539" t="str">
            <v>Alambrado com 7,5m de altura, em tela galvanizada no 12, malha losango de 5cm, fixada em tubos de ferro galvanizado (externa e internamente) com diametro interno de 3" e espessura de parede de 1/8", em modulos de (2x1,50)m, chumbados em blocos de concreto</v>
          </cell>
        </row>
        <row r="3540">
          <cell r="A3540" t="str">
            <v>PJ15150112A</v>
          </cell>
          <cell r="B3540">
            <v>113.49</v>
          </cell>
          <cell r="C3540" t="str">
            <v>m2</v>
          </cell>
          <cell r="D3540" t="str">
            <v>Alambrado com 6m de altura, em tela galvanizada no12, malha losango de 5cm, fixada em tubos de ferro galvanizado (externa e internamente) com diametro interno de 2" e espessura de parede de 1/8", com costura, em modulos de (3x1,50)m, chumbados em blocos d</v>
          </cell>
        </row>
        <row r="3541">
          <cell r="A3541" t="str">
            <v>PJ15150102/</v>
          </cell>
          <cell r="B3541">
            <v>121.06</v>
          </cell>
          <cell r="C3541" t="str">
            <v>m2</v>
          </cell>
          <cell r="D3541" t="str">
            <v>Alambrado com 3,0m de altura, em tela de arame galvanizado no 12, malha losango de 5cm, fixada em tubos de ferro galvanizado (externa e internamente) com diametro interno de 3" e espessura de parede de 1/8", sem costura, em modulos de (3,00x1,50)m, chumba</v>
          </cell>
        </row>
        <row r="3542">
          <cell r="A3542" t="str">
            <v>PJ15150104/</v>
          </cell>
          <cell r="B3542">
            <v>124.08</v>
          </cell>
          <cell r="C3542" t="str">
            <v>m2</v>
          </cell>
          <cell r="D3542" t="str">
            <v>Alambrado com 4,5m de altura, em tela de arame galvanizado no 12, malha losango de 5cm, fixada em tubos de ferro galvanizado (externa e internamente) com diametro interno de 2 1/2" e espessura de parede de 1/8", sem costura, em modulos de (3,00x1,50)m, ch</v>
          </cell>
        </row>
        <row r="3543">
          <cell r="A3543" t="str">
            <v>PJ15150105/</v>
          </cell>
          <cell r="B3543">
            <v>134.32</v>
          </cell>
          <cell r="C3543" t="str">
            <v>m2</v>
          </cell>
          <cell r="D3543" t="str">
            <v>Alambrado com 4,5m de altura, em tela de arame galvanizado no 12, malha losango de 5cm, fixada em tubos de ferro galvanizado (externa e internamente) com diametro interno de 3" e espessura de parede de 1/8", sem costura, em modulos de (3,00x1,50)m, chumba</v>
          </cell>
        </row>
        <row r="3544">
          <cell r="A3544" t="str">
            <v>PJ05050410/</v>
          </cell>
          <cell r="B3544">
            <v>56.68</v>
          </cell>
          <cell r="C3544" t="str">
            <v>m2</v>
          </cell>
          <cell r="D3544" t="str">
            <v>Especies vegetais com altura de (0,40 a 1,50)m, tipo Gardenia Jasminoides (Jasmim do Cabo), Alpinia Purpurata (Gengibre Vermelho), Cordyline Terminalis (Dracena Vermelha), Dieffenbachia Amoema (Comigo Ninguem Pode) ou similar e considerando 4 mudas por m2</v>
          </cell>
        </row>
        <row r="3545">
          <cell r="A3545" t="str">
            <v>PJ05050420/</v>
          </cell>
          <cell r="B3545">
            <v>30.72</v>
          </cell>
          <cell r="C3545" t="str">
            <v>m2</v>
          </cell>
          <cell r="D3545" t="str">
            <v>Especies vegetais com altura de (0,60 a 1,50)m, tipo Calliandra Tweedii (Esponjinha Vermelha), Hibiscus Rosa-Sinensis (Hibisco Argentino), Malvaviscus Arboreus (Hibisco Colibri) ou similar e considerando 4 mudas por m2.  Fornecimento.</v>
          </cell>
        </row>
        <row r="3546">
          <cell r="A3546" t="str">
            <v>PJ05050520/</v>
          </cell>
          <cell r="B3546">
            <v>52</v>
          </cell>
          <cell r="C3546" t="str">
            <v>m2</v>
          </cell>
          <cell r="D3546" t="str">
            <v>Especies vegetais com altura de (0,25 a 1,00)m, tipo Sanchezia Nobilis (Sanquesia), Allamanda SP (Alamanda), Anthurium Andraeanum (Anturio de Flor), Alocasia Cucullata (Inhame Chines), Crinum Asiaticum (Crino Branco), Panbanus Veitchi (Pandano Veitchi), S</v>
          </cell>
        </row>
        <row r="3547">
          <cell r="A3547" t="str">
            <v>PJ05050530/</v>
          </cell>
          <cell r="B3547">
            <v>141.76</v>
          </cell>
          <cell r="C3547" t="str">
            <v>m2</v>
          </cell>
          <cell r="D3547" t="str">
            <v>Especies vegetais com altura de (0,40 a 1,50)m, tipo Arundina Bambusifolia (Orquidea Bambu), Jatropha Podagrica (Batata do Inferno), Strelitzia Reginae (Flor Ave do Paraiso), Heliconia Angusta (Falsa Ave do Paraiso) ou similar e considerando 8 mudas por m</v>
          </cell>
        </row>
        <row r="3548">
          <cell r="A3548" t="str">
            <v>PJ05050610/</v>
          </cell>
          <cell r="B3548">
            <v>30</v>
          </cell>
          <cell r="C3548" t="str">
            <v>m2</v>
          </cell>
          <cell r="D3548" t="str">
            <v>Especies vegetais com altura de (0,10 a 0,40)m, tipo Jasminum Nitidum (Jasmim Estrela), Barleria Cristata (Caetizinho), Canna Denudata (Cana da India), Canna x Generallis (Cana-Indica, Biri), Curculigo Capitulata (Curculigo), Dichorisandra Thyrsiflora (Ge</v>
          </cell>
        </row>
        <row r="3549">
          <cell r="A3549" t="str">
            <v>PJ05050630/</v>
          </cell>
          <cell r="B3549">
            <v>78</v>
          </cell>
          <cell r="C3549" t="str">
            <v>m2</v>
          </cell>
          <cell r="D3549" t="str">
            <v>Especies vegetais com altura de (0,20 a 0,80)m, tipo Heliconia Psittacorum (Heliconia Papagaio), Xanthosoma Lindeni (Xantia), Calathea Zebrina (Calatea Zebra), Jasminum Sambac (Bogari) ou similar e considerando 12 mudas por m2.  Fornecimento.</v>
          </cell>
        </row>
        <row r="3550">
          <cell r="A3550" t="str">
            <v>PJ05050710/</v>
          </cell>
          <cell r="B3550">
            <v>8</v>
          </cell>
          <cell r="C3550" t="str">
            <v>m2</v>
          </cell>
          <cell r="D3550" t="str">
            <v>Especies vegetais com altura de (0,15 a 0,40)m, tipo Pachystachys Lutea (Camarao Amarelo), Asparagus Densiflorus "Sprengeri" (Aspasgo/Bambuzinho), Justica Brandegeana / Beloperone Guttata (Camarao Vermelho), Penta Laceolata (Penta), Strobilanthes Dyerianu</v>
          </cell>
        </row>
        <row r="3551">
          <cell r="A3551" t="str">
            <v>PJ05050720/</v>
          </cell>
          <cell r="B3551">
            <v>30.4</v>
          </cell>
          <cell r="C3551" t="str">
            <v>m2</v>
          </cell>
          <cell r="D3551" t="str">
            <v>Especies vegetais com altura de (0,20 a 0,40)m, tipo Ctenanthe Setosa (Maranta Cinza), Calathea Makoyana (Maranta Pavao), Belamcanda Chinensis (Flor Leopardo), Miscanthus Sinensis (Capim Zebra), Nephrolepis Pectinata (Samambaia Paulista), Sansevieira Trif</v>
          </cell>
        </row>
        <row r="3552">
          <cell r="A3552" t="str">
            <v>PJ05050800/</v>
          </cell>
          <cell r="B3552">
            <v>8</v>
          </cell>
          <cell r="C3552" t="str">
            <v>m2</v>
          </cell>
          <cell r="D3552" t="str">
            <v>Especies vegetais com altura de (0,10 a 0,20)m, tipo Cuphea Gracilis (Erica), Acalypha Reptans (Rabo de Gato / Mini Acalifa), Arachis Repens (Grama Amendoim), Asystasia Gangetica ou Coromandedeliana (Asistasia), Bulbeline Frutescens ou Caulescens (Bulbine</v>
          </cell>
        </row>
        <row r="3553">
          <cell r="A3553" t="str">
            <v>PJ05050820/</v>
          </cell>
          <cell r="B3553">
            <v>9.25</v>
          </cell>
          <cell r="C3553" t="str">
            <v>m2</v>
          </cell>
          <cell r="D3553" t="str">
            <v>Especies vegetais com altura de (0,10 a 0,30)m, tipo Lantana Camara (Cambara), Ajuga Reptans (Ajuga), barleria Repens (Barleria-Vermelha), Catharanthuns Roseus (Vinca), Coreopsis Lanceolata (Margaridinha Amarela), Euphorbia Millii (Coroa-de-Cristo Pequena</v>
          </cell>
        </row>
        <row r="3554">
          <cell r="A3554" t="str">
            <v>PJ05050830/</v>
          </cell>
          <cell r="B3554">
            <v>25</v>
          </cell>
          <cell r="C3554" t="str">
            <v>m2</v>
          </cell>
          <cell r="D3554" t="str">
            <v xml:space="preserve">Especies vegetais com altura de (0,10 a 0,20)m, tipo Hemerocallis Flava (Hemerocacalis, Lirio), Begonia Cucullata ou Semperflorens (Azedinha do Brejo), Coreopsis Grandiflora (Camomila), Episcia Cupreata (Violeta Vermelha), Fittonia Verschaffeltii (Planta </v>
          </cell>
        </row>
        <row r="3555">
          <cell r="A3555" t="str">
            <v>PJ05050860/</v>
          </cell>
          <cell r="B3555">
            <v>25</v>
          </cell>
          <cell r="C3555" t="str">
            <v>m2</v>
          </cell>
          <cell r="D3555" t="str">
            <v>Especies vegetais com altura de (0,15 a 0,30)m, tipo Ophiopogon jaburan (Barba - de - Serpente), Kalanchoe Blossfeldiana (Calancoe), Maranta Bicolor (Caete) ou similar e considerando 25 mudas por m2.  Fornecimento.</v>
          </cell>
        </row>
        <row r="3556">
          <cell r="A3556" t="str">
            <v>PJ10300100/</v>
          </cell>
          <cell r="B3556">
            <v>26.25</v>
          </cell>
          <cell r="C3556" t="str">
            <v>un</v>
          </cell>
          <cell r="D3556" t="str">
            <v xml:space="preserve">Especies vegetais com altura de (0,30 a 2,00)m, tipo Arbusto  Dracaena Marginata (Dracena de Madagascar), Agave Attenuata (Agave Dragao), Agave Angustifolia (Piteira do Caribe), Arbusto Clusia Rosea (Clusia), CortadoriaSelloana (Pluma, Capim dos Pampas), </v>
          </cell>
        </row>
        <row r="3557">
          <cell r="A3557" t="str">
            <v>PJ10300300/</v>
          </cell>
          <cell r="B3557">
            <v>8</v>
          </cell>
          <cell r="C3557" t="str">
            <v>un</v>
          </cell>
          <cell r="D3557" t="str">
            <v>Especies vegetais com altura de (0,40 a 2,00)m, tipo Arbusto Philodendron Bipinnatifidum (Banana de Macaco), Agave Americana (Pita Azul), Agave Americana Marginata (Agave), Codiaeum variegatum (Croton), Colocasia Esculenta (Inhame Branco), Cordia Lutea (C</v>
          </cell>
        </row>
        <row r="3558">
          <cell r="A3558" t="str">
            <v>PJ10600100/</v>
          </cell>
          <cell r="B3558">
            <v>58</v>
          </cell>
          <cell r="C3558" t="str">
            <v>un</v>
          </cell>
          <cell r="D3558" t="str">
            <v>Especies vegetais com altura de (0,60 a 1,00)m, tipo Palmeira Phoenix Roebelenii (Tamareira Ana), Coccothrinax SP (Leque-Prateada), Elaeis Guineensis (Dendezeiro), Gaussia Maya (Palmeira Maia) ou similar.  Fornecimento.</v>
          </cell>
        </row>
        <row r="3559">
          <cell r="A3559" t="str">
            <v>PJ15100500/</v>
          </cell>
          <cell r="B3559">
            <v>39.22</v>
          </cell>
          <cell r="C3559" t="str">
            <v>m2</v>
          </cell>
          <cell r="D3559" t="str">
            <v>Tela de arame galvanizado no 12, revestido de PVC, com malha losangular de 5cm, fixada com arame galvanizado no 12, a armacao tubular de ferro galvanizado (exclusive esta). Fornecimento e colocacao.</v>
          </cell>
        </row>
        <row r="3560">
          <cell r="A3560" t="str">
            <v>PJ15100203A</v>
          </cell>
          <cell r="B3560">
            <v>29.09</v>
          </cell>
          <cell r="C3560" t="str">
            <v>m2</v>
          </cell>
          <cell r="D3560" t="str">
            <v>Tela de arame galvanizado no 12, com malha losangular de 5cm, fixada com arame galvanizado no 12, a armacao tubular de ferro galvanizado (exclusive esta).  Fornecimento e colocacao.</v>
          </cell>
        </row>
        <row r="3561">
          <cell r="A3561" t="str">
            <v>PJ15100900/</v>
          </cell>
          <cell r="B3561">
            <v>10.9</v>
          </cell>
          <cell r="C3561" t="str">
            <v>m2</v>
          </cell>
          <cell r="D3561" t="str">
            <v>Tela em polietileno de alta densidade, 100% virgem, com malha de (5x5)cm, com resistencia a tracao de 250Kgf.  Fornecimento e colocacao.</v>
          </cell>
        </row>
        <row r="3562">
          <cell r="A3562" t="str">
            <v>PJ25300050A</v>
          </cell>
          <cell r="B3562">
            <v>56.56</v>
          </cell>
          <cell r="C3562" t="str">
            <v>m2</v>
          </cell>
          <cell r="D3562" t="str">
            <v>Apoio e corrimao tubulares em brinquedos de eucalipto, substituicao das pecas considerando retirada e colocacao de pecas novas pintadas.</v>
          </cell>
        </row>
        <row r="3563">
          <cell r="A3563" t="str">
            <v>PJ25100547C</v>
          </cell>
          <cell r="B3563">
            <v>1265.98</v>
          </cell>
          <cell r="C3563" t="str">
            <v>un</v>
          </cell>
          <cell r="D3563" t="str">
            <v>Escorrega de 5/10 anos com altura de 1,57m em madeira aparelhada e tubos de ferro galvanizado (externa e internamente) de 3/4" e 2" e espessura de parede de 1/8", conforme projeto FPJ, com pintura de base galvite ou similar, 2 demaos de acabamento.  Forne</v>
          </cell>
        </row>
        <row r="3564">
          <cell r="A3564" t="str">
            <v>PJ25300300A</v>
          </cell>
          <cell r="B3564">
            <v>431.31</v>
          </cell>
          <cell r="C3564" t="str">
            <v>cj</v>
          </cell>
          <cell r="D3564" t="str">
            <v>Escada horizontal: substituicao da parte superior do brinquedo de madeira de reflorestamento por outra completa.</v>
          </cell>
        </row>
        <row r="3565">
          <cell r="A3565" t="str">
            <v>PJ25300303A</v>
          </cell>
          <cell r="B3565">
            <v>62.76</v>
          </cell>
          <cell r="C3565" t="str">
            <v>un</v>
          </cell>
          <cell r="D3565" t="str">
            <v>Escada horizontal: substituicao de uma coluna de sustentacao do brinquedo de madeira de reflorestamento por nova, considerando-se retirada e remontagem.</v>
          </cell>
        </row>
        <row r="3566">
          <cell r="A3566" t="str">
            <v>PJ25300312A</v>
          </cell>
          <cell r="B3566">
            <v>256.93</v>
          </cell>
          <cell r="C3566" t="str">
            <v>cj</v>
          </cell>
          <cell r="D3566" t="str">
            <v>Escadas de acesso aos patamares ou casinhas de eucalipto: substituicao de cordas e pecas danificadas nos brinquedos de eucalipto por novas.</v>
          </cell>
        </row>
        <row r="3567">
          <cell r="A3567" t="str">
            <v>PJ25100060B</v>
          </cell>
          <cell r="B3567">
            <v>784.57</v>
          </cell>
          <cell r="C3567" t="str">
            <v>un</v>
          </cell>
          <cell r="D3567" t="str">
            <v>Arco simples em tubos de ferro galvanizado (externa e internamente) de 1" e 2" e espessura de parede de 1/8", chumbados em blocos de concreto, com pintura de base Galvite ou similar e 2 demaos de acabamento, conforme projeto FPJ.  Fornecimento e colocacao</v>
          </cell>
        </row>
        <row r="3568">
          <cell r="A3568" t="str">
            <v>PJ25100100B</v>
          </cell>
          <cell r="B3568">
            <v>635.38</v>
          </cell>
          <cell r="C3568" t="str">
            <v>un</v>
          </cell>
          <cell r="D3568" t="str">
            <v>Barra simples para ginastica, em tubos de ferro galvanizado (externa e internamente) de 1 1/2" e 4" e espessura de parede de 1/8", chumbados em blocos de concreto com pintura de base Galvite ou similar e 2 demaos de acabamento, conforme projeto FPJ.  Forn</v>
          </cell>
        </row>
        <row r="3569">
          <cell r="A3569" t="str">
            <v>PJ25300400A</v>
          </cell>
          <cell r="B3569">
            <v>41.6</v>
          </cell>
          <cell r="C3569" t="str">
            <v>un</v>
          </cell>
          <cell r="D3569" t="str">
            <v>Gangorra simples: retirada e remontagem do eixo principal de sustentacao do brinquedo de eucalipto.</v>
          </cell>
        </row>
        <row r="3570">
          <cell r="A3570" t="str">
            <v>PJ25300403A</v>
          </cell>
          <cell r="B3570">
            <v>54.1</v>
          </cell>
          <cell r="C3570" t="str">
            <v>cj</v>
          </cell>
          <cell r="D3570" t="str">
            <v>Gangorra simples: retirada e reinstalacao dos apoios de mao do brinquedo de eucalipto.</v>
          </cell>
        </row>
        <row r="3571">
          <cell r="A3571" t="str">
            <v>PJ25300406A</v>
          </cell>
          <cell r="B3571">
            <v>179.45</v>
          </cell>
          <cell r="C3571" t="str">
            <v>cj</v>
          </cell>
          <cell r="D3571" t="str">
            <v>Gangorra simples: retirada e remontagem do tronco principal de madeira de reflorestamento, do eixo principal e dos apoios de mao.</v>
          </cell>
        </row>
        <row r="3572">
          <cell r="A3572" t="str">
            <v>PJ25300500A</v>
          </cell>
          <cell r="B3572">
            <v>55.52</v>
          </cell>
          <cell r="C3572" t="str">
            <v>m</v>
          </cell>
          <cell r="D3572" t="str">
            <v>Peca em tubo de ferro galvanizado de 3/4": retirada da peca danificada e instalacao de peca nova com ou sem curvatura, inclusive pintura.</v>
          </cell>
        </row>
        <row r="3573">
          <cell r="A3573" t="str">
            <v>PJ25100540A</v>
          </cell>
          <cell r="B3573">
            <v>1049.82</v>
          </cell>
          <cell r="C3573" t="str">
            <v>un</v>
          </cell>
          <cell r="D3573" t="str">
            <v>Escorrega de 0/4 anos com altura de 1,17m em madeira aparelhada e tubos de ferro galvanizado (externa e internamente) de 3/4" e 2" e espessura de parede de 1/8", conforme projeto FPJ, com pintura de base Galvite ou similar, 2 demaos de acabamento.  Fornec</v>
          </cell>
        </row>
        <row r="3574">
          <cell r="A3574" t="str">
            <v>PJ25100103B</v>
          </cell>
          <cell r="B3574">
            <v>712.87</v>
          </cell>
          <cell r="C3574" t="str">
            <v>un</v>
          </cell>
          <cell r="D3574" t="str">
            <v xml:space="preserve">Barra dupla para ginastica em tubo de ferro galvanizado (externa e internamente) de 1" e espessura de parede de 1/8" horizontais e montantes de 4", chumbados em blocos de concreto, com pintura de base Galvite ou similar e 2 demaos de acabamento, conforme </v>
          </cell>
        </row>
        <row r="3575">
          <cell r="A3575" t="str">
            <v>PJ25150050B</v>
          </cell>
          <cell r="B3575">
            <v>985.28</v>
          </cell>
          <cell r="C3575" t="str">
            <v>un</v>
          </cell>
          <cell r="D3575" t="str">
            <v>Baliza de futebol, tamanho oficial, em tubos de ferro galvanizado (externa e internamente) de 4" e espessura de parede de 1/8", com pintura de base Galvite ou similar e 2 demaos de acabamento.  Fornecimento e colocacao.</v>
          </cell>
        </row>
        <row r="3576">
          <cell r="A3576" t="str">
            <v>PJ25150053A</v>
          </cell>
          <cell r="B3576">
            <v>650.52</v>
          </cell>
          <cell r="C3576" t="str">
            <v>un</v>
          </cell>
          <cell r="D3576" t="str">
            <v>Baliza de futebol de salao em tubo de ferro galvanizado (externa e internamente) de 4" e espessura de parede de 1/8", pintura de base Galvite ou similar e 2 demaos de acabamento, conforme projeto FPJ.  Fornecimento e colocacao.</v>
          </cell>
        </row>
        <row r="3577">
          <cell r="A3577" t="str">
            <v>PJ25100125/</v>
          </cell>
          <cell r="B3577">
            <v>5021.51</v>
          </cell>
          <cell r="C3577" t="str">
            <v>un</v>
          </cell>
          <cell r="D3577" t="str">
            <v>Balanco multiuso em estrutura de ferro galvanizado (externa e internamente) de 2 1/2", 2" e 1" e espessura de parede de 1/8", composto de 2 balancos simples com assento de madeira aparelhada, 1 escada dupla, 1 barra simples e 1 balanco para cadeira de rod</v>
          </cell>
        </row>
        <row r="3578">
          <cell r="A3578" t="str">
            <v>PJ25100225/</v>
          </cell>
          <cell r="B3578">
            <v>487.05</v>
          </cell>
          <cell r="C3578" t="str">
            <v>un</v>
          </cell>
          <cell r="D3578" t="str">
            <v>Bola ao aro em tubo de ferro galvanizado (externa e internamente) de 3", 2" e 3/4" e espessura de parede de 1/8", pintura com uma demao de galvite e duas demaos de esmalte sintetico, conforme projeto FPJ.  Fornecimento e colocacao.</v>
          </cell>
        </row>
        <row r="3579">
          <cell r="A3579" t="str">
            <v>PJ25300306A</v>
          </cell>
          <cell r="B3579">
            <v>109.7</v>
          </cell>
          <cell r="C3579" t="str">
            <v>cj</v>
          </cell>
          <cell r="D3579" t="str">
            <v>Escada de acesso ao escarregador: troca de corrimao, retirada do danificado e remontagem com pintura do brinquedo de eucalipto.</v>
          </cell>
        </row>
        <row r="3580">
          <cell r="A3580" t="str">
            <v>PJ25300309A</v>
          </cell>
          <cell r="B3580">
            <v>466.78</v>
          </cell>
          <cell r="C3580" t="str">
            <v>cj</v>
          </cell>
          <cell r="D3580" t="str">
            <v>Escada de acesso ao escorregador: troca da escada, corrimao e retirada da peca danificada e remontagem do brinquedo de madeira de reflorestamento.</v>
          </cell>
        </row>
        <row r="3581">
          <cell r="A3581" t="str">
            <v>PJ25300315A</v>
          </cell>
          <cell r="B3581">
            <v>323.20999999999998</v>
          </cell>
          <cell r="C3581" t="str">
            <v>cj</v>
          </cell>
          <cell r="D3581" t="str">
            <v>Escadas de acesso aos patamares ou casinhas de eucalipto: substituicao de tubos e pecas danificadas nos brinquedos de eucalipto por novos.</v>
          </cell>
        </row>
        <row r="3582">
          <cell r="A3582" t="str">
            <v>PJ15050200B</v>
          </cell>
          <cell r="B3582">
            <v>261.37</v>
          </cell>
          <cell r="C3582" t="str">
            <v>mod</v>
          </cell>
          <cell r="D3582" t="str">
            <v>Protetor de canteiro em tubos de aco galvanizado (externa e internamente), com (1,20x0,30)m, formado por 2 tubos de 3" e espessura de parede de 1/8" na vertical e 1 tubo de 1 1/2" na horizontal, fixados por encaixe, com tratamento anticorrosivo e pintura.</v>
          </cell>
        </row>
        <row r="3583">
          <cell r="A3583" t="str">
            <v>PJ25200059C</v>
          </cell>
          <cell r="B3583">
            <v>227.58</v>
          </cell>
          <cell r="C3583" t="str">
            <v>un</v>
          </cell>
          <cell r="D3583" t="str">
            <v>Bicicletario em tubo de ferro galvanizado (externa e internamente) com diametro de 1 1/4" e espessura de parede de 1/8", espessura da parede de 2,65mm, dobrado a frio em dois angulos de 90o e um angulo de 180o, chumbado em bloco de concreto FCK=13,5Mpa co</v>
          </cell>
        </row>
        <row r="3584">
          <cell r="A3584" t="str">
            <v>PJ25100700B</v>
          </cell>
          <cell r="B3584">
            <v>2642.4</v>
          </cell>
          <cell r="C3584" t="str">
            <v>un</v>
          </cell>
          <cell r="D3584" t="str">
            <v>Gaiola ginica (trepa-trepa) em tubos de ferro galvanizado (externa e internamente) de 1" horizontais e verticais de 1 1/2" e espessura de parede de 1/8", chumbados em blocos de concreto e com pintura de base Galvite ou similar e 2 demaos de acabamento, co</v>
          </cell>
        </row>
        <row r="3585">
          <cell r="A3585" t="str">
            <v>PJ25300700A</v>
          </cell>
          <cell r="B3585">
            <v>196.03</v>
          </cell>
          <cell r="C3585" t="str">
            <v>cj</v>
          </cell>
          <cell r="D3585" t="str">
            <v>Tubo de ferro galvanizado de 1", tipo cano bombeiro, para servir de escorregador nos brinquedos de eucalipto, compreendendo retirada do danificado, substituicao por novo considerando a pintura.</v>
          </cell>
        </row>
        <row r="3586">
          <cell r="A3586" t="str">
            <v>PJ15150100C</v>
          </cell>
          <cell r="B3586">
            <v>94.91</v>
          </cell>
          <cell r="C3586" t="str">
            <v>m2</v>
          </cell>
          <cell r="D3586" t="str">
            <v xml:space="preserve">Alambrado com 3,0m de altura, em tela de arame galvanizado no 12, malha losango de 5cm, fixada em tubos de ferro galvanizado (externa e internamente) de diametro interno de 2" e espessura de parede de 1/8", em modulos de (3,00x1,50)m, chumbados em blocos </v>
          </cell>
        </row>
        <row r="3587">
          <cell r="A3587" t="str">
            <v>PJ15150103C</v>
          </cell>
          <cell r="B3587">
            <v>108.83</v>
          </cell>
          <cell r="C3587" t="str">
            <v>m2</v>
          </cell>
          <cell r="D3587" t="str">
            <v>Alambrado com 4,5m de altura, em tela de arame galvanizado no 12, malha losango de 5cm, fixada em tubos de ferro galvanizado (externa e internamente) com diametro interno de 2" e espessura de parede de 1/8", em modulos de (3,00x1,50)m, chumbados em blocos</v>
          </cell>
        </row>
        <row r="3588">
          <cell r="A3588" t="str">
            <v>PJ15150115B</v>
          </cell>
          <cell r="B3588">
            <v>126.73</v>
          </cell>
          <cell r="C3588" t="str">
            <v>m2</v>
          </cell>
          <cell r="D3588" t="str">
            <v>Alambrado com 7,5m de altura, em tela galvanizada no12, malha losango de 5cm, fixada em tubos de ferro galvanizado (externa e internamente) com diametro interno de 2" e espessura de parede de 1/8", em modulos de (2x1,50)m, chumbados em blocos de concreto,</v>
          </cell>
        </row>
        <row r="3589">
          <cell r="A3589" t="str">
            <v>PJ15150106B</v>
          </cell>
          <cell r="B3589">
            <v>73.92</v>
          </cell>
          <cell r="C3589" t="str">
            <v>m2</v>
          </cell>
          <cell r="D3589" t="str">
            <v>Alambrado em tela de arame galvanizado no 12, malha losango de 5cm, fixada em tubos de ferro galvanizado (externa e internamente) de 2" e espessura de parede de 1/8", chumbados em blocos de concreto, inclusive escavacao, reaterro, transporte, carga, desca</v>
          </cell>
        </row>
        <row r="3590">
          <cell r="A3590" t="str">
            <v>PJ15150109B</v>
          </cell>
          <cell r="B3590">
            <v>113.49</v>
          </cell>
          <cell r="C3590" t="str">
            <v>m2</v>
          </cell>
          <cell r="D3590" t="str">
            <v>Alambrado com 6m de altura, em tela galvanizada no12, malha losango de 5cm, fixada em tubos de ferro galvanizado (externa e internamente) com diametro interno de 2" e espessura de parede de 1/8", em modulos de (3x1,50)m, chumbados em blocos de concreto, i</v>
          </cell>
        </row>
        <row r="3591">
          <cell r="A3591" t="str">
            <v>PJ15150300A</v>
          </cell>
          <cell r="B3591">
            <v>53.62</v>
          </cell>
          <cell r="C3591" t="str">
            <v>m</v>
          </cell>
          <cell r="D3591" t="str">
            <v>Contraventamento de alambrado com tubos de ferro galvanizado (externa e internamente), com diametro interno de 2" e espessura de parede de 1/8".  Fornecimento e colocacao.</v>
          </cell>
        </row>
        <row r="3592">
          <cell r="A3592" t="str">
            <v>PJ25100109B</v>
          </cell>
          <cell r="B3592">
            <v>494.49</v>
          </cell>
          <cell r="C3592" t="str">
            <v>un</v>
          </cell>
          <cell r="D3592" t="str">
            <v>Barra paralelas para ginastica, em tubos de ferro galvanizado (externa e internamente) de 2" e espessura de parede de 1/8", chumbados em blocos de concreto com pintura de base Galvite ou similar e 2 demaos de acabamento, conforme projeto FPJ.  Forneciment</v>
          </cell>
        </row>
        <row r="3593">
          <cell r="A3593" t="str">
            <v>PJ20100150A</v>
          </cell>
          <cell r="B3593">
            <v>62.02</v>
          </cell>
          <cell r="C3593" t="str">
            <v>un</v>
          </cell>
          <cell r="D3593" t="str">
            <v xml:space="preserve">Poda leve em arvores de pequeno e medio porte, compreendendo o emprego de Caminhao Carroceria Fixa de 7,5t, moto serra, escada, cordas, serrotes, machadinhas, incluindo carga, descarga e transporte de material resultante ate 30Km (volume em torno de 1m3) </v>
          </cell>
        </row>
        <row r="3594">
          <cell r="A3594" t="str">
            <v>PJ20100306A</v>
          </cell>
          <cell r="B3594">
            <v>1398.87</v>
          </cell>
          <cell r="C3594" t="str">
            <v>un</v>
          </cell>
          <cell r="D3594" t="str">
            <v xml:space="preserve">Remocao de arvore de grande porte, compreendendo a poda com o emprego de Caminhao de Carroceria Fixa, elevador equipado com cacamba atingindo altura media de 15m, moto serra, escada, corda, serrote, machados, sinalizacao de desvio de trafego de veiculos, </v>
          </cell>
        </row>
        <row r="3595">
          <cell r="A3595" t="str">
            <v>PJ20100300A</v>
          </cell>
          <cell r="B3595">
            <v>804.43</v>
          </cell>
          <cell r="C3595" t="str">
            <v>un</v>
          </cell>
          <cell r="D3595" t="str">
            <v>Remocao de arvore de medio porte, compreendendo a poda com o emprego de Caminhao de Carroceria Fixa, elevador equipado com cacamba atingindo altura media de 15m, moto serra, escada, corda, serrote, machados, sinalizacao de desvio de trafego de veiculos, p</v>
          </cell>
        </row>
        <row r="3596">
          <cell r="A3596" t="str">
            <v>PJ20100153A</v>
          </cell>
          <cell r="B3596">
            <v>138.99</v>
          </cell>
          <cell r="C3596" t="str">
            <v>un</v>
          </cell>
          <cell r="D3596" t="str">
            <v>Poda leve em arvores de grande porte, compreendendo o emprego de Caminhao Carroceria Fixa de 7,5t, elevador equipado com cacamba atingindo a altura de mais ou menos de 18m, moto serra, escada, cordas, serrotes, machadinhas, incluindo carga, descarga e tra</v>
          </cell>
        </row>
        <row r="3597">
          <cell r="A3597" t="str">
            <v>PJ20100200A</v>
          </cell>
          <cell r="B3597">
            <v>365.7</v>
          </cell>
          <cell r="C3597" t="str">
            <v>un</v>
          </cell>
          <cell r="D3597"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8">
          <cell r="A3598" t="str">
            <v>PJ20100203A</v>
          </cell>
          <cell r="B3598">
            <v>548.54999999999995</v>
          </cell>
          <cell r="C3598" t="str">
            <v>un</v>
          </cell>
          <cell r="D3598"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9">
          <cell r="A3599" t="str">
            <v>PJ20100253A</v>
          </cell>
          <cell r="B3599">
            <v>732.39</v>
          </cell>
          <cell r="C3599" t="str">
            <v>un</v>
          </cell>
          <cell r="D3599" t="str">
            <v>Poda de arvore de grande porte para remocao de arvores, compreendendo o emprego de Caminhao Carroceria Fixa de 7,5t, elevador equipado com cacamba atingindo altura media de 15m, moto serra, escada, corda, serrote, machados, equipamento de seguranca, compr</v>
          </cell>
        </row>
        <row r="3600">
          <cell r="A3600" t="str">
            <v>PJ20100250A</v>
          </cell>
          <cell r="B3600">
            <v>366.19</v>
          </cell>
          <cell r="C3600" t="str">
            <v>un</v>
          </cell>
          <cell r="D3600" t="str">
            <v>Poda de arvore de medio porte para remocao de arvores, compreendendo o emprego de Caminhao Carroceria Fixa de 7,5t, elevador equipado com cacamba atingindo altura media de 15m, moto serra, escada, corda, serrote, machados, equipamento de seguranca, compre</v>
          </cell>
        </row>
        <row r="3601">
          <cell r="A3601" t="str">
            <v>PJ25100655D</v>
          </cell>
          <cell r="B3601">
            <v>1008.05</v>
          </cell>
          <cell r="C3601" t="str">
            <v>un</v>
          </cell>
          <cell r="D3601" t="str">
            <v xml:space="preserve">Gangorra de 5/10 anos com 2 pranchas de madeira aparelhada, estas fixadas em tubo de ferro galvanizado (externa e internamente) de 2" e 2 1/2" e espessura de parede de 1/8", com pintura de base Galvite ou similar e 2 demaos de acabamento, conforme modelo </v>
          </cell>
        </row>
        <row r="3602">
          <cell r="A3602" t="str">
            <v>PJ25100750B</v>
          </cell>
          <cell r="B3602">
            <v>259.7</v>
          </cell>
          <cell r="C3602" t="str">
            <v>un</v>
          </cell>
          <cell r="D3602"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603">
          <cell r="A3603" t="str">
            <v>PJ25100147A</v>
          </cell>
          <cell r="B3603">
            <v>1042.6199999999999</v>
          </cell>
          <cell r="C3603" t="str">
            <v>un</v>
          </cell>
          <cell r="D3603" t="str">
            <v>Balanco de 0/4 anos composto com 2 cadeiras, presas em correntes galvanizadas, fixadas por meio de bracadeiras, em travessao de tubo de ferro galvanizado (externa e internamente) de 2 1/2" e espessura de parede de 1/8", suspensas em cavaletes de tubo de f</v>
          </cell>
        </row>
        <row r="3604">
          <cell r="A3604" t="str">
            <v>PJ25100152D</v>
          </cell>
          <cell r="B3604">
            <v>1138.04</v>
          </cell>
          <cell r="C3604" t="str">
            <v>un</v>
          </cell>
          <cell r="D3604" t="str">
            <v xml:space="preserve">Balanco de 5/10 anos composto com 2 cadeiras, presas em correntes galvanizadas, fixadas por meio de bracadeiras, em travessao de tubo de ferro galvanizado (externa e internamente) de 2 1/2" e espessura de parede de 1/8", suspensas em cavaletes de tubo de </v>
          </cell>
        </row>
        <row r="3605">
          <cell r="A3605" t="str">
            <v>PJ25100654A</v>
          </cell>
          <cell r="B3605">
            <v>871.3</v>
          </cell>
          <cell r="C3605" t="str">
            <v>un</v>
          </cell>
          <cell r="D3605" t="str">
            <v>Gangorra de 0/4 anos com 2 pranchas de madeira aparelhada, estas fixadas em tubo de ferro galvanizado (externa e internamente) de 2" e espessura de parede de 1/8", com pintura de base Galvite ou similar e 2 demaos de acabamento, conforme modelo FPJ.  Forn</v>
          </cell>
        </row>
        <row r="3606">
          <cell r="A3606" t="str">
            <v>PJ15150101A</v>
          </cell>
          <cell r="B3606">
            <v>106.46</v>
          </cell>
          <cell r="C3606" t="str">
            <v>m2</v>
          </cell>
          <cell r="D3606" t="str">
            <v>Alambrado com 3,0m de altura, em tela de arame galvanizado no 12, malha losango de 5cm, fixada em tubos de ferro galvanizado (externa e internamente) com diametro interno de 2 1/2" e espessura de parede de 1/8", em modulos de (3,00x1,50)m, chumbados em bl</v>
          </cell>
        </row>
        <row r="3607">
          <cell r="A3607" t="str">
            <v>PJ25101000B</v>
          </cell>
          <cell r="B3607">
            <v>411.19</v>
          </cell>
          <cell r="C3607" t="str">
            <v>un</v>
          </cell>
          <cell r="D3607" t="str">
            <v>Prancha para abdominal, em madeira aparelhada e estrutura tubular (externa e internamente) de 2" e espessura de parede de 1/8", fixada em blocos de concreto, com pintura de base Galvite ou similar, 2 demaos de acabamento, conforme projeto FPJ.  Fornecimen</v>
          </cell>
        </row>
        <row r="3608">
          <cell r="A3608" t="str">
            <v>PJ99990150B</v>
          </cell>
          <cell r="B3608">
            <v>375.1</v>
          </cell>
          <cell r="C3608" t="str">
            <v>mod</v>
          </cell>
          <cell r="D3608" t="str">
            <v>Grampo de apoio em tubos de aco galvanizado (externa e internamente), com (1,20x1,36)m, formado por 2 tubos de 4" na vertical e 1 tubo de 2" e espessura de parede de 1/8" na horizontal, fixados por encaixe, com tratamento anticorrosivo e pintura.  Forneci</v>
          </cell>
        </row>
        <row r="3609">
          <cell r="A3609" t="str">
            <v>PJ20050103/</v>
          </cell>
          <cell r="B3609">
            <v>0.91</v>
          </cell>
          <cell r="C3609" t="str">
            <v>m2</v>
          </cell>
          <cell r="D3609" t="str">
            <v>Aparo manual de capim, com tesoura, ao redor de mudas vegetais.</v>
          </cell>
        </row>
        <row r="3610">
          <cell r="A3610" t="str">
            <v>PJ15100030/</v>
          </cell>
          <cell r="B3610">
            <v>45.38</v>
          </cell>
          <cell r="C3610" t="str">
            <v>m2</v>
          </cell>
          <cell r="D3610" t="str">
            <v>Tela de arame galvanizado no 14, com malha losangular de 1/2".  Fornecimento.</v>
          </cell>
        </row>
        <row r="3611">
          <cell r="A3611" t="str">
            <v>PJ99990160/</v>
          </cell>
          <cell r="B3611">
            <v>2429.9</v>
          </cell>
          <cell r="C3611" t="str">
            <v>un</v>
          </cell>
          <cell r="D3611" t="str">
            <v>Jardineira tipo vaso "big pot", em concreto armado, com 2m de diametro e 1m de altura, inclusive pintura, presilhas com cabo de aco para tutoramento, carga, descarga e transporte.  Fornecimento.</v>
          </cell>
        </row>
        <row r="3612">
          <cell r="A3612" t="str">
            <v>PJ10500500/</v>
          </cell>
          <cell r="B3612">
            <v>80</v>
          </cell>
          <cell r="C3612" t="str">
            <v>un</v>
          </cell>
          <cell r="D3612" t="str">
            <v>Especies vegetais nativas com CAP (Circunferencia na Altura do Peito) variando entre 0,10m e 0,15m e altura entre 2,50m e 3,00m.  Fornecimento.</v>
          </cell>
        </row>
        <row r="3613">
          <cell r="A3613" t="str">
            <v>PJ10500550/</v>
          </cell>
          <cell r="B3613">
            <v>120</v>
          </cell>
          <cell r="C3613" t="str">
            <v>un</v>
          </cell>
          <cell r="D3613" t="str">
            <v>Especies vegetais nativas com CAP (Circunferencia na Altura do Peito) variando entre 0,15m e 0,20m e altura entre 3,00m e 3,50m.  Fornecimento.</v>
          </cell>
        </row>
        <row r="3614">
          <cell r="A3614" t="str">
            <v>PJ10500600/</v>
          </cell>
          <cell r="B3614">
            <v>160</v>
          </cell>
          <cell r="C3614" t="str">
            <v>un</v>
          </cell>
          <cell r="D3614" t="str">
            <v>Especies vegetais nativas com CAP (Circunferencia na Altura do Peito) variando entre 0,20m e 0,25m e altura entre 3,50m e 4,00m.  Fornecimento.</v>
          </cell>
        </row>
        <row r="3615">
          <cell r="A3615" t="str">
            <v>PJ20100500/</v>
          </cell>
          <cell r="B3615">
            <v>47.31</v>
          </cell>
          <cell r="C3615" t="str">
            <v>m3</v>
          </cell>
          <cell r="D3615" t="str">
            <v>Remocao manual de raizes de arvores, incluindo abertura de cava com 30 cm de profundidade media, reaterro, sinalizacao de desvio de trafego de veiculos, pedestres, equipamento de seguranca, carga, descarga e transporte do material resultante ate 30 Km.</v>
          </cell>
        </row>
        <row r="3616">
          <cell r="A3616" t="str">
            <v>PJ05200100/</v>
          </cell>
          <cell r="B3616">
            <v>7.4</v>
          </cell>
          <cell r="C3616" t="str">
            <v>m2</v>
          </cell>
          <cell r="D3616" t="str">
            <v>Grama sintetica europeia auto-drenante em rolos para campo de futebol e afins, composto de base primaria em rafia de PP (polipropileno) adicionada de reforco dimensional tipo "cabelo de anjo" revestidos por baixo com camada de latex preto de alta resisten</v>
          </cell>
        </row>
        <row r="3617">
          <cell r="A3617" t="str">
            <v>PJ05200050/</v>
          </cell>
          <cell r="B3617">
            <v>55.66</v>
          </cell>
          <cell r="C3617" t="str">
            <v>m2</v>
          </cell>
          <cell r="D3617" t="str">
            <v>Grama sintetica Europeia, em rolos, com fios de 28mm de comprimento, Flexigrass FLP PP 28mm ou similar, na cor verde, inclusive mao-de-obra especializada para execucao de servicos, fornecimento e instalacao de faixas de grama sintetica branca para as dema</v>
          </cell>
        </row>
        <row r="3618">
          <cell r="A3618" t="str">
            <v>PJ25300159A</v>
          </cell>
          <cell r="B3618">
            <v>665.72</v>
          </cell>
          <cell r="C3618" t="str">
            <v>cj</v>
          </cell>
          <cell r="D3618" t="str">
            <v>Casinhas: substituicao das vigas de sustentacao de assoalhos em toras de madeira de reflorestamenteo, considerando-se retirada das vigas e colocacao de novas, com a remontagem do brinquedo.</v>
          </cell>
        </row>
        <row r="3619">
          <cell r="A3619" t="str">
            <v>PJ25300162A</v>
          </cell>
          <cell r="B3619">
            <v>95.43</v>
          </cell>
          <cell r="C3619" t="str">
            <v>un</v>
          </cell>
          <cell r="D3619" t="str">
            <v>Casinhas: substituicao de 1 (uma) viga de sustentacao de assoalho em toras de madeira de reflorestamento, considerando-se a retirada da viga e colocacao de nova, com a remontagem do brinquedo.</v>
          </cell>
        </row>
        <row r="3620">
          <cell r="A3620" t="str">
            <v>PJ99990070/</v>
          </cell>
          <cell r="B3620">
            <v>422.51</v>
          </cell>
          <cell r="C3620" t="str">
            <v>m2</v>
          </cell>
          <cell r="D3620" t="str">
            <v>Escultura para mosaicultura, compreendendo: estrutura em barras de aco, tela de aco, com malha de (10 x 10)cm, inclusive pintura, recoberta por tela de Nylon, Sombrit ou similar e amarracoes com abracadeiras de Nylon, enchimento com adubo organico, exclus</v>
          </cell>
        </row>
        <row r="3621">
          <cell r="A3621" t="str">
            <v>PJ30050075/</v>
          </cell>
          <cell r="B3621">
            <v>0.99</v>
          </cell>
          <cell r="C3621" t="str">
            <v>un</v>
          </cell>
          <cell r="D3621" t="str">
            <v>Encanteiramento de vaso plastico flexivel de 85 litros com muda arborea.</v>
          </cell>
        </row>
        <row r="3622">
          <cell r="A3622" t="str">
            <v>PJ30050275/</v>
          </cell>
          <cell r="B3622">
            <v>2.48</v>
          </cell>
          <cell r="C3622" t="str">
            <v>un</v>
          </cell>
          <cell r="D3622" t="str">
            <v>Reenvasamento de muda arborea em vaso plastico flexivel de 85 litros.</v>
          </cell>
        </row>
        <row r="3623">
          <cell r="A3623" t="str">
            <v>PJ30051000/</v>
          </cell>
          <cell r="B3623">
            <v>22.56</v>
          </cell>
          <cell r="C3623" t="str">
            <v>un</v>
          </cell>
          <cell r="D3623" t="str">
            <v>Vaso plastico tronco conico flexivel de 85 litros para producao de mudas arboreas com altura de 48,00 cm, diametro superior de 54,00 cm e diametro inferior de 43,50 cm.  Fornecimento.</v>
          </cell>
        </row>
        <row r="3624">
          <cell r="A3624" t="str">
            <v>PJ25050054/</v>
          </cell>
          <cell r="B3624">
            <v>201.95</v>
          </cell>
          <cell r="C3624" t="str">
            <v>m</v>
          </cell>
          <cell r="D3624" t="str">
            <v>Banco continuo em concreto armado, aparente, assento com 50cm de largura e 15cm de espessura, sobre apoios do mesmo material, com secao de (15 x 30)cm, inclusive lixamento, pintura com verniz acrilico, escavacao e reaterro.</v>
          </cell>
        </row>
        <row r="3625">
          <cell r="A3625" t="str">
            <v>PJ25150204A</v>
          </cell>
          <cell r="B3625">
            <v>372.33</v>
          </cell>
          <cell r="C3625" t="str">
            <v>par</v>
          </cell>
          <cell r="D3625" t="str">
            <v>Baliza de volei em tubos de ferro galvanizado (externa e internamente) de 3" e espessura de parede de 1/8", com pintura de base Galvite ou similar e 2 demaos de acabamento.  Fornecimento e colocacao.</v>
          </cell>
        </row>
        <row r="3626">
          <cell r="A3626" t="str">
            <v>PJ05200105/</v>
          </cell>
          <cell r="B3626">
            <v>79.489999999999995</v>
          </cell>
          <cell r="C3626" t="str">
            <v>m2</v>
          </cell>
          <cell r="D3626" t="str">
            <v>Piso de grama sintetica, em rolo, com fios de 50mm de altura, na cor verde, demarcacao de linhas com grama na cor branca, sistema de amortecimento composto com as seguintes caracteristicas minimas:  Camada de areia especial com 1cm de espessura (20 Kg/m2)</v>
          </cell>
        </row>
        <row r="3627">
          <cell r="A3627" t="str">
            <v>PJ05200055/</v>
          </cell>
          <cell r="B3627">
            <v>56.88</v>
          </cell>
          <cell r="C3627" t="str">
            <v>m2</v>
          </cell>
          <cell r="D3627" t="str">
            <v>Piso de grama sintetica, em rolo, com fios de 50mm de altura, na cor verde, demarcacao de linhas com grama na cor branca, sistema de amortecimento composto com as seguintes caracteristicas minimas:  Camada de areia especial com 1cm de espessura (20 Kg/m2)</v>
          </cell>
        </row>
        <row r="3628">
          <cell r="A3628" t="str">
            <v>PJ05200500/</v>
          </cell>
          <cell r="B3628">
            <v>2.95</v>
          </cell>
          <cell r="C3628" t="str">
            <v>m2</v>
          </cell>
          <cell r="D3628" t="str">
            <v>Remocao de grama sintetica, inclusive carga, descarga e transporte a 30 Km.</v>
          </cell>
        </row>
        <row r="3629">
          <cell r="A3629" t="str">
            <v>PJ10600151/</v>
          </cell>
          <cell r="B3629">
            <v>56.28</v>
          </cell>
          <cell r="C3629" t="str">
            <v>un</v>
          </cell>
          <cell r="D3629" t="str">
            <v>Especies vegetais com altura de (2,50 a 3,50)m, tipo Palmeira Syagrus Romanzoffiana (Baba-de-Boi / Geriva), Aiphanes Caryotifolia (Palmeira "Spine"), Livistonia Chinensis (Leque da China / Falsa Latania), Rhapis Excelsa (Palmeira Rafia), Roystonea Olerace</v>
          </cell>
        </row>
        <row r="3630">
          <cell r="A3630" t="str">
            <v>PT05100100/</v>
          </cell>
          <cell r="B3630">
            <v>4.2699999999999996</v>
          </cell>
          <cell r="C3630" t="str">
            <v>m2</v>
          </cell>
          <cell r="D3630" t="str">
            <v>Caiacao interna ou externa sobre revestimento liso, com adocao de fixador, com 2 demaos.</v>
          </cell>
        </row>
        <row r="3631">
          <cell r="A3631" t="str">
            <v>PT05100103/</v>
          </cell>
          <cell r="B3631">
            <v>5.66</v>
          </cell>
          <cell r="C3631" t="str">
            <v>m2</v>
          </cell>
          <cell r="D3631" t="str">
            <v>Caiacao interna ou externa sobre revestimento liso, com adocao de fixador, com 3 demaos.</v>
          </cell>
        </row>
        <row r="3632">
          <cell r="A3632" t="str">
            <v>PT05100150/</v>
          </cell>
          <cell r="B3632">
            <v>2</v>
          </cell>
          <cell r="C3632" t="str">
            <v>m2</v>
          </cell>
          <cell r="D3632" t="str">
            <v>Pintura com nata de cimento, 1 demao, apos limpeza da area.</v>
          </cell>
        </row>
        <row r="3633">
          <cell r="A3633" t="str">
            <v>PT05200106/</v>
          </cell>
          <cell r="B3633">
            <v>5.26</v>
          </cell>
          <cell r="C3633" t="str">
            <v>m2</v>
          </cell>
          <cell r="D3633" t="str">
            <v xml:space="preserve">Pintura com tinta de base alquidica,  para interior, semi-brilho, equivalente a Coralsint ou similar, ou fosca acetinada, equivalente a Coralite ou similar, acabamento padrao, inclusive 2 demaos sobre a superficie preparada conforme o item PT 05.20.0050, </v>
          </cell>
        </row>
        <row r="3634">
          <cell r="A3634" t="str">
            <v>PT05200103/</v>
          </cell>
          <cell r="B3634">
            <v>19.489999999999998</v>
          </cell>
          <cell r="C3634" t="str">
            <v>m2</v>
          </cell>
          <cell r="D3634" t="str">
            <v>Pintura com tinta alquidica esmaltada,  para interior, equivalente a Condo ou similar, acabamento alta classe, sobre a superficie preparada conforme o item PT 05.20.0050, exclusive este preparo, inclusive 3 lixamentos, 2 demaos de massa corrida e 3 de aca</v>
          </cell>
        </row>
        <row r="3635">
          <cell r="A3635" t="str">
            <v>PT05200500/</v>
          </cell>
          <cell r="B3635">
            <v>6.6</v>
          </cell>
          <cell r="C3635" t="str">
            <v>m2</v>
          </cell>
          <cell r="D3635" t="str">
            <v>Repintura interna ou externa, na cor existente, sobre revestimento liso em bom estado, com tinta a oleo brilhante Marveline ou Coral Oleo ou similar, inclusive lixamento e 2 demaos de acabamento.</v>
          </cell>
        </row>
        <row r="3636">
          <cell r="A3636" t="str">
            <v>PT05200100/</v>
          </cell>
          <cell r="B3636">
            <v>20.22</v>
          </cell>
          <cell r="C3636" t="str">
            <v>m2</v>
          </cell>
          <cell r="D3636" t="str">
            <v>Pintura interna com esmalte sintetico equivalente a Duralack ou similar, acabamento de alta classe, sobre a superficie preparada conforme o item PT 05.20.0050, exclusive 2 lixamentos, 2 demaos de massa corrida, e 3 demaos de acabamento.</v>
          </cell>
        </row>
        <row r="3637">
          <cell r="A3637" t="str">
            <v>PT05250200/</v>
          </cell>
          <cell r="B3637">
            <v>18.670000000000002</v>
          </cell>
          <cell r="C3637" t="str">
            <v>m2</v>
          </cell>
          <cell r="D3637" t="str">
            <v>Pintura interna ou externa sobre madeira, com tinta a oleo brilhante equivalente a Marveline ou Coral Oleo ou similar, inclusive lixa, demao de tinta isolante, de meia massa e 2 demaos de acabamento.</v>
          </cell>
        </row>
        <row r="3638">
          <cell r="A3638" t="str">
            <v>PT05250203/</v>
          </cell>
          <cell r="B3638">
            <v>4.3</v>
          </cell>
          <cell r="C3638" t="str">
            <v>m2</v>
          </cell>
          <cell r="D3638" t="str">
            <v>Pintura interna ou externa sobre madeira, com tinta a oleo brilhante equivalente a Marveline ou Coral Oleo ou similar, inclusive 2 demaos de acabamento sobre superficie preparada conforme o item PT 05.25.0050, exclusive este preparo.</v>
          </cell>
        </row>
        <row r="3639">
          <cell r="A3639" t="str">
            <v>PT05250206/</v>
          </cell>
          <cell r="B3639">
            <v>7.02</v>
          </cell>
          <cell r="C3639" t="str">
            <v>m2</v>
          </cell>
          <cell r="D3639" t="str">
            <v>Pintura interna ou externa sobre madeira, com tinta a oleo brilhante auto seladora, fundo sintetico fosco, inclusive lixamento e 2 demaos de acabamento.</v>
          </cell>
        </row>
        <row r="3640">
          <cell r="A3640" t="str">
            <v>PT05250150/</v>
          </cell>
          <cell r="B3640">
            <v>5.23</v>
          </cell>
          <cell r="C3640" t="str">
            <v>m2</v>
          </cell>
          <cell r="D3640" t="str">
            <v>Pintura interna ou externa sobre madeira, com tinta de base alquidica semi-brilho equivalente a Coralsint ou similar, ou fosca acetinada, equivalente a Coralite ou similar, acabamento padrao, sobre superficie preparada conforme o item PT 05.25.0050, exclu</v>
          </cell>
        </row>
        <row r="3641">
          <cell r="A3641" t="str">
            <v>PT05250500/</v>
          </cell>
          <cell r="B3641">
            <v>7.62</v>
          </cell>
          <cell r="C3641" t="str">
            <v>m2</v>
          </cell>
          <cell r="D3641" t="str">
            <v>Repintura interna ou externa sobre madeira em bom estado na cor existente com tinta de base alquidica, semi-brilho, equivalente a Coralsint ou Super Lagomix ou fosco acetinado equivalente a Coralite ou similar, inclusive lixamento, limpeza e 2 demaos de a</v>
          </cell>
        </row>
        <row r="3642">
          <cell r="A3642" t="str">
            <v>PT05250103/</v>
          </cell>
          <cell r="B3642">
            <v>18.149999999999999</v>
          </cell>
          <cell r="C3642" t="str">
            <v>m2</v>
          </cell>
          <cell r="D3642" t="str">
            <v>Pintura interna ou externa sobre madeira com tinta esmaltada tipo Lagoline ou similar, sobre superficie preparada conforme item PT 05.25.0050, exclusive este, inclusive lixamento, demao de tinta primaria tipo Surfacer e 2 demaos de acabamento de alta clas</v>
          </cell>
        </row>
        <row r="3643">
          <cell r="A3643" t="str">
            <v>PT05250106/</v>
          </cell>
          <cell r="B3643">
            <v>11.67</v>
          </cell>
          <cell r="C3643" t="str">
            <v>m2</v>
          </cell>
          <cell r="D3643" t="str">
            <v>Pintura interna sobre madeira, com tinta de base alquidica esmaltada equivalente a Condor ou similar, acabamento de alta classe, sobre a superficie preparada conforme item PT 05.25.0050, exclusive este preparo, inclusive demao de tinta de base, de massa c</v>
          </cell>
        </row>
        <row r="3644">
          <cell r="A3644" t="str">
            <v>PT05250503/</v>
          </cell>
          <cell r="B3644">
            <v>7.95</v>
          </cell>
          <cell r="C3644" t="str">
            <v>m2</v>
          </cell>
          <cell r="D3644" t="str">
            <v>Repintura interna ou externa na cor existente sobre madeira em bom estado, com tinta esmaltada tipo Condor ou Lagoline ou similar, inclusive lixamento, limpeza e 2 demaos de acabamento.</v>
          </cell>
        </row>
        <row r="3645">
          <cell r="A3645" t="str">
            <v>PT05250109/</v>
          </cell>
          <cell r="B3645">
            <v>18.170000000000002</v>
          </cell>
          <cell r="C3645" t="str">
            <v>m2</v>
          </cell>
          <cell r="D3645" t="str">
            <v>Pintura interna ou externa sobre madeira, com esmalte sintetico equivalente a Duralack ou similar, inclusive lixamento, demao de verniz isolante, de tinta de fundo e 2 demaos de acabamento.</v>
          </cell>
        </row>
        <row r="3646">
          <cell r="A3646" t="str">
            <v>PT05250100/</v>
          </cell>
          <cell r="B3646">
            <v>11.37</v>
          </cell>
          <cell r="C3646" t="str">
            <v>m2</v>
          </cell>
          <cell r="D3646" t="str">
            <v>Pintura interna sobre madeira, com esmalte sintetico equivalente a Duralack ou similar, sobre superficie preparada conforme item PT 05.25.0050, exclusive este preparo, inclusive demao de tinta de base.</v>
          </cell>
        </row>
        <row r="3647">
          <cell r="A3647" t="str">
            <v>PT05250506/</v>
          </cell>
          <cell r="B3647">
            <v>8.39</v>
          </cell>
          <cell r="C3647" t="str">
            <v>m2</v>
          </cell>
          <cell r="D3647" t="str">
            <v>Repintura interna ou externa na cor existente sobre madeira em bom estado, com esmalte sintetico Duralack ou similar, inclusive lixamento, limpeza e 2 demaos de acabamento.</v>
          </cell>
        </row>
        <row r="3648">
          <cell r="A3648" t="str">
            <v>PT05400100/</v>
          </cell>
          <cell r="B3648">
            <v>11.23</v>
          </cell>
          <cell r="C3648" t="str">
            <v>m2</v>
          </cell>
          <cell r="D3648" t="str">
            <v>Pintura interna ou externa sobre ferro, com tinta a oleo brilhante Marveline ou Coral Oleo ou similar, inclusive lixamento, limpeza e demao de tinta anti oxido Ferroloide ou similar e 2 demaos de acabamento.</v>
          </cell>
        </row>
        <row r="3649">
          <cell r="A3649" t="str">
            <v>PT05400250/</v>
          </cell>
          <cell r="B3649">
            <v>8.7899999999999991</v>
          </cell>
          <cell r="C3649" t="str">
            <v>m2</v>
          </cell>
          <cell r="D3649" t="str">
            <v>Repintura interna ou externa sobre ferro, com tinta a oleo brilhante Marveline ou Coral Oleo ou similar, inclusive lixamento, limpeza, demao de tinta anti oxido e 1 de acabamento.</v>
          </cell>
        </row>
        <row r="3650">
          <cell r="A3650" t="str">
            <v>PT05400103/</v>
          </cell>
          <cell r="B3650">
            <v>14.09</v>
          </cell>
          <cell r="C3650" t="str">
            <v>m2</v>
          </cell>
          <cell r="D3650" t="str">
            <v>Pintura interna ou externa sobre ferro, com tinta de base alquidica esmaltada brilhante, equivalente a Lagoline ou similar, inclusive lixamento, limpeza, desengorduramento, aplicacao de zarcao de secagem rapida, cor laranja e 2 demaos de acabamento.</v>
          </cell>
        </row>
        <row r="3651">
          <cell r="A3651" t="str">
            <v>PT05400106/</v>
          </cell>
          <cell r="B3651">
            <v>12.32</v>
          </cell>
          <cell r="C3651" t="str">
            <v>m2</v>
          </cell>
          <cell r="D3651" t="str">
            <v>Pintura interna ou externa sobre ferro, com esmalte sintetico Duralack ou Lagomix ou similar, inclusive lixamento, limpeza, demao de zarcao de secagem rapida, cor laranja e 2 demaos de acabamento.</v>
          </cell>
        </row>
        <row r="3652">
          <cell r="A3652" t="str">
            <v>PT05400350/</v>
          </cell>
          <cell r="B3652">
            <v>8.08</v>
          </cell>
          <cell r="C3652" t="str">
            <v>m2</v>
          </cell>
          <cell r="D3652" t="str">
            <v>Repintura interna ou externa sobre ferro, inclusive lixamento, limpeza, demao de zarcao secagem rapida, cor laranja e outra de esmalte sintetico Duralack ou similar.</v>
          </cell>
        </row>
        <row r="3653">
          <cell r="A3653" t="str">
            <v>PT05400300/</v>
          </cell>
          <cell r="B3653">
            <v>11.08</v>
          </cell>
          <cell r="C3653" t="str">
            <v>m2</v>
          </cell>
          <cell r="D3653" t="str">
            <v>Repintura interna ou externa na cor existente, sobre ferro com superficie em bom estado, nas condicoes do item PT 05.40.0103.</v>
          </cell>
        </row>
        <row r="3654">
          <cell r="A3654" t="str">
            <v>PT05400150/</v>
          </cell>
          <cell r="B3654">
            <v>11.14</v>
          </cell>
          <cell r="C3654" t="str">
            <v>m2</v>
          </cell>
          <cell r="D3654" t="str">
            <v>Pintura interna ou externa sobre ferro, com tinta alquidica esmaltada Condor ou similar, inclusive lixamento, limpeza, demao de tinta anti oxido Ferrolack ou similar e 2 demaos de acabamento.</v>
          </cell>
        </row>
        <row r="3655">
          <cell r="A3655" t="str">
            <v>PT05400400/</v>
          </cell>
          <cell r="B3655">
            <v>8.7899999999999991</v>
          </cell>
          <cell r="C3655" t="str">
            <v>m2</v>
          </cell>
          <cell r="D3655" t="str">
            <v>Repintura interna ou externa sobre ferro, inclusive lixamento, limpeza, demao de tinta anti oxido Ferroloide ou similar e outra de tinta alquidica esmaltada Condor ou similar.</v>
          </cell>
        </row>
        <row r="3656">
          <cell r="A3656" t="str">
            <v>PT05150100/</v>
          </cell>
          <cell r="B3656">
            <v>3.77</v>
          </cell>
          <cell r="C3656" t="str">
            <v>m2</v>
          </cell>
          <cell r="D3656" t="str">
            <v>Pintura com tinta plastica fosco aveludada a base de PVA, para interior, equivalente a Suvinil Latex ou similar, acabamento padrao, inclusive 2 demaos sobre a superficie preparada conforme o item PT 05.15.0050, exclusive este preparo.</v>
          </cell>
        </row>
        <row r="3657">
          <cell r="A3657" t="str">
            <v>PT05150103/</v>
          </cell>
          <cell r="B3657">
            <v>15.93</v>
          </cell>
          <cell r="C3657" t="str">
            <v>m2</v>
          </cell>
          <cell r="D3657" t="str">
            <v>Pintura com tinta plastica fosco aveludada a base de PVA, para interior, equivalente a Suvinil Latex ou similar, acabamento de alta classe sobre a superficie preparada conforme o item PT 05.15.0050, exclusive este preparo, inclusive 3 lixamentos, 2 demaos</v>
          </cell>
        </row>
        <row r="3658">
          <cell r="A3658" t="str">
            <v>PT05150200/</v>
          </cell>
          <cell r="B3658">
            <v>1.39</v>
          </cell>
          <cell r="C3658" t="str">
            <v>m2</v>
          </cell>
          <cell r="D3658" t="str">
            <v>Uma demao adicional de acabamento nos servicos dos itens PT 05.15.0100, PT 05.15.0103 e PT 05.15.0106.</v>
          </cell>
        </row>
        <row r="3659">
          <cell r="A3659" t="str">
            <v>PT05150056/</v>
          </cell>
          <cell r="B3659">
            <v>22.35</v>
          </cell>
          <cell r="C3659" t="str">
            <v>m2</v>
          </cell>
          <cell r="D3659" t="str">
            <v>Preparo de superficie interna ou externa de revestimento liso, inclusive demao de impermeabilizante selador, com 2 demaos de massa acrilica e lixamentos necessarios.</v>
          </cell>
        </row>
        <row r="3660">
          <cell r="A3660" t="str">
            <v>PT05150203/</v>
          </cell>
          <cell r="B3660">
            <v>1.58</v>
          </cell>
          <cell r="C3660" t="str">
            <v>m2</v>
          </cell>
          <cell r="D3660" t="str">
            <v>Uma demao adicional de acabamento nos servicos do item PT 05.15.0109.</v>
          </cell>
        </row>
        <row r="3661">
          <cell r="A3661" t="str">
            <v>PT05150206/</v>
          </cell>
          <cell r="B3661">
            <v>1.58</v>
          </cell>
          <cell r="C3661" t="str">
            <v>m2</v>
          </cell>
          <cell r="D3661" t="str">
            <v>Uma demao adicional de acabamento no servico do item PT 05.15.0112.</v>
          </cell>
        </row>
        <row r="3662">
          <cell r="A3662" t="str">
            <v>PT05150150/</v>
          </cell>
          <cell r="B3662">
            <v>13.6</v>
          </cell>
          <cell r="C3662" t="str">
            <v>m2</v>
          </cell>
          <cell r="D3662" t="str">
            <v xml:space="preserve">Pintura com tinta plastica a base de acrilico, semi-brilhante, para interior e exterior, incolor ou colorida, equivalente a Metalatex ou similar, sobre tijolo, concreto liso, cimento amianto, revestimento, madeira e ferro, inclusive lixamento, 1 demao de </v>
          </cell>
        </row>
        <row r="3663">
          <cell r="A3663" t="str">
            <v>PT05150250/</v>
          </cell>
          <cell r="B3663">
            <v>10.029999999999999</v>
          </cell>
          <cell r="C3663" t="str">
            <v>m2</v>
          </cell>
          <cell r="D3663" t="str">
            <v>Pintura com Liquibrilho ou similar, em 3 demaos, adicionado ou sobre PVA.</v>
          </cell>
        </row>
        <row r="3664">
          <cell r="A3664" t="str">
            <v>PT05300100/</v>
          </cell>
          <cell r="B3664">
            <v>8.93</v>
          </cell>
          <cell r="C3664" t="str">
            <v>m2</v>
          </cell>
          <cell r="D3664" t="str">
            <v>Envernizamento de madeira com verniz Copal ou similar, para interior, inclusive lixamento, demao de verniz isolante, de anilina, e 1 demao de acabamento.</v>
          </cell>
        </row>
        <row r="3665">
          <cell r="A3665" t="str">
            <v>PT05300200/</v>
          </cell>
          <cell r="B3665">
            <v>7.86</v>
          </cell>
          <cell r="C3665" t="str">
            <v>m2</v>
          </cell>
          <cell r="D3665" t="str">
            <v>Envernizamento de tijolos ou concreto, para interior, com verniz Carriage ou similar, inclusive lixamento e 2 demaos de acabamento.</v>
          </cell>
        </row>
        <row r="3666">
          <cell r="A3666" t="str">
            <v>PT05350100/</v>
          </cell>
          <cell r="B3666">
            <v>2.77</v>
          </cell>
          <cell r="C3666" t="str">
            <v>m2</v>
          </cell>
          <cell r="D3666" t="str">
            <v>Pintura imunizante sobre madeira com 1 demao Pentox ou similar.</v>
          </cell>
        </row>
        <row r="3667">
          <cell r="A3667" t="str">
            <v>PT05350050/</v>
          </cell>
          <cell r="B3667">
            <v>1.27</v>
          </cell>
          <cell r="C3667" t="str">
            <v>m2</v>
          </cell>
          <cell r="D3667" t="str">
            <v>Pintura com emulsao oleosa Separol ou similar, para desmoldagem de formas.</v>
          </cell>
        </row>
        <row r="3668">
          <cell r="A3668" t="str">
            <v>PT05050050/</v>
          </cell>
          <cell r="B3668">
            <v>2.81</v>
          </cell>
          <cell r="C3668" t="str">
            <v>m2</v>
          </cell>
          <cell r="D3668" t="str">
            <v>Remocao de caiacao existente ou pintura a gesso e cola.</v>
          </cell>
        </row>
        <row r="3669">
          <cell r="A3669" t="str">
            <v>PT05050100/</v>
          </cell>
          <cell r="B3669">
            <v>3.64</v>
          </cell>
          <cell r="C3669" t="str">
            <v>m2</v>
          </cell>
          <cell r="D3669" t="str">
            <v>Remocao de pintura plastica, PVA e semelhantes.</v>
          </cell>
        </row>
        <row r="3670">
          <cell r="A3670" t="str">
            <v>PT05300250/</v>
          </cell>
          <cell r="B3670">
            <v>14.9</v>
          </cell>
          <cell r="C3670" t="str">
            <v>m2</v>
          </cell>
          <cell r="D3670" t="str">
            <v>Pintura sobre concreto com uma demao de Primer e acabamento com 2 demaos de verniz acrilico pigmentado na cor concreto.</v>
          </cell>
        </row>
        <row r="3671">
          <cell r="A3671" t="str">
            <v>PT05250509/</v>
          </cell>
          <cell r="B3671">
            <v>11.72</v>
          </cell>
          <cell r="C3671" t="str">
            <v>m2</v>
          </cell>
          <cell r="D3671" t="str">
            <v>Repintura a base de Primer e esmalte sintetico.</v>
          </cell>
        </row>
        <row r="3672">
          <cell r="A3672" t="str">
            <v>PT05300300/</v>
          </cell>
          <cell r="B3672">
            <v>9.17</v>
          </cell>
          <cell r="C3672" t="str">
            <v>m2</v>
          </cell>
          <cell r="D3672" t="str">
            <v>Verniz acrilico incolor, em 3 demaos, aplicado sobre superficie lisa de concreto ou tijolo aparente, para interior.</v>
          </cell>
        </row>
        <row r="3673">
          <cell r="A3673" t="str">
            <v>PT05400200/</v>
          </cell>
          <cell r="B3673">
            <v>12.08</v>
          </cell>
          <cell r="C3673" t="str">
            <v>m2</v>
          </cell>
          <cell r="D3673" t="str">
            <v>Pintura interna ou externa sobre galvanizado com esmalte sintetico, inclusive limpeza, desengorduramento, secagem, aplicacao de 1 demao de Wash Primer ou similar e 2 demaos de acabamento.</v>
          </cell>
        </row>
        <row r="3674">
          <cell r="A3674" t="str">
            <v>PT05050150/</v>
          </cell>
          <cell r="B3674">
            <v>3.84</v>
          </cell>
          <cell r="C3674" t="str">
            <v>m2</v>
          </cell>
          <cell r="D3674" t="str">
            <v>Remocao de pintura a oleo, pintura alquidica e vernizes.</v>
          </cell>
        </row>
        <row r="3675">
          <cell r="A3675" t="str">
            <v>PT05250112/</v>
          </cell>
          <cell r="B3675">
            <v>13.35</v>
          </cell>
          <cell r="C3675" t="str">
            <v>m2</v>
          </cell>
          <cell r="D3675" t="str">
            <v>Pintura em madeira, com tinta Colorgin luminoso ou similar, em faixas.</v>
          </cell>
        </row>
        <row r="3676">
          <cell r="A3676" t="str">
            <v>PT05300150/</v>
          </cell>
          <cell r="B3676">
            <v>5.24</v>
          </cell>
          <cell r="C3676" t="str">
            <v>m</v>
          </cell>
          <cell r="D3676" t="str">
            <v>Envernizamento de rodapes com verniz Copal ou similar, inclusive lixamento, 1 demao de verniz isolante de anilina, e 2 demaos de acabamento.</v>
          </cell>
        </row>
        <row r="3677">
          <cell r="A3677" t="str">
            <v>PT05450050/</v>
          </cell>
          <cell r="B3677">
            <v>23.12</v>
          </cell>
          <cell r="C3677" t="str">
            <v>m2</v>
          </cell>
          <cell r="D3677" t="str">
            <v>Marcacao de quadra de esporte, com tintura Supercril ou similar, em 2 demaos.  Medida pela area efetiva de pintura.</v>
          </cell>
        </row>
        <row r="3678">
          <cell r="A3678" t="str">
            <v>PT05150159/</v>
          </cell>
          <cell r="B3678">
            <v>18.16</v>
          </cell>
          <cell r="C3678" t="str">
            <v>m2</v>
          </cell>
          <cell r="D3678" t="str">
            <v>Pintura com tinta Supercril ou similar, para interior e exterior, incolor ou colorida, em 2 demaos.  Fornecimento e colocacao.</v>
          </cell>
        </row>
        <row r="3679">
          <cell r="A3679" t="str">
            <v>PT05300103/</v>
          </cell>
          <cell r="B3679">
            <v>13.1</v>
          </cell>
          <cell r="C3679" t="str">
            <v>m2</v>
          </cell>
          <cell r="D3679" t="str">
            <v>Envernizamento de madeira com verniz Sparlack Cetol (cores) ou similar, para interior e exterior, inclusive lixamento, demao de verniz seladora, e 2 demaos de acabamento.</v>
          </cell>
        </row>
        <row r="3680">
          <cell r="A3680" t="str">
            <v>PT05150209/</v>
          </cell>
          <cell r="B3680">
            <v>2</v>
          </cell>
          <cell r="C3680" t="str">
            <v>m2</v>
          </cell>
          <cell r="D3680" t="str">
            <v>Uma demao adicional de acabamento no servico do item PT 05.15.0150.</v>
          </cell>
        </row>
        <row r="3681">
          <cell r="A3681" t="str">
            <v>PT05550050/</v>
          </cell>
          <cell r="B3681">
            <v>101.55</v>
          </cell>
          <cell r="C3681" t="str">
            <v>m2</v>
          </cell>
          <cell r="D3681" t="str">
            <v>Pintura Epoxi, com preparo em massa Epoxi.</v>
          </cell>
        </row>
        <row r="3682">
          <cell r="A3682" t="str">
            <v>PT05150500/</v>
          </cell>
          <cell r="B3682">
            <v>4.0599999999999996</v>
          </cell>
          <cell r="C3682" t="str">
            <v>m2</v>
          </cell>
          <cell r="D3682" t="str">
            <v>Repintura com tinta plastica a base de PVA, equivalente a Suvinil Latex, para interior sobre superficie em bom estado e na cor existente, inclusive limpeza, leve lixamento com lixa fina e 1 demao de acabamento.</v>
          </cell>
        </row>
        <row r="3683">
          <cell r="A3683" t="str">
            <v>PT05150550/</v>
          </cell>
          <cell r="B3683">
            <v>4.0599999999999996</v>
          </cell>
          <cell r="C3683" t="str">
            <v>m2</v>
          </cell>
          <cell r="D3683" t="str">
            <v>Repintura com tinta plastica acetinada a base de PVA, equivalente a Super Concretina, para exterior sobre superficie em bom estado e na cor existente, inclusive limpeza, leve lixamento com lixa fina e 1 demao de acabamento.</v>
          </cell>
        </row>
        <row r="3684">
          <cell r="A3684" t="str">
            <v>PT05500050/</v>
          </cell>
          <cell r="B3684">
            <v>11.72</v>
          </cell>
          <cell r="C3684" t="str">
            <v>m2</v>
          </cell>
          <cell r="D3684" t="str">
            <v>Pintura com tinta acrilica tipo rugoso com adicao de quartzo equivalente a Viwacril-Sambodromo ou similar, sobre concreto ou asfalto, constando de 2 demaos.</v>
          </cell>
        </row>
        <row r="3685">
          <cell r="A3685" t="str">
            <v>PT05450100/</v>
          </cell>
          <cell r="B3685">
            <v>21.53</v>
          </cell>
          <cell r="C3685" t="str">
            <v>m2</v>
          </cell>
          <cell r="D3685" t="str">
            <v>Pintura de quadra de esporte em piso cimentado, com tinta 100% acrilica equivalente a Suvinil piso, Nova Cor ou Coral Piso ou similar, considerando-se a limpeza da superficie e 2 demaos de acabamento.</v>
          </cell>
        </row>
        <row r="3686">
          <cell r="A3686" t="str">
            <v>PT05250115/</v>
          </cell>
          <cell r="B3686">
            <v>5.43</v>
          </cell>
          <cell r="C3686" t="str">
            <v>m</v>
          </cell>
          <cell r="D3686" t="str">
            <v>Pintura de rodape com tinta a oleo brilhante equivalente a Marveline ou Coral oleo ou similar, inclusive 2 lixamentos, tinta isolante, massa e 2 demaos de acabamento.</v>
          </cell>
        </row>
        <row r="3687">
          <cell r="A3687" t="str">
            <v>PT05400050/</v>
          </cell>
          <cell r="B3687">
            <v>10.81</v>
          </cell>
          <cell r="C3687" t="str">
            <v>m2</v>
          </cell>
          <cell r="D3687" t="str">
            <v>Primer convertedor de ferrugem em fundo de protecao, (P.C.F) ou similar.  Fornecimento e aplicacao com 2 demaos.</v>
          </cell>
        </row>
        <row r="3688">
          <cell r="A3688" t="str">
            <v>PT05150162/</v>
          </cell>
          <cell r="B3688">
            <v>17.36</v>
          </cell>
          <cell r="C3688" t="str">
            <v>m2</v>
          </cell>
          <cell r="D3688" t="str">
            <v>Pintura com tinta acrilica base solvente na cor concreto para exterior sobre concreto com 1 demao de selador acrilico base agua e 2 demaos de acabamento, inclusive lixamento.</v>
          </cell>
        </row>
        <row r="3689">
          <cell r="A3689" t="str">
            <v>PT05300050A</v>
          </cell>
          <cell r="B3689">
            <v>33.75</v>
          </cell>
          <cell r="C3689" t="str">
            <v>m2</v>
          </cell>
          <cell r="D3689" t="str">
            <v>Enceramento de madeira, inclusive lixamento, demao de verniz isolante e 3 demaos de cera, cada qual seguida de abertura de brilho, a escova e flanela.</v>
          </cell>
        </row>
        <row r="3690">
          <cell r="A3690" t="str">
            <v>PT05300106A</v>
          </cell>
          <cell r="B3690">
            <v>36.93</v>
          </cell>
          <cell r="C3690" t="str">
            <v>m2</v>
          </cell>
          <cell r="D3690" t="str">
            <v>Envernizamento de madeira com verniz a boneca, de Goma Laca ou similar, importada, dissolvida em alcool, inclusive lixamento e aplicacao de sucessivas demaos de acabamento ate a obtencao do brilho.</v>
          </cell>
        </row>
        <row r="3691">
          <cell r="A3691" t="str">
            <v>PT05450040/</v>
          </cell>
          <cell r="B3691">
            <v>19.77</v>
          </cell>
          <cell r="C3691" t="str">
            <v>m2</v>
          </cell>
          <cell r="D3691" t="str">
            <v>Marcacao de quadra de esporte com tinta latex a base de resina acrilica e pigmentos minerais, Viwacril Acrilico Piso ou similar, considerando a limpeza da superficie e 2 demaos de acabamento, medida pela area efetiva de pintura.</v>
          </cell>
        </row>
        <row r="3692">
          <cell r="A3692" t="str">
            <v>PT05150153A</v>
          </cell>
          <cell r="B3692">
            <v>23.74</v>
          </cell>
          <cell r="C3692" t="str">
            <v>m2</v>
          </cell>
          <cell r="D3692" t="str">
            <v>Pintura com tinta plastica a base de acrilico, semi-brilhante, para interior e exterior, incolor ou colorida, equivalente a Metalatex ou similar, inclusive lixamento, 1 demao de selador acrilico Metalatex ou similar, 2 demaos de massa corrida acrilica Met</v>
          </cell>
        </row>
        <row r="3693">
          <cell r="A3693" t="str">
            <v>PT05250050A</v>
          </cell>
          <cell r="B3693">
            <v>19.22</v>
          </cell>
          <cell r="C3693" t="str">
            <v>m2</v>
          </cell>
          <cell r="D3693" t="str">
            <v>Preparo de madeira nova, inclusive lixamento, limpeza, demao de impermeabilizante tipo verniz Knotting ou similar, 2 demaos de massa corrida, novo lixamento, demao de tinta primaria tipo Nivelite ou Surfacer.</v>
          </cell>
        </row>
        <row r="3694">
          <cell r="A3694" t="str">
            <v>PT05100050A</v>
          </cell>
          <cell r="B3694">
            <v>2.96</v>
          </cell>
          <cell r="C3694" t="str">
            <v>m2</v>
          </cell>
          <cell r="D3694" t="str">
            <v>Caiacao interna ou externa sobre revestimento liso, com adicao de fixador, com 1 demao.</v>
          </cell>
        </row>
        <row r="3695">
          <cell r="A3695" t="str">
            <v>PT05600300/</v>
          </cell>
          <cell r="B3695">
            <v>156.34</v>
          </cell>
          <cell r="C3695" t="str">
            <v>un</v>
          </cell>
          <cell r="D3695" t="str">
            <v>Pintura de poste de aco reto, de 16m ate 20m, com 1 demao de tinta Primer ou similar e 2 demaos de tinta Alumilack ou similar.</v>
          </cell>
        </row>
        <row r="3696">
          <cell r="A3696" t="str">
            <v>PT05600100/</v>
          </cell>
          <cell r="B3696">
            <v>33.94</v>
          </cell>
          <cell r="C3696" t="str">
            <v>un</v>
          </cell>
          <cell r="D3696" t="str">
            <v>Pintura de poste de aco reto, de 3,50m, com 1 demao de tinta Primer ou similar e 2 demaos de tinta Alumilack ou similar.</v>
          </cell>
        </row>
        <row r="3697">
          <cell r="A3697" t="str">
            <v>PT05600150/</v>
          </cell>
          <cell r="B3697">
            <v>43.12</v>
          </cell>
          <cell r="C3697" t="str">
            <v>un</v>
          </cell>
          <cell r="D3697" t="str">
            <v>Pintura de poste de aco reto, de 4,5m ate 6,0m, com 1 demao de tinta Primer ou similar e 2 demaos de tinta Alumilack ou similar.</v>
          </cell>
        </row>
        <row r="3698">
          <cell r="A3698" t="str">
            <v>PT05600200/</v>
          </cell>
          <cell r="B3698">
            <v>72.569999999999993</v>
          </cell>
          <cell r="C3698" t="str">
            <v>un</v>
          </cell>
          <cell r="D3698" t="str">
            <v>Pintura de poste de aco reto, de 7m ate 9m, com 1 demao de tinta Primer ou similar e 2 demaos de tinta Alumilack ou similar.</v>
          </cell>
        </row>
        <row r="3699">
          <cell r="A3699" t="str">
            <v>PT05600250/</v>
          </cell>
          <cell r="B3699">
            <v>125.95</v>
          </cell>
          <cell r="C3699" t="str">
            <v>un</v>
          </cell>
          <cell r="D3699" t="str">
            <v>Pintura de poste de aco reto, de 10m ate 15m, com 1 demao de tinta Primer ou similar e 2 demaos de tinta Alumilack ou similar.</v>
          </cell>
        </row>
        <row r="3700">
          <cell r="A3700" t="str">
            <v>PT05150050B</v>
          </cell>
          <cell r="B3700">
            <v>11.49</v>
          </cell>
          <cell r="C3700" t="str">
            <v>m2</v>
          </cell>
          <cell r="D3700" t="str">
            <v>Preparo de superficies novas, com revestimento liso, inclusive raspagem, limpeza, demao de impermeabilizante, de massa corrida plastica e lixamento.</v>
          </cell>
        </row>
        <row r="3701">
          <cell r="A3701" t="str">
            <v>PT05150106A</v>
          </cell>
          <cell r="B3701">
            <v>7.02</v>
          </cell>
          <cell r="C3701" t="str">
            <v>m2</v>
          </cell>
          <cell r="D3701" t="str">
            <v>Pintura com tinta plastica fosco aveludada a base de PVA, para interior, equivalente a Suvinil Latex ou similar, inclusive demao de massa, lixamento e 2 demaos de acabamento.</v>
          </cell>
        </row>
        <row r="3702">
          <cell r="A3702" t="str">
            <v>PT05150109A</v>
          </cell>
          <cell r="B3702">
            <v>11.94</v>
          </cell>
          <cell r="C3702" t="str">
            <v>m2</v>
          </cell>
          <cell r="D3702" t="str">
            <v>Pintura com tinta plastica acetinada a base de PVA, para exterior, equivalente a Super Concretina ou similar, inclusive raspagem, demao de impermeabilizacao e 2 demaos de acabamento.</v>
          </cell>
        </row>
        <row r="3703">
          <cell r="A3703" t="str">
            <v>PT05150112A</v>
          </cell>
          <cell r="B3703">
            <v>11.8</v>
          </cell>
          <cell r="C3703" t="str">
            <v>m2</v>
          </cell>
          <cell r="D3703" t="str">
            <v>Pintura com tinta plastica acetinada a base de PVA, para exterior, equivalente a Coralmur ou similar, inclusive raspagem, demao de impermeabilizante e 2 demaos de acabamento.</v>
          </cell>
        </row>
        <row r="3704">
          <cell r="A3704" t="str">
            <v>PT05200050A</v>
          </cell>
          <cell r="B3704">
            <v>14.77</v>
          </cell>
          <cell r="C3704" t="str">
            <v>m2</v>
          </cell>
          <cell r="D3704" t="str">
            <v>Preparo de superficies novas, com revestimento liso, inclusive lixamento, limpeza, demao de impermeabilizante, demao de massa corrida a oleo e novo lixamento.</v>
          </cell>
        </row>
        <row r="3705">
          <cell r="A3705" t="str">
            <v>PT05200200A</v>
          </cell>
          <cell r="B3705">
            <v>12.45</v>
          </cell>
          <cell r="C3705" t="str">
            <v>m2</v>
          </cell>
          <cell r="D3705" t="str">
            <v>Pintura interna em superficie com revestimento liso, a oleo brilhante, equivalente a Marveline ou Coral Oleo ou similar, inclusive lixamento, demao de impermeabilizante, demao de meia massa, lixa e 2 demaos de acabamento.</v>
          </cell>
        </row>
        <row r="3706">
          <cell r="A3706" t="str">
            <v>RV05050200/</v>
          </cell>
          <cell r="B3706">
            <v>511.47</v>
          </cell>
          <cell r="C3706" t="str">
            <v>m3</v>
          </cell>
          <cell r="D3706" t="str">
            <v>Pasta de cimento comum.</v>
          </cell>
        </row>
        <row r="3707">
          <cell r="A3707" t="str">
            <v>RV05050050/</v>
          </cell>
          <cell r="B3707">
            <v>1261.47</v>
          </cell>
          <cell r="C3707" t="str">
            <v>m3</v>
          </cell>
          <cell r="D3707" t="str">
            <v>Pasta de cimento branco.</v>
          </cell>
        </row>
        <row r="3708">
          <cell r="A3708" t="str">
            <v>RV10050050/</v>
          </cell>
          <cell r="B3708">
            <v>5.59</v>
          </cell>
          <cell r="C3708" t="str">
            <v>m2</v>
          </cell>
          <cell r="D3708" t="str">
            <v>Chapisco de superficie de concreto ou alvenaria, com argamassa de cimento e areia no traco 1:3.</v>
          </cell>
        </row>
        <row r="3709">
          <cell r="A3709" t="str">
            <v>RV10050053/</v>
          </cell>
          <cell r="B3709">
            <v>6.56</v>
          </cell>
          <cell r="C3709" t="str">
            <v>m2</v>
          </cell>
          <cell r="D3709" t="str">
            <v>Chapiscado (Revestimento) de cimento e areia no traco 1:3 peneirado, espessura de 9mm, aplicado sobre emboco existente.</v>
          </cell>
        </row>
        <row r="3710">
          <cell r="A3710" t="str">
            <v>RV10050203/</v>
          </cell>
          <cell r="B3710">
            <v>19.68</v>
          </cell>
          <cell r="C3710" t="str">
            <v>m2</v>
          </cell>
          <cell r="D3710" t="str">
            <v>Revestimento externo, de 1 vez, com argamassa de cimento e terra preta de emboco no traco 1:4, com 3cm de espessura, inclusive chapisco.</v>
          </cell>
        </row>
        <row r="3711">
          <cell r="A3711" t="str">
            <v>RV10050206/</v>
          </cell>
          <cell r="B3711">
            <v>18.55</v>
          </cell>
          <cell r="C3711" t="str">
            <v>m2</v>
          </cell>
          <cell r="D3711" t="str">
            <v>Revestimento externo, de 1 vez, com argamassa de cimento e terra preta de emboco no traco 1:6, com 3cm de espessura, inclusive chapisco.</v>
          </cell>
        </row>
        <row r="3712">
          <cell r="A3712" t="str">
            <v>RV10050215/</v>
          </cell>
          <cell r="B3712">
            <v>26.99</v>
          </cell>
          <cell r="C3712" t="str">
            <v>m2</v>
          </cell>
          <cell r="D3712" t="str">
            <v>Revestimento externo, de 1 vez, com argamassa de cimento, saibro macio e areia fina no traco 1:5:2, com 3cm de espessura, inclusive chapisco.</v>
          </cell>
        </row>
        <row r="3713">
          <cell r="A3713" t="str">
            <v>RV10050159/</v>
          </cell>
          <cell r="B3713">
            <v>19.61</v>
          </cell>
          <cell r="C3713" t="str">
            <v>m2</v>
          </cell>
          <cell r="D3713" t="str">
            <v>Revestimento interno em massa unica com argamassa de cimento e areia termotratada (Qualimassa ou similar) na espessura de 2cm sobre chapisco, exclusive este.</v>
          </cell>
        </row>
        <row r="3714">
          <cell r="A3714" t="str">
            <v>RV10050250/</v>
          </cell>
          <cell r="B3714">
            <v>29.31</v>
          </cell>
          <cell r="C3714" t="str">
            <v>m2</v>
          </cell>
          <cell r="D3714" t="str">
            <v>Revestimento externo em massa unica com argamassa de cimento e areia termotratada (Qualimassa ou similar) na espessura de 3cm sobre chapisco, exclusive este.</v>
          </cell>
        </row>
        <row r="3715">
          <cell r="A3715" t="str">
            <v>RV10050262/</v>
          </cell>
          <cell r="B3715">
            <v>9.6300000000000008</v>
          </cell>
          <cell r="C3715" t="str">
            <v>m2</v>
          </cell>
          <cell r="D3715" t="str">
            <v>Revestimento externo com reboco tipo Massa Especial Externa Branca ou similar, cor clara, na espessura de 3mm, sobre emboco existente.</v>
          </cell>
        </row>
        <row r="3716">
          <cell r="A3716" t="str">
            <v>RV10050256/</v>
          </cell>
          <cell r="B3716">
            <v>10.27</v>
          </cell>
          <cell r="C3716" t="str">
            <v>m2</v>
          </cell>
          <cell r="D3716" t="str">
            <v>Revestimento externo com reboco tipo Rebotex com silicone ou similar, cor clara, na espessura de 3mm, sobre emboco existente.</v>
          </cell>
        </row>
        <row r="3717">
          <cell r="A3717" t="str">
            <v>RV10050150/</v>
          </cell>
          <cell r="B3717">
            <v>14.63</v>
          </cell>
          <cell r="C3717" t="str">
            <v>m2</v>
          </cell>
          <cell r="D3717" t="str">
            <v>Revestimento interno, de 1 vez, emboco paulista, com argamassa de cimento, cal, saibro e areia fina no traco 1:4:4:4, com acabamento a camurca ou saco, com 2,50cm de espessura.</v>
          </cell>
        </row>
        <row r="3718">
          <cell r="A3718" t="str">
            <v>RV10100050/</v>
          </cell>
          <cell r="B3718">
            <v>61.39</v>
          </cell>
          <cell r="C3718" t="str">
            <v>m2</v>
          </cell>
          <cell r="D3718" t="str">
            <v>Revestimentos de azulejos brancos, (15x15)cm, qualidade extra, inclusive a superficie chapiscada, embocada com argamassa de cimento e saibro no traco 1:8, juntas corridas, com 2mm, assentes com nata de cimento comum e rejuntadas com pasta de cimento branc</v>
          </cell>
        </row>
        <row r="3719">
          <cell r="A3719" t="str">
            <v>RV10100053/</v>
          </cell>
          <cell r="B3719">
            <v>56.98</v>
          </cell>
          <cell r="C3719" t="str">
            <v>m2</v>
          </cell>
          <cell r="D3719" t="str">
            <v>Revestimentos de azulejos brancos, (15x15)cm, 1a qualidade, inclusive a superficie chapiscada, embocada com argamassa de cimento e saibro no traco 1:8, juntas corridas ou alternadas, assentes com nata de cimento comum e rejuntadas com pasta de cimento bra</v>
          </cell>
        </row>
        <row r="3720">
          <cell r="A3720" t="str">
            <v>RV10100103/</v>
          </cell>
          <cell r="B3720">
            <v>67</v>
          </cell>
          <cell r="C3720" t="str">
            <v>m2</v>
          </cell>
          <cell r="D3720" t="str">
            <v>Revestimentos de azulejos de cor, (15x15)cm, qualidade extra, inclusive a superficie chapiscada, embocada com argamassa de cimento e saibro no traco 1:8, juntas corridas, com 2mm, assentes com nata de cimento comum e rejuntadas com pasta de cimento branco</v>
          </cell>
        </row>
        <row r="3721">
          <cell r="A3721" t="str">
            <v>RV10250100/</v>
          </cell>
          <cell r="B3721">
            <v>33.21</v>
          </cell>
          <cell r="C3721" t="str">
            <v>m</v>
          </cell>
          <cell r="D3721" t="str">
            <v>Peitoril de Marmore Branco Nacional, de (2x18)cm, com 2 polimentos, assentes com argamassa de cimento, saibro e areia no traco 1:2:2 e nata de cimento.</v>
          </cell>
        </row>
        <row r="3722">
          <cell r="A3722" t="str">
            <v>RV10300103/</v>
          </cell>
          <cell r="B3722">
            <v>23.23</v>
          </cell>
          <cell r="C3722" t="str">
            <v>m2</v>
          </cell>
          <cell r="D3722" t="str">
            <v>Forro falso de gesso, com placas pre-moldadas, de (60x60)cm, de encaixe, presas com 4 tirantes de arame e rejuntadas, exclusive o emprego de andaimes.  Fornecimento e colocacao.</v>
          </cell>
        </row>
        <row r="3723">
          <cell r="A3723" t="str">
            <v>RV10300200/</v>
          </cell>
          <cell r="B3723">
            <v>52</v>
          </cell>
          <cell r="C3723" t="str">
            <v>m2</v>
          </cell>
          <cell r="D3723" t="str">
            <v>Forro de placas Fibraroc ou similar, de fabricacao Eucatex ou similar, sobre perfis de ferro branco, suspensos por tirante.  Fornecimento e colocacao.</v>
          </cell>
        </row>
        <row r="3724">
          <cell r="A3724" t="str">
            <v>RV10350100/</v>
          </cell>
          <cell r="B3724">
            <v>128.66999999999999</v>
          </cell>
          <cell r="C3724" t="str">
            <v>m2</v>
          </cell>
          <cell r="D3724" t="str">
            <v>Veneziana vertical (brise soleil) de chapa de fibro-cimento de 20mm de espessura, com 400mm de largura, fixado em cantoneiras de aco, aparafusadas e medida pela area colocada. Fornecimento e colocacao.</v>
          </cell>
        </row>
        <row r="3725">
          <cell r="A3725" t="str">
            <v>RV10450100/</v>
          </cell>
          <cell r="B3725">
            <v>35.83</v>
          </cell>
          <cell r="C3725" t="str">
            <v>m2</v>
          </cell>
          <cell r="D3725" t="str">
            <v>Revestimento de formica texturizada, de 1,3mm de espessura, em paredes, sobre revestimento lixado e escovado.</v>
          </cell>
        </row>
        <row r="3726">
          <cell r="A3726" t="str">
            <v>RV15050300/</v>
          </cell>
          <cell r="B3726">
            <v>25.75</v>
          </cell>
          <cell r="C3726" t="str">
            <v>m2</v>
          </cell>
          <cell r="D3726" t="str">
            <v>Piso cimentado, acabamento aspero ou liso, com juntas batidas formando quadros, com 1,5cm de espessura, com argamassa de cimento e areia no traco 1:3, alisado a colher, sobre base existente.</v>
          </cell>
        </row>
        <row r="3727">
          <cell r="A3727" t="str">
            <v>RV15050050/</v>
          </cell>
          <cell r="B3727">
            <v>11.24</v>
          </cell>
          <cell r="C3727" t="str">
            <v>m2</v>
          </cell>
          <cell r="D3727" t="str">
            <v>Base suporte, contrapiso ou camada regularizadora executada com argamassa de cimento e areia no traco 1:5, espessura de 1,5cm.</v>
          </cell>
        </row>
        <row r="3728">
          <cell r="A3728" t="str">
            <v>RV15050053/</v>
          </cell>
          <cell r="B3728">
            <v>13.39</v>
          </cell>
          <cell r="C3728" t="str">
            <v>m2</v>
          </cell>
          <cell r="D3728" t="str">
            <v>Base suporte, contrapiso ou camada regularizadora executada com argamassa de cimento e areia no traco 1:5, espessura de 2cm.</v>
          </cell>
        </row>
        <row r="3729">
          <cell r="A3729" t="str">
            <v>RV15050056/</v>
          </cell>
          <cell r="B3729">
            <v>15.54</v>
          </cell>
          <cell r="C3729" t="str">
            <v>m2</v>
          </cell>
          <cell r="D3729" t="str">
            <v>Base suporte, contrapiso ou camada regularizadora executada com argamassa de cimento e areia no traco 1:5, espessura de 2,5cm.</v>
          </cell>
        </row>
        <row r="3730">
          <cell r="A3730" t="str">
            <v>RV15050059/</v>
          </cell>
          <cell r="B3730">
            <v>17.690000000000001</v>
          </cell>
          <cell r="C3730" t="str">
            <v>m2</v>
          </cell>
          <cell r="D3730" t="str">
            <v>Base suporte, contrapiso ou camada regularizadora executada com argamassa de cimento e areia no traco 1:5, espessura de 3cm.</v>
          </cell>
        </row>
        <row r="3731">
          <cell r="A3731" t="str">
            <v>RV15050062/</v>
          </cell>
          <cell r="B3731">
            <v>19.829999999999998</v>
          </cell>
          <cell r="C3731" t="str">
            <v>m2</v>
          </cell>
          <cell r="D3731" t="str">
            <v>Base suporte, contrapiso ou camada regularizadora executada com argamassa de cimento e areia no traco 1:5, espessura de 3,5cm.</v>
          </cell>
        </row>
        <row r="3732">
          <cell r="A3732" t="str">
            <v>RV15250150/</v>
          </cell>
          <cell r="B3732">
            <v>33.369999999999997</v>
          </cell>
          <cell r="C3732" t="str">
            <v>m2</v>
          </cell>
          <cell r="D3732" t="str">
            <v>Patio de concreto, 8cm de espessura,no traco 1:3:3, em volume, formando quadros de (1,00x1,00)m, com sarrafos de madeira serrada, incorporados, exclusive preparo terreno.</v>
          </cell>
        </row>
        <row r="3733">
          <cell r="A3733" t="str">
            <v>RV15250153/</v>
          </cell>
          <cell r="B3733">
            <v>32.18</v>
          </cell>
          <cell r="C3733" t="str">
            <v>m2</v>
          </cell>
          <cell r="D3733" t="str">
            <v>Patio de concreto, 10cm de espessura no traco 1:2:3, em volume, formando quadros de (1,50x1,50)m, com sarrafos de madeira serrada, incorporados, exclusive preparo terreno.</v>
          </cell>
        </row>
        <row r="3734">
          <cell r="A3734" t="str">
            <v>RV15250156/</v>
          </cell>
          <cell r="B3734">
            <v>37.21</v>
          </cell>
          <cell r="C3734" t="str">
            <v>m2</v>
          </cell>
          <cell r="D3734" t="str">
            <v>Patio de concreto, 12cm de espessura no traco 1:2:2,5, em volume, formando quadros de (1,50x1,50)m, com sarrafos de madeira serrada, incorporados, exclusive preparo terreno.</v>
          </cell>
        </row>
        <row r="3735">
          <cell r="A3735" t="str">
            <v>RV15250050/</v>
          </cell>
          <cell r="B3735">
            <v>18.350000000000001</v>
          </cell>
          <cell r="C3735" t="str">
            <v>m2</v>
          </cell>
          <cell r="D3735" t="str">
            <v>Camada impermeabilizadora de piso, de concreto simples, com 8cm de espessura no traco de 1:3:4, em volume, com impermeabilizante Sika 1 ou similar.</v>
          </cell>
        </row>
        <row r="3736">
          <cell r="A3736" t="str">
            <v>RV15300100/</v>
          </cell>
          <cell r="B3736">
            <v>68.31</v>
          </cell>
          <cell r="C3736" t="str">
            <v>m2</v>
          </cell>
          <cell r="D3736" t="str">
            <v>Piso de marmorite, compreendendo: a) lastro, com 4cm de espessura media, de argamassa de cimento e areia grossa no traco 1:4; b) camada de marmorite, com 1cm de espessura, feita com grana no 1 de Marmore Branco Nacional e cimento Portland, superficie estu</v>
          </cell>
        </row>
        <row r="3737">
          <cell r="A3737" t="str">
            <v>RV15300103/</v>
          </cell>
          <cell r="B3737">
            <v>76.41</v>
          </cell>
          <cell r="C3737" t="str">
            <v>m2</v>
          </cell>
          <cell r="D3737" t="str">
            <v>Piso de marmorite, compreendendo: a) lastro, com 4cm de espessura media, de argamassa de cimento e areia grossa no traco 1:4; b) camada de marmorite, com 1cm de espessura, feita com grana no 1 de marmore na cor preta nacional e cimento Portland, superfici</v>
          </cell>
        </row>
        <row r="3738">
          <cell r="A3738" t="str">
            <v>RV15300200/</v>
          </cell>
          <cell r="B3738">
            <v>21.74</v>
          </cell>
          <cell r="C3738" t="str">
            <v>m</v>
          </cell>
          <cell r="D3738" t="str">
            <v>Rodape de marmorite, fundido no local, com 10cm de altura, 1cm de espessura, terminando em canto reto junto ao piso, feito com cimento Portland e grana no 1 de marmore na cor branca nacional, com polimento manual.  O marmorite e executado sobre emboco pre</v>
          </cell>
        </row>
        <row r="3739">
          <cell r="A3739" t="str">
            <v>RV15300203/</v>
          </cell>
          <cell r="B3739">
            <v>23.05</v>
          </cell>
          <cell r="C3739" t="str">
            <v>m</v>
          </cell>
          <cell r="D3739" t="str">
            <v>Rodape de marmorite, fundido no local, com 10cm de altura, 1cm de espessura, terminando em canto reto junto ao piso, feito com cimento Portland e grana no 1 de marmore na cor preta nacional, com polimento manual.  O marmorite e executado sobre emboco prev</v>
          </cell>
        </row>
        <row r="3740">
          <cell r="A3740" t="str">
            <v>RV15350100/</v>
          </cell>
          <cell r="B3740">
            <v>4.09</v>
          </cell>
          <cell r="C3740" t="str">
            <v>m</v>
          </cell>
          <cell r="D3740" t="str">
            <v>Junta plastica (17x3)mm, para pisos continuos.  Fornecimento e colocacao.</v>
          </cell>
        </row>
        <row r="3741">
          <cell r="A3741" t="str">
            <v>RV15380100/</v>
          </cell>
          <cell r="B3741">
            <v>34.79</v>
          </cell>
          <cell r="C3741" t="str">
            <v>m2</v>
          </cell>
          <cell r="D3741" t="str">
            <v>Piso de argamassa granitica Korodur-PL ou similar, com espessura de 0,8cm, na cor natural do cimento, inclusive base suporte em argamassa de cimento e areia no traco 1:3, espessura de 2,2cm, e 3 polimentos mecanicos.</v>
          </cell>
        </row>
        <row r="3742">
          <cell r="A3742" t="str">
            <v>RV15380103/</v>
          </cell>
          <cell r="B3742">
            <v>35.47</v>
          </cell>
          <cell r="C3742" t="str">
            <v>m2</v>
          </cell>
          <cell r="D3742" t="str">
            <v>Piso de argamassa granitica Korodur-PL ou similar, com espessura de 0,8cm, na cor preta, inclusive base suporte em argamassa de cimento e areia no traco 1:3, espessura de 2,2cm, e polimentos mecanicos.</v>
          </cell>
        </row>
        <row r="3743">
          <cell r="A3743" t="str">
            <v>RV15380250/</v>
          </cell>
          <cell r="B3743">
            <v>14.56</v>
          </cell>
          <cell r="C3743" t="str">
            <v>m</v>
          </cell>
          <cell r="D3743" t="str">
            <v>Rodape de argamassa Korodur ou similar, com 10cm de altura, na cor natural do cimento, inclusive 3 polimentos.</v>
          </cell>
        </row>
        <row r="3744">
          <cell r="A3744" t="str">
            <v>RV15380050/</v>
          </cell>
          <cell r="B3744">
            <v>30.79</v>
          </cell>
          <cell r="C3744" t="str">
            <v>m</v>
          </cell>
          <cell r="D3744" t="str">
            <v>Degrau de escada de argamassa granitica Korodur, na cor granitica, inclusive 3 polimentos.</v>
          </cell>
        </row>
        <row r="3745">
          <cell r="A3745" t="str">
            <v>RV15450100/</v>
          </cell>
          <cell r="B3745">
            <v>21.95</v>
          </cell>
          <cell r="C3745" t="str">
            <v>m2</v>
          </cell>
          <cell r="D3745" t="str">
            <v>Forracao de piso com carpete de nylon, com 6mm de espessura, sobre base existente.</v>
          </cell>
        </row>
        <row r="3746">
          <cell r="A3746" t="str">
            <v>RV15450050/</v>
          </cell>
          <cell r="B3746">
            <v>39.26</v>
          </cell>
          <cell r="C3746" t="str">
            <v>m2</v>
          </cell>
          <cell r="D3746" t="str">
            <v>Forracao de piso com carpete Carpete de fibra artificial sintetica, com espessura de 4,5mm, Durafelti, Sao Carlos ou similar.</v>
          </cell>
        </row>
        <row r="3747">
          <cell r="A3747" t="str">
            <v>RV15600150/</v>
          </cell>
          <cell r="B3747">
            <v>55.28</v>
          </cell>
          <cell r="C3747" t="str">
            <v>m2</v>
          </cell>
          <cell r="D3747" t="str">
            <v>Piso de pedra portuguesa, assentado sobre mistura de cimento e saibro no traco 1:5, inclusive acerto do terreno.  Fornecimento e colocacao.</v>
          </cell>
        </row>
        <row r="3748">
          <cell r="A3748" t="str">
            <v>RV15600203/</v>
          </cell>
          <cell r="B3748">
            <v>61.89</v>
          </cell>
          <cell r="C3748" t="str">
            <v>m2</v>
          </cell>
          <cell r="D3748" t="str">
            <v>Piso de pedra portuguesa, em desenho simples, com aproximadamente 40% de pedra preta e 60% de pedra branca, assentado sobre mistura de cimento e saibro no traco 1:5, inclusive acerto do terreno.  Fornecimento e colocacao.</v>
          </cell>
        </row>
        <row r="3749">
          <cell r="A3749" t="str">
            <v>RV15600253/</v>
          </cell>
          <cell r="B3749">
            <v>55.28</v>
          </cell>
          <cell r="C3749" t="str">
            <v>m2</v>
          </cell>
          <cell r="D3749" t="str">
            <v>Piso de pedra portuguesa vermelha, em faixa assentada sobre mistura de cimento e saibro no traco 1:5, inclusive acerto de terreno.  Fornecimento e colocacao.</v>
          </cell>
        </row>
        <row r="3750">
          <cell r="A3750" t="str">
            <v>RV15600250/</v>
          </cell>
          <cell r="B3750">
            <v>64.55</v>
          </cell>
          <cell r="C3750" t="str">
            <v>m2</v>
          </cell>
          <cell r="D3750" t="str">
            <v>Piso de pedra portuguesa branca e preta, em faixa assentada sobre mistura de cimento e saibro no traco 1:5, inclusive acerto do terreno.  Fornecimento e colocacao.</v>
          </cell>
        </row>
        <row r="3751">
          <cell r="A3751" t="str">
            <v>RV15650050/</v>
          </cell>
          <cell r="B3751">
            <v>44.97</v>
          </cell>
          <cell r="C3751" t="str">
            <v>m2</v>
          </cell>
          <cell r="D3751" t="str">
            <v>Recomposicao de pavimentacao de pedra portuguesa, assentada com farofa de cimento e saibro no traco 1:5, inclusive fornecimento do material para rejuntamento e exclusive a pedra.</v>
          </cell>
        </row>
        <row r="3752">
          <cell r="A3752" t="str">
            <v>RV20050050/</v>
          </cell>
          <cell r="B3752">
            <v>17.46</v>
          </cell>
          <cell r="C3752" t="str">
            <v>m2</v>
          </cell>
          <cell r="D3752" t="str">
            <v>Acabamento de pedreiro em superficie de concreto projetado.</v>
          </cell>
        </row>
        <row r="3753">
          <cell r="A3753" t="str">
            <v>RV15050150/</v>
          </cell>
          <cell r="B3753">
            <v>5.84</v>
          </cell>
          <cell r="C3753" t="str">
            <v>m2</v>
          </cell>
          <cell r="D3753" t="str">
            <v>Camada de brita 1, com espessura estimada em 3cm, espalhada manualmente.</v>
          </cell>
        </row>
        <row r="3754">
          <cell r="A3754" t="str">
            <v>RV15050100/</v>
          </cell>
          <cell r="B3754">
            <v>22.42</v>
          </cell>
          <cell r="C3754" t="str">
            <v>m2</v>
          </cell>
          <cell r="D3754" t="str">
            <v>Base suporte ou contrapiso, executado com concreto magro, na espessura de 5cm, no traco 1:3:3, em volume, com juntas formando quadros de (1x1)m, com sarrafos de madeira serrada, incorporados, inclusive preparo do terreno, compactacao do solo a maco.</v>
          </cell>
        </row>
        <row r="3755">
          <cell r="A3755" t="str">
            <v>RV10150150/</v>
          </cell>
          <cell r="B3755">
            <v>67.55</v>
          </cell>
          <cell r="C3755" t="str">
            <v>m2</v>
          </cell>
          <cell r="D3755" t="str">
            <v>Revestimento de paredes com ceramica Cecrisa ou similar, linha mosaico na cor branca, de (10x10)cm, inclusive superficie chapiscada e assentes com argamassa de cimento, saibro e areia no traco1:3:3, rejuntadas com cimento branco e corante.</v>
          </cell>
        </row>
        <row r="3756">
          <cell r="A3756" t="str">
            <v>RV10200100/</v>
          </cell>
          <cell r="B3756">
            <v>22</v>
          </cell>
          <cell r="C3756" t="str">
            <v>un</v>
          </cell>
          <cell r="D3756" t="str">
            <v>Chapa de Duratex ou similar, nas dimensoes de (1,22 x 2,75)m - 3,36m2, lisa, espessura de 3,2mm.  Fornecimento.</v>
          </cell>
        </row>
        <row r="3757">
          <cell r="A3757" t="str">
            <v>RV10200050/</v>
          </cell>
          <cell r="B3757">
            <v>22.83</v>
          </cell>
          <cell r="C3757" t="str">
            <v>m2</v>
          </cell>
          <cell r="D3757" t="str">
            <v>Chapa de Celotex ou similar, nas dimensoes de (1,22 x 2,44)m - 2,98m2, espessura de 12mm.  Fornecimento.</v>
          </cell>
        </row>
        <row r="3758">
          <cell r="A3758" t="str">
            <v>RV10500050/</v>
          </cell>
          <cell r="B3758">
            <v>106.36</v>
          </cell>
          <cell r="C3758" t="str">
            <v>m2</v>
          </cell>
          <cell r="D3758" t="str">
            <v>Revestimento com barita fina e grossa, inclusive emboco na parede e exclusive chapisco.</v>
          </cell>
        </row>
        <row r="3759">
          <cell r="A3759" t="str">
            <v>RV15050400/</v>
          </cell>
          <cell r="B3759">
            <v>6.88</v>
          </cell>
          <cell r="C3759" t="str">
            <v>m</v>
          </cell>
          <cell r="D3759" t="str">
            <v>Rodape de cimento sobre alvenaria em osso, com (7x2)cm.</v>
          </cell>
        </row>
        <row r="3760">
          <cell r="A3760" t="str">
            <v>RV10150153/</v>
          </cell>
          <cell r="B3760">
            <v>60.21</v>
          </cell>
          <cell r="C3760" t="str">
            <v>m2</v>
          </cell>
          <cell r="D3760" t="str">
            <v>Revestimento de paredes com ceramica Cecrisa ou similar, de (10x10)cm, inclusive superficie chapiscada e assentes com argamassa de cimento, saibro e areia no traco 1:3:3, rejuntadas com cimento branco e corante.</v>
          </cell>
        </row>
        <row r="3761">
          <cell r="A3761" t="str">
            <v>RV10500250/</v>
          </cell>
          <cell r="B3761">
            <v>23.38</v>
          </cell>
          <cell r="C3761" t="str">
            <v>m2</v>
          </cell>
          <cell r="D3761" t="str">
            <v>Revestimento texturizado fosco para uso externo sobre superficie camurcada ou concreto liso, com 2mm de espessura, executado com po crepe ATB da Plasticote ou similar, na cor indicada, sobre aditivo com 2 demaos de acabamento.</v>
          </cell>
        </row>
        <row r="3762">
          <cell r="A3762" t="str">
            <v>RV15800050/</v>
          </cell>
          <cell r="B3762">
            <v>225.19</v>
          </cell>
          <cell r="C3762" t="str">
            <v>m2</v>
          </cell>
          <cell r="D3762" t="str">
            <v>Piso elevado Dimopiso ou similar, em placas de (60x60)cm com espessura de 40mm, estruturado por suportes telescopicos com altura de 20cm, revestido com Paviflex ou similar.  Fornecimento e colocacao.</v>
          </cell>
        </row>
        <row r="3763">
          <cell r="A3763" t="str">
            <v>RV10050056/</v>
          </cell>
          <cell r="B3763">
            <v>5.67</v>
          </cell>
          <cell r="C3763" t="str">
            <v>m2</v>
          </cell>
          <cell r="D3763" t="str">
            <v>Chapisco em argamassa de cimento e areia no traco 1:3 em volume, aditivado com resina acrilica da Reax ou similar.</v>
          </cell>
        </row>
        <row r="3764">
          <cell r="A3764" t="str">
            <v>RV15380150/</v>
          </cell>
          <cell r="B3764">
            <v>32.93</v>
          </cell>
          <cell r="C3764" t="str">
            <v>m2</v>
          </cell>
          <cell r="D3764" t="str">
            <v>Piso de argamassa granitica com agregados metalicos de alta dureza, Korodur-WH ou similar, com espessura de 0,8cm, na cor natural do cimento, inclusive contrapiso de cimento e areia no traco 1:3, espessura de 3,2cm, e acabamento anti-derrapante.</v>
          </cell>
        </row>
        <row r="3765">
          <cell r="A3765" t="str">
            <v>RV15150100/</v>
          </cell>
          <cell r="B3765">
            <v>31.37</v>
          </cell>
          <cell r="C3765" t="str">
            <v>m2</v>
          </cell>
          <cell r="D3765" t="str">
            <v>Piso em mosaico de azulejos de varias origens, com argamassa de cimento e areia, no traco 1:3, sobre base ja existente.</v>
          </cell>
        </row>
        <row r="3766">
          <cell r="A3766" t="str">
            <v>RV15300150/</v>
          </cell>
          <cell r="B3766">
            <v>69.290000000000006</v>
          </cell>
          <cell r="C3766" t="str">
            <v>m2</v>
          </cell>
          <cell r="D3766" t="str">
            <v>Piso de granitina compreendendo: a) lastro com 4cm de espessura media, de argamassa de cimento e areia grossa no traco 1:4; b) camada de granitina com 3cm de espessura, feita com grana no 1 de granito preto nacional e cimento Portland, superficie estucada</v>
          </cell>
        </row>
        <row r="3767">
          <cell r="A3767" t="str">
            <v>RV15300153/</v>
          </cell>
          <cell r="B3767">
            <v>70.13</v>
          </cell>
          <cell r="C3767" t="str">
            <v>m2</v>
          </cell>
          <cell r="D3767" t="str">
            <v>Piso de granitina compreendendo: a) lastro com 4cm de espessura media, de argamassa de cimento e areia grossa no traco 1:4; b) camada de granitina com 3cm de espessura, feita com grana no 1 de granito vermelho nacional e cimento Portland, superficie estuc</v>
          </cell>
        </row>
        <row r="3768">
          <cell r="A3768" t="str">
            <v>RV15200550/</v>
          </cell>
          <cell r="B3768">
            <v>28.69</v>
          </cell>
          <cell r="C3768" t="str">
            <v>m</v>
          </cell>
          <cell r="D3768" t="str">
            <v>Rodape de granito, boleado, com (10x2)cm.  Fornecimento e colocacao.</v>
          </cell>
        </row>
        <row r="3769">
          <cell r="A3769" t="str">
            <v>RV15200600/</v>
          </cell>
          <cell r="B3769">
            <v>38.4</v>
          </cell>
          <cell r="C3769" t="str">
            <v>m</v>
          </cell>
          <cell r="D3769" t="str">
            <v>Soleira de granito com (15x3)cm, assente com recobrimento de nata de cimento sobre argamassa de cimento e areia, no traco 1:2.</v>
          </cell>
        </row>
        <row r="3770">
          <cell r="A3770" t="str">
            <v>RV15380153/</v>
          </cell>
          <cell r="B3770">
            <v>35.47</v>
          </cell>
          <cell r="C3770" t="str">
            <v>m2</v>
          </cell>
          <cell r="D3770" t="str">
            <v>Piso de argamassa granitica Korodur-PL ou similar, com espessura de 0,8cm, na cor vermelha, inclusive base suporte em argamassa de cimento e areia no traco 1:3, espessura de 2,2cm, junta plastica e polimentos mecanicos.</v>
          </cell>
        </row>
        <row r="3771">
          <cell r="A3771" t="str">
            <v>RV10300300/</v>
          </cell>
          <cell r="B3771">
            <v>13.53</v>
          </cell>
          <cell r="C3771" t="str">
            <v>m2</v>
          </cell>
          <cell r="D3771" t="str">
            <v>Forro em placa de PVC, na cor branca ou gelo, apoiado em perfis metalicos, presos ao teto por tirantes de arame.  Fornecimento e colocacao.</v>
          </cell>
        </row>
        <row r="3772">
          <cell r="A3772" t="str">
            <v>RV15380256/</v>
          </cell>
          <cell r="B3772">
            <v>14.56</v>
          </cell>
          <cell r="C3772" t="str">
            <v>m</v>
          </cell>
          <cell r="D3772" t="str">
            <v>Rodape de argamassa Korodur-WH ou similar, com 10cm de altura, na cor natural do cimento, acabamento desempenado.</v>
          </cell>
        </row>
        <row r="3773">
          <cell r="A3773" t="str">
            <v>RV15200400/</v>
          </cell>
          <cell r="B3773">
            <v>182.5</v>
          </cell>
          <cell r="C3773" t="str">
            <v>m2</v>
          </cell>
          <cell r="D3773" t="str">
            <v>Revestimento de granito Cinza Andorinha, com acabamento serrado, para piso, em placas de (150x60x3)cm.  Fornecimento.</v>
          </cell>
        </row>
        <row r="3774">
          <cell r="A3774" t="str">
            <v>RV15200403/</v>
          </cell>
          <cell r="B3774">
            <v>16.95</v>
          </cell>
          <cell r="C3774" t="str">
            <v>m</v>
          </cell>
          <cell r="D3774" t="str">
            <v>Revestimento de granito Cinza Andorinha, com acabamento serrado, para rodape, com 7cm de altura e 2cm de espessura.  Fornecimento.</v>
          </cell>
        </row>
        <row r="3775">
          <cell r="A3775" t="str">
            <v>RV10500100/</v>
          </cell>
          <cell r="B3775">
            <v>29.73</v>
          </cell>
          <cell r="C3775" t="str">
            <v>m2</v>
          </cell>
          <cell r="D3775" t="str">
            <v>Revestimento em paredes, em chapas de Duraplac ou Eucatex ou similar, de 3 mm de espessura, sobre base existente.  Fornecimento e colocacao.</v>
          </cell>
        </row>
        <row r="3776">
          <cell r="A3776" t="str">
            <v>RV15200250/</v>
          </cell>
          <cell r="B3776">
            <v>98</v>
          </cell>
          <cell r="C3776" t="str">
            <v>m2</v>
          </cell>
          <cell r="D3776" t="str">
            <v>Placa de granito Cinza Andorinha, sem acabamento, com espessura de 2cm, para forracao de piso.  Fornecimento.</v>
          </cell>
        </row>
        <row r="3777">
          <cell r="A3777" t="str">
            <v>RV10200103/</v>
          </cell>
          <cell r="B3777">
            <v>37.229999999999997</v>
          </cell>
          <cell r="C3777" t="str">
            <v>un</v>
          </cell>
          <cell r="D3777" t="str">
            <v>Chapa de Duratex ou similar, nas dimensoes de (1,22 x 2,75)m - 3,36m2, espessura de 3mm, perfurado. Fornecimento.</v>
          </cell>
        </row>
        <row r="3778">
          <cell r="A3778" t="str">
            <v>RV10400050/</v>
          </cell>
          <cell r="B3778">
            <v>380.53</v>
          </cell>
          <cell r="C3778" t="str">
            <v>m2</v>
          </cell>
          <cell r="D3778" t="str">
            <v>Veneziana vertical (brise soleil) de chapa de aluminio, com 1,2mm de espessura, aparafusadas e medida pela area colocada. Fornecimento e colocacao.</v>
          </cell>
        </row>
        <row r="3779">
          <cell r="A3779" t="str">
            <v>RV25100200/</v>
          </cell>
          <cell r="B3779">
            <v>202.93</v>
          </cell>
          <cell r="C3779" t="str">
            <v>un</v>
          </cell>
          <cell r="D3779" t="str">
            <v>Painel Wall (Fibrowall) ou similar, para uso em alvenaria, em la de vidro, na espessura de 40mm, com chapa nas dimensoes de (1,20x2,10)m, na cor natural e elevacao FW1 (painel cego).  Fornecimento.</v>
          </cell>
        </row>
        <row r="3780">
          <cell r="A3780" t="str">
            <v>RV25100203/</v>
          </cell>
          <cell r="B3780">
            <v>219.35</v>
          </cell>
          <cell r="C3780" t="str">
            <v>un</v>
          </cell>
          <cell r="D3780" t="str">
            <v>Painel Wall (Fibrowall) ou similar, para uso em piso, em la de vidro, macico, na espessura de 40mm, com chapa nas dimensoes de (1,20x2,50)m, na cor natural e elevacao FW1 (painel cego).  Fornecimento.</v>
          </cell>
        </row>
        <row r="3781">
          <cell r="A3781" t="str">
            <v>RV20050250/</v>
          </cell>
          <cell r="B3781">
            <v>15.19</v>
          </cell>
          <cell r="C3781" t="str">
            <v>m2</v>
          </cell>
          <cell r="D3781" t="str">
            <v>Recomposicao de camada de capeamento de concreto de pequenas espessuras em servicos de recuperacao estrutural, exclusive o material.</v>
          </cell>
        </row>
        <row r="3782">
          <cell r="A3782" t="str">
            <v>RV05100074/</v>
          </cell>
          <cell r="B3782">
            <v>672.21</v>
          </cell>
          <cell r="C3782" t="str">
            <v>m3</v>
          </cell>
          <cell r="D3782"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row>
        <row r="3783">
          <cell r="A3783" t="str">
            <v>RV15600050/</v>
          </cell>
          <cell r="B3783">
            <v>27.5</v>
          </cell>
          <cell r="C3783" t="str">
            <v>m2</v>
          </cell>
          <cell r="D3783" t="str">
            <v>Pedra Portuguesa.  Fornecimento.</v>
          </cell>
        </row>
        <row r="3784">
          <cell r="A3784" t="str">
            <v>RV15900100/</v>
          </cell>
          <cell r="B3784">
            <v>317.38</v>
          </cell>
          <cell r="C3784" t="str">
            <v>m2</v>
          </cell>
          <cell r="D3784" t="str">
            <v>Revestimento em mantas pre-fabricadas, de particulas de borracha aglutinadas com poliuretano especial MDI, submetidas a 40t de compressao e laminados com espessura constante e densidade controlada de 760g/m3, fixada ao contrapiso com adesivo de poliuretan</v>
          </cell>
        </row>
        <row r="3785">
          <cell r="A3785" t="str">
            <v>RV10150050/</v>
          </cell>
          <cell r="B3785">
            <v>114.03</v>
          </cell>
          <cell r="C3785" t="str">
            <v>m2</v>
          </cell>
          <cell r="D3785" t="str">
            <v>Painel decorativo em mosaico de ceramica, assente com argamassa Ciment-Cola sobre base devidamente nivelada e rejuntado com rejunte da Quartzolit ou similar, inclusive elaboracao do projeto artistico.</v>
          </cell>
        </row>
        <row r="3786">
          <cell r="A3786" t="str">
            <v>RV10050500/</v>
          </cell>
          <cell r="B3786">
            <v>4.9800000000000004</v>
          </cell>
          <cell r="C3786" t="str">
            <v>m2</v>
          </cell>
          <cell r="D3786" t="str">
            <v>Revestimento com nata de cimento e adesivo aplicado uniformemente sobre superficie de azulejo, pastilha ou ceramica, alisada a colher e lixada.</v>
          </cell>
        </row>
        <row r="3787">
          <cell r="A3787" t="str">
            <v>RV15200200/</v>
          </cell>
          <cell r="B3787">
            <v>6.9</v>
          </cell>
          <cell r="C3787" t="str">
            <v>un</v>
          </cell>
          <cell r="D3787" t="str">
            <v>Granito rustico em placas de (50x50)cm, espessura de 3 a 4cm, com corte manual. Fornecimento.</v>
          </cell>
        </row>
        <row r="3788">
          <cell r="A3788" t="str">
            <v>RV15050351/</v>
          </cell>
          <cell r="B3788">
            <v>17.190000000000001</v>
          </cell>
          <cell r="C3788" t="str">
            <v>m2</v>
          </cell>
          <cell r="D3788" t="str">
            <v>Piso cimentado impermeavel, com 1,5cm de espessura, com argamassa de cimento e areia no traco 1:3 e impermeabilizante tipo Sika 1 ou similar, alisado a colher, sobre base existente.</v>
          </cell>
        </row>
        <row r="3789">
          <cell r="A3789" t="str">
            <v>RV10500015/</v>
          </cell>
          <cell r="B3789">
            <v>9.24</v>
          </cell>
          <cell r="C3789" t="str">
            <v>m2</v>
          </cell>
          <cell r="D3789" t="str">
            <v>Recomposicao de revestimento externo de po-de-pedra, cimento portland e cal hidratada com adicao de Rhopopas para consolidacao.</v>
          </cell>
        </row>
        <row r="3790">
          <cell r="A3790" t="str">
            <v>RV15900040/</v>
          </cell>
          <cell r="B3790">
            <v>29.64</v>
          </cell>
          <cell r="C3790" t="str">
            <v>m2</v>
          </cell>
          <cell r="D3790" t="str">
            <v>Camada amortecedora drenante para gramado sintetico, de particulas de borracha SBR reciclada e peneirada, misturadas mecanicamente e aglutinadas com adesivo binder de poliuretano monocomponente, moldada no local com rolo temo-compactador e com espessura d</v>
          </cell>
        </row>
        <row r="3791">
          <cell r="A3791" t="str">
            <v>RV10300100A</v>
          </cell>
          <cell r="B3791">
            <v>25.01</v>
          </cell>
          <cell r="C3791" t="str">
            <v>m2</v>
          </cell>
          <cell r="D3791" t="str">
            <v>Forro de gesso estafe, em placas fundidas na obra, presas com 6 esbirros de sisal embebidos em nata de gesso, inclusive rejunte das placas e exclusive o emprego de andaimes. Fornecimento e colocacao.</v>
          </cell>
        </row>
        <row r="3792">
          <cell r="A3792" t="str">
            <v>RV05150050/</v>
          </cell>
          <cell r="B3792">
            <v>84.87</v>
          </cell>
          <cell r="C3792" t="str">
            <v>m2</v>
          </cell>
          <cell r="D3792" t="str">
            <v>Consolidacao de cimalhas em argamassa das fachadas das edificacoes.</v>
          </cell>
        </row>
        <row r="3793">
          <cell r="A3793" t="str">
            <v>RV05150500/</v>
          </cell>
          <cell r="B3793">
            <v>172.35</v>
          </cell>
          <cell r="C3793" t="str">
            <v>un</v>
          </cell>
          <cell r="D3793" t="str">
            <v>Recomposicao e consolidacao de elementos decorativos das fachadas - sobre-vergas.</v>
          </cell>
        </row>
        <row r="3794">
          <cell r="A3794" t="str">
            <v>RV10500150A</v>
          </cell>
          <cell r="B3794">
            <v>8.4700000000000006</v>
          </cell>
          <cell r="C3794" t="str">
            <v>m2</v>
          </cell>
          <cell r="D3794" t="str">
            <v>Revestimento de filme vinilico com 0,5mm de espessura, conforme projeto.  Fornecimento.</v>
          </cell>
        </row>
        <row r="3795">
          <cell r="A3795" t="str">
            <v>RV10050059A</v>
          </cell>
          <cell r="B3795">
            <v>2.84</v>
          </cell>
          <cell r="C3795" t="str">
            <v>m2</v>
          </cell>
          <cell r="D3795" t="str">
            <v>Chapisco de superficie de concreto ou alvenaria, usando maquina manual, com argamassa de cimento e areia no traco 1:6.</v>
          </cell>
        </row>
        <row r="3796">
          <cell r="A3796" t="str">
            <v>RV05050150A</v>
          </cell>
          <cell r="B3796">
            <v>298.25</v>
          </cell>
          <cell r="C3796" t="str">
            <v>m3</v>
          </cell>
          <cell r="D3796" t="str">
            <v>Pasta de cal.</v>
          </cell>
        </row>
        <row r="3797">
          <cell r="A3797" t="str">
            <v>RV05050100A</v>
          </cell>
          <cell r="B3797">
            <v>809.55</v>
          </cell>
          <cell r="C3797" t="str">
            <v>m3</v>
          </cell>
          <cell r="D3797" t="str">
            <v>Pasta de cimento branco e cal, no traco 1:1.</v>
          </cell>
        </row>
        <row r="3798">
          <cell r="A3798" t="str">
            <v>RV05050250A</v>
          </cell>
          <cell r="B3798">
            <v>665.65</v>
          </cell>
          <cell r="C3798" t="str">
            <v>m3</v>
          </cell>
          <cell r="D3798" t="str">
            <v>Pasta de Gesso.</v>
          </cell>
        </row>
        <row r="3799">
          <cell r="A3799" t="str">
            <v>RV05100050A</v>
          </cell>
          <cell r="B3799">
            <v>465.95</v>
          </cell>
          <cell r="C3799" t="str">
            <v>m3</v>
          </cell>
          <cell r="D3799" t="str">
            <v>Argamassa de cimento e areia, no traco 1:1.</v>
          </cell>
        </row>
        <row r="3800">
          <cell r="A3800" t="str">
            <v>RV05100053A</v>
          </cell>
          <cell r="B3800">
            <v>400.43</v>
          </cell>
          <cell r="C3800" t="str">
            <v>m3</v>
          </cell>
          <cell r="D3800" t="str">
            <v>Argamassa de cimento e areia, no traco 1:1,5.</v>
          </cell>
        </row>
        <row r="3801">
          <cell r="A3801" t="str">
            <v>RV05100056A</v>
          </cell>
          <cell r="B3801">
            <v>364.16</v>
          </cell>
          <cell r="C3801" t="str">
            <v>m3</v>
          </cell>
          <cell r="D3801" t="str">
            <v>Argamassa de cimento e areia, no traco 1:2.</v>
          </cell>
        </row>
        <row r="3802">
          <cell r="A3802" t="str">
            <v>RV05100059A</v>
          </cell>
          <cell r="B3802">
            <v>300.5</v>
          </cell>
          <cell r="C3802" t="str">
            <v>m3</v>
          </cell>
          <cell r="D3802" t="str">
            <v>Argamassa de cimento e areia, no traco 1:3.</v>
          </cell>
        </row>
        <row r="3803">
          <cell r="A3803" t="str">
            <v>RV05100062A</v>
          </cell>
          <cell r="B3803">
            <v>260.41000000000003</v>
          </cell>
          <cell r="C3803" t="str">
            <v>m3</v>
          </cell>
          <cell r="D3803" t="str">
            <v>Argamassa de cimento e areia, no traco 1:4.</v>
          </cell>
        </row>
        <row r="3804">
          <cell r="A3804" t="str">
            <v>RV05100065A</v>
          </cell>
          <cell r="B3804">
            <v>235.54</v>
          </cell>
          <cell r="C3804" t="str">
            <v>m3</v>
          </cell>
          <cell r="D3804" t="str">
            <v>Argamassa de cimento e areia, no traco 1:5.</v>
          </cell>
        </row>
        <row r="3805">
          <cell r="A3805" t="str">
            <v>RV05100068A</v>
          </cell>
          <cell r="B3805">
            <v>219.34</v>
          </cell>
          <cell r="C3805" t="str">
            <v>m3</v>
          </cell>
          <cell r="D3805" t="str">
            <v>Argamassa de cimento e areia, no traco 1:6.</v>
          </cell>
        </row>
        <row r="3806">
          <cell r="A3806" t="str">
            <v>RV05100071A</v>
          </cell>
          <cell r="B3806">
            <v>197.38</v>
          </cell>
          <cell r="C3806" t="str">
            <v>m3</v>
          </cell>
          <cell r="D3806" t="str">
            <v>Argamassa de cimento e areia, no traco 1:8.</v>
          </cell>
        </row>
        <row r="3807">
          <cell r="A3807" t="str">
            <v>RV05100100A</v>
          </cell>
          <cell r="B3807">
            <v>352.9</v>
          </cell>
          <cell r="C3807" t="str">
            <v>m3</v>
          </cell>
          <cell r="D3807" t="str">
            <v>Argamassa de cimento e areia no traco 1:3 e Sika Fix ou similar.</v>
          </cell>
        </row>
        <row r="3808">
          <cell r="A3808" t="str">
            <v>RV05100150A</v>
          </cell>
          <cell r="B3808">
            <v>641.55999999999995</v>
          </cell>
          <cell r="C3808" t="str">
            <v>m3</v>
          </cell>
          <cell r="D3808" t="str">
            <v>Argamassa de cimento branco, cal e po-de-marmore, no traco 1:1:3.</v>
          </cell>
        </row>
        <row r="3809">
          <cell r="A3809" t="str">
            <v>RV05100200A</v>
          </cell>
          <cell r="B3809">
            <v>278.02999999999997</v>
          </cell>
          <cell r="C3809" t="str">
            <v>m3</v>
          </cell>
          <cell r="D3809" t="str">
            <v>Argamassa de cimento, cal e areia fina, no traco 1:3:5.</v>
          </cell>
        </row>
        <row r="3810">
          <cell r="A3810" t="str">
            <v>RV05100203A</v>
          </cell>
          <cell r="B3810">
            <v>258.42</v>
          </cell>
          <cell r="C3810" t="str">
            <v>m3</v>
          </cell>
          <cell r="D3810" t="str">
            <v>Argamassa de cimento, cal e areia fina, no traco 1:3:8.</v>
          </cell>
        </row>
        <row r="3811">
          <cell r="A3811" t="str">
            <v>RV05100250A</v>
          </cell>
          <cell r="B3811">
            <v>230.71</v>
          </cell>
          <cell r="C3811" t="str">
            <v>m3</v>
          </cell>
          <cell r="D3811" t="str">
            <v>Argamassa de cimento, cal, saibro e areia, no traco 1:2:4:4.</v>
          </cell>
        </row>
        <row r="3812">
          <cell r="A3812" t="str">
            <v>RV05100306A</v>
          </cell>
          <cell r="B3812">
            <v>225.39</v>
          </cell>
          <cell r="C3812" t="str">
            <v>m3</v>
          </cell>
          <cell r="D3812" t="str">
            <v>Argamassa de cimento e terra preta de emboco, no traco 1:6.</v>
          </cell>
        </row>
        <row r="3813">
          <cell r="A3813" t="str">
            <v>RV05100350A</v>
          </cell>
          <cell r="B3813">
            <v>301.26</v>
          </cell>
          <cell r="C3813" t="str">
            <v>m3</v>
          </cell>
          <cell r="D3813" t="str">
            <v>Argamassa de cimento e po-de-pedra, no traco 1:3.</v>
          </cell>
        </row>
        <row r="3814">
          <cell r="A3814" t="str">
            <v>RV05100353A</v>
          </cell>
          <cell r="B3814">
            <v>276.49</v>
          </cell>
          <cell r="C3814" t="str">
            <v>m3</v>
          </cell>
          <cell r="D3814" t="str">
            <v>Argamassa de cimento e po-de-pedra, no traco 1:4.</v>
          </cell>
        </row>
        <row r="3815">
          <cell r="A3815" t="str">
            <v>RV05100400A</v>
          </cell>
          <cell r="B3815">
            <v>329.76</v>
          </cell>
          <cell r="C3815" t="str">
            <v>m3</v>
          </cell>
          <cell r="D3815" t="str">
            <v>Argamassa de cimento e saibro, no traco 1:2.</v>
          </cell>
        </row>
        <row r="3816">
          <cell r="A3816" t="str">
            <v>RV05100403A</v>
          </cell>
          <cell r="B3816">
            <v>253.53</v>
          </cell>
          <cell r="C3816" t="str">
            <v>m3</v>
          </cell>
          <cell r="D3816" t="str">
            <v>Argamassa de cimento e saibro, no traco 1:4.</v>
          </cell>
        </row>
        <row r="3817">
          <cell r="A3817" t="str">
            <v>RV05100406A</v>
          </cell>
          <cell r="B3817">
            <v>218.93</v>
          </cell>
          <cell r="C3817" t="str">
            <v>m3</v>
          </cell>
          <cell r="D3817" t="str">
            <v>Argamassa de cimento e saibro, no traco 1:6.</v>
          </cell>
        </row>
        <row r="3818">
          <cell r="A3818" t="str">
            <v>RV05100409A</v>
          </cell>
          <cell r="B3818">
            <v>200.56</v>
          </cell>
          <cell r="C3818" t="str">
            <v>m3</v>
          </cell>
          <cell r="D3818" t="str">
            <v>Argamassa de cimento e saibro, no traco 1:8.</v>
          </cell>
        </row>
        <row r="3819">
          <cell r="A3819" t="str">
            <v>RV05100450A</v>
          </cell>
          <cell r="B3819">
            <v>287.24</v>
          </cell>
          <cell r="C3819" t="str">
            <v>m3</v>
          </cell>
          <cell r="D3819" t="str">
            <v>Argamassa de cimento, saibro e areia, no traco 1:2:2.</v>
          </cell>
        </row>
        <row r="3820">
          <cell r="A3820" t="str">
            <v>RV05100453A</v>
          </cell>
          <cell r="B3820">
            <v>270.36</v>
          </cell>
          <cell r="C3820" t="str">
            <v>m3</v>
          </cell>
          <cell r="D3820" t="str">
            <v>Argamassa de cimento, saibro e areia, no traco 1:2:3.</v>
          </cell>
        </row>
        <row r="3821">
          <cell r="A3821" t="str">
            <v>RV05100456A</v>
          </cell>
          <cell r="B3821">
            <v>253.33</v>
          </cell>
          <cell r="C3821" t="str">
            <v>m3</v>
          </cell>
          <cell r="D3821" t="str">
            <v>Argamassa de cimento, saibro e areia, no traco 1:3:3.</v>
          </cell>
        </row>
        <row r="3822">
          <cell r="A3822" t="str">
            <v>RV05100459A</v>
          </cell>
          <cell r="B3822">
            <v>238.89</v>
          </cell>
          <cell r="C3822" t="str">
            <v>m3</v>
          </cell>
          <cell r="D3822" t="str">
            <v>Argamassa de cimento, saibro e areia, no traco 1:3:5.</v>
          </cell>
        </row>
        <row r="3823">
          <cell r="A3823" t="str">
            <v>RV10050550A</v>
          </cell>
          <cell r="B3823">
            <v>8.0399999999999991</v>
          </cell>
          <cell r="C3823" t="str">
            <v>m2</v>
          </cell>
          <cell r="D3823" t="str">
            <v>Reboco interno com massa especial interna branca ou similar na espessura de 2mm.</v>
          </cell>
        </row>
        <row r="3824">
          <cell r="A3824" t="str">
            <v>RV15200300A</v>
          </cell>
          <cell r="B3824">
            <v>254.5</v>
          </cell>
          <cell r="C3824" t="str">
            <v>m2</v>
          </cell>
          <cell r="D3824" t="str">
            <v>Piso de  placas de Marmore Branco Nacional, com 2 polimentos, assentes com recobrimento de nata de cimento, saibro e areia no traco 1:2:2.</v>
          </cell>
        </row>
        <row r="3825">
          <cell r="A3825" t="str">
            <v>RV15200150A</v>
          </cell>
          <cell r="B3825">
            <v>98.75</v>
          </cell>
          <cell r="C3825" t="str">
            <v>m</v>
          </cell>
          <cell r="D3825" t="str">
            <v>Capa degrau de Marmore Branco Nacional de (3x28)cm, com 1 polimento, assentes com recobrimento de nata de cimento sobre argamassa de cimento, saibro e areia no traco 1:2:2.</v>
          </cell>
        </row>
        <row r="3826">
          <cell r="A3826" t="str">
            <v>RV15200650A</v>
          </cell>
          <cell r="B3826">
            <v>66.92</v>
          </cell>
          <cell r="C3826" t="str">
            <v>m</v>
          </cell>
          <cell r="D3826" t="str">
            <v>Soleira de Marmore Branco Nacional de (3x25)cm, com 2 polimentos, assentes com recobrimento de nata de cimento sobre argamassa de cimento, saibro e areia no traco 1:2:2.</v>
          </cell>
        </row>
        <row r="3827">
          <cell r="A3827" t="str">
            <v>RV15200653A</v>
          </cell>
          <cell r="B3827">
            <v>37.200000000000003</v>
          </cell>
          <cell r="C3827" t="str">
            <v>m</v>
          </cell>
          <cell r="D3827" t="str">
            <v>Soleira de  Marmore Branco Nacional de (3x13)cm, com 2 polimentos, assentes com recobrimento de nata de cimento sobre argamassa de cimento, saibro e areia no traco 1:2:2.</v>
          </cell>
        </row>
        <row r="3828">
          <cell r="A3828" t="str">
            <v>RV10150420/</v>
          </cell>
          <cell r="B3828">
            <v>63.4</v>
          </cell>
          <cell r="C3828" t="str">
            <v>m2</v>
          </cell>
          <cell r="D3828" t="str">
            <v>Revestimento com pastilha de vidro VitroColori ou similar, nas cores azul, verde marrom, rosado, caramelo, bege, cinza, preto, perola, lilas e branco, (2x2)cm, inclusive a superficie chapiscada, embocada com argamassa de cimento e saibro no traco 1:4, ass</v>
          </cell>
        </row>
        <row r="3829">
          <cell r="A3829" t="str">
            <v>RV10150423/</v>
          </cell>
          <cell r="B3829">
            <v>162.94999999999999</v>
          </cell>
          <cell r="C3829" t="str">
            <v>m2</v>
          </cell>
          <cell r="D3829" t="str">
            <v>Revestimento com pastilha de vidro VitroColori ou similar, nas cores vermelha, laranja e amarela, (2x2)cm, inclusive a superficie chapiscada, embocada com argamassa de cimento e saibro no traco 1:4, assentadas e rejuntadas com pasta de cimento branco.  Fo</v>
          </cell>
        </row>
        <row r="3830">
          <cell r="A3830" t="str">
            <v>RV10150430/</v>
          </cell>
          <cell r="B3830">
            <v>78.88</v>
          </cell>
          <cell r="C3830" t="str">
            <v>m2</v>
          </cell>
          <cell r="D3830" t="str">
            <v>Revestimento com pastilha de vidro VitroColori ou similar, nas cores azul, verde preto e branco, (3x3)cm, inclusive a superficie chapiscada, embocada com argamassa de cimento e saibro no traco 1:4, assentadas e rejuntadas com pasta de cimento branco.  For</v>
          </cell>
        </row>
        <row r="3831">
          <cell r="A3831" t="str">
            <v>RV10150433/</v>
          </cell>
          <cell r="B3831">
            <v>78.69</v>
          </cell>
          <cell r="C3831" t="str">
            <v>m2</v>
          </cell>
          <cell r="D3831" t="str">
            <v>Revestimento com pastilha de vidro VitroColori ou similar, nas cores azul e branco, (5x5)cm, inclusive a superficie chapiscada, embocada com argamassa de cimento e saibro no traco 1:4, assentadas e rejuntadas com pasta de cimento branco.  Fornecimento e a</v>
          </cell>
        </row>
        <row r="3832">
          <cell r="A3832" t="str">
            <v>RV15400051/</v>
          </cell>
          <cell r="B3832">
            <v>33.909999999999997</v>
          </cell>
          <cell r="C3832" t="str">
            <v>m2</v>
          </cell>
          <cell r="D3832" t="str">
            <v>Piso vinilico nacional homogeneo, padrao com "flash" ou com "discretos veios", nas dimensoes de (30x30)cm, espessura de 2,0mm, inclusive adesivo e tratamento com cera de Uretano fortificado, tipo Paviflex - linha Classic ou Intensity ou similar. Fornecime</v>
          </cell>
        </row>
        <row r="3833">
          <cell r="A3833" t="str">
            <v>RV15400054/</v>
          </cell>
          <cell r="B3833">
            <v>39.94</v>
          </cell>
          <cell r="C3833" t="str">
            <v>m2</v>
          </cell>
          <cell r="D3833" t="str">
            <v>Piso vinilico nacional, homogeneo, padrao "mesclado" ou "mesclado com veios passantes" nas dimensoes de (30x30)cm, espessura de 2,0mm, inclusive adesivo e tratamento do piso com cera de uretano fortificado, tipo Paviflex - linha Dinamic ou similar. Fornec</v>
          </cell>
        </row>
        <row r="3834">
          <cell r="A3834" t="str">
            <v>RV15400151/</v>
          </cell>
          <cell r="B3834">
            <v>55.93</v>
          </cell>
          <cell r="C3834" t="str">
            <v>m2</v>
          </cell>
          <cell r="D3834" t="str">
            <v>Piso vinilico nacional homogeneo, padrao com "flash" ou "discretos veios", nas dimensoes (30x30)cm, espessura: 3,2mm, inclusive adesivo e tratamento com cera de uretano fortificado, tipo Paviflex - linha intensity ou similar. Fornecimento e colocacao.</v>
          </cell>
        </row>
        <row r="3835">
          <cell r="A3835" t="str">
            <v>RV15400201/</v>
          </cell>
          <cell r="B3835">
            <v>55.73</v>
          </cell>
          <cell r="C3835" t="str">
            <v>m2</v>
          </cell>
          <cell r="D3835" t="str">
            <v>Piso vinilico nacional homogeneo, padrao "liso", nas dimensoes de (30x30)cm, espessura de 3,2mm, inclusive adesivo e tratamento com cera de uretano fortificado, tipo Paviflex - Linha Chroma ou similar. Fornecimento e colocacao.</v>
          </cell>
        </row>
        <row r="3836">
          <cell r="A3836" t="str">
            <v>RV15400300/</v>
          </cell>
          <cell r="B3836">
            <v>92.02</v>
          </cell>
          <cell r="C3836" t="str">
            <v>m2</v>
          </cell>
          <cell r="D3836" t="str">
            <v>Piso vinilico nacional heterogeneo, padrao "mesclado" ou "pontilhado", nas dimensoes (2,00x20,00)m espessura de 2,0mm, inclusive adesivo, tratamento com cera de uretano fortificado e juntas soldadas a quente, tipo Absolute - linha Lino ou Cosmic ou simila</v>
          </cell>
        </row>
        <row r="3837">
          <cell r="A3837" t="str">
            <v>RV15400350/</v>
          </cell>
          <cell r="B3837">
            <v>105.74</v>
          </cell>
          <cell r="C3837" t="str">
            <v>m2</v>
          </cell>
          <cell r="D3837" t="str">
            <v xml:space="preserve">Piso vinilico nacional heterogeneo, padrao "pigmentado", nas dimensoes (2,00x20,00)m, espessura de 2,0mm, inclusive adesivo, tratamento com cera de uretano fortificado e juntas soldadas a quente, tipo Absolute - Linha Totalsafe ou similar. Fornecimento e </v>
          </cell>
        </row>
        <row r="3838">
          <cell r="A3838" t="str">
            <v>RV15400400/</v>
          </cell>
          <cell r="B3838">
            <v>90.88</v>
          </cell>
          <cell r="C3838" t="str">
            <v>m2</v>
          </cell>
          <cell r="D3838" t="str">
            <v xml:space="preserve">Piso vinilico nacional heterogeneo, padrao "liso" ou "mesclado" ou "pontilhado", nas dimensoes (2,00x20,00)m, espessura de 3,0mm, inclusive adesivo, tratamento com cera de uretano fortificado e juntas soldadas a quente, tipo Absolute - linha Acoustic Uni </v>
          </cell>
        </row>
        <row r="3839">
          <cell r="A3839" t="str">
            <v>RV15400500/</v>
          </cell>
          <cell r="B3839">
            <v>96.09</v>
          </cell>
          <cell r="C3839" t="str">
            <v>m2</v>
          </cell>
          <cell r="D3839" t="str">
            <v>Piso vinilico nacional homogeneo anti-estatico, dissipador de energia, padrao "mesclado", nas dimensoes de (61x61)cm, espessura de 2,0mm, resistencia de 5x(10) 8 - 1x(10) 9 ohms, composto de fibras condutivas de carbono tipo Pavifloor - linha Elite ou sim</v>
          </cell>
        </row>
        <row r="3840">
          <cell r="A3840" t="str">
            <v>RV15400550/</v>
          </cell>
          <cell r="B3840">
            <v>209.93</v>
          </cell>
          <cell r="C3840" t="str">
            <v>m2</v>
          </cell>
          <cell r="D3840" t="str">
            <v>Piso vinilico nacional homogeneo condutivo, padrao "liso", nas dimensoes de (61x61)cm, espessura de 2,0mm, resistencia de 2,5x(10)4 - 1x(10)6 ohms, composto de fibras condutivas de carbono, tipo Traffic ELS ou similar. Fornecimento e colocacao.</v>
          </cell>
        </row>
        <row r="3841">
          <cell r="A3841" t="str">
            <v>RV15400600/</v>
          </cell>
          <cell r="B3841">
            <v>4.75</v>
          </cell>
          <cell r="C3841" t="str">
            <v>m</v>
          </cell>
          <cell r="D3841" t="str">
            <v>Cordao de solda para fusao a quente em juntas de pisos vinilicos flexiveis, tipo Absolute ou similar. Fornecimento e colocacao.</v>
          </cell>
        </row>
        <row r="3842">
          <cell r="A3842" t="str">
            <v>RV15400700/</v>
          </cell>
          <cell r="B3842">
            <v>14.42</v>
          </cell>
          <cell r="C3842" t="str">
            <v>m</v>
          </cell>
          <cell r="D3842" t="str">
            <v>Testeira de resina de PVC nas dimensoes de (50x43)mm, espessura: 3,2mm, tipo Paviflex ou similar. Fornecimento e colocacao.</v>
          </cell>
        </row>
        <row r="3843">
          <cell r="A3843" t="str">
            <v>RV15400103A</v>
          </cell>
          <cell r="B3843">
            <v>40.35</v>
          </cell>
          <cell r="C3843" t="str">
            <v>m2</v>
          </cell>
          <cell r="D3843" t="str">
            <v>Piso vinilico nacional homogeneo, padrao "liso", nas dimensoes de (30x30)cm, espessura de 2,0mm, inclusive adesivo e tratamento com cera de Uretano fortificado, tipo Paviflex - linha Chroma ou similar.  Fornecimento e colocacao.</v>
          </cell>
        </row>
        <row r="3844">
          <cell r="A3844" t="str">
            <v>RV15450150/</v>
          </cell>
          <cell r="B3844">
            <v>35.700000000000003</v>
          </cell>
          <cell r="C3844" t="str">
            <v>m2</v>
          </cell>
          <cell r="D3844" t="str">
            <v>Forracao de piso com carpete de fibras de polipropileno e resinas sinteticas, agulhado vertical com relevo tipo Loop, 06 cores lisas, espessura de 5mm, peso 700g, em rolos de 2m de largura x 30m de comprimento.</v>
          </cell>
        </row>
        <row r="3845">
          <cell r="A3845" t="str">
            <v>RV15570100/</v>
          </cell>
          <cell r="B3845">
            <v>50.01</v>
          </cell>
          <cell r="C3845" t="str">
            <v>m2</v>
          </cell>
          <cell r="D3845" t="str">
            <v>Piso em ladrilho hidraulico tratado 25 dados (20x20)cm, na cor cinza.  Fornecimento, assentamento e tratamento.</v>
          </cell>
        </row>
        <row r="3846">
          <cell r="A3846" t="str">
            <v>RV15600100A</v>
          </cell>
          <cell r="B3846">
            <v>63.44</v>
          </cell>
          <cell r="C3846" t="str">
            <v>m2</v>
          </cell>
          <cell r="D3846" t="str">
            <v>Piso de pedra portuguesa, conforme item RV 15.60.0150, incluindo base de concreto magro de 3cm de espessura.</v>
          </cell>
        </row>
        <row r="3847">
          <cell r="A3847" t="str">
            <v>RV15250203A</v>
          </cell>
          <cell r="B3847">
            <v>41</v>
          </cell>
          <cell r="C3847" t="str">
            <v>m2</v>
          </cell>
          <cell r="D3847" t="str">
            <v>Pavimentacao em placas de concreto Fck=15Mpa, medindo (40x80x10)cm, com armacao de tela Telcon Q-61 ou similar, junta de 2cm, inclusive acabamento da placa no proprio concreto com desempenadora de aco e preparo do terreno.</v>
          </cell>
        </row>
        <row r="3848">
          <cell r="A3848" t="str">
            <v>RV15250206A</v>
          </cell>
          <cell r="B3848">
            <v>41.67</v>
          </cell>
          <cell r="C3848" t="str">
            <v>m2</v>
          </cell>
          <cell r="D3848" t="str">
            <v>Pavimentacao em placas de concreto Fck=18Mpa, medindo (40x80x10)cm, com armacao de tela Telcon Q-61 ou similar, junta de 2cm, inclusive acabamento da placa no proprio concreto com desempenadora de aco e preparo do terreno.</v>
          </cell>
        </row>
        <row r="3849">
          <cell r="A3849" t="str">
            <v>RV15250103A</v>
          </cell>
          <cell r="B3849">
            <v>30.27</v>
          </cell>
          <cell r="C3849" t="str">
            <v>m2</v>
          </cell>
          <cell r="D3849" t="str">
            <v>Piso de concreto simples, 8cm de espessura, com resistencia caracteristica a compressao de 18Mpa, formando quadrados de (1,50x1,50)m de junta serrada, exclusive preparo de terreno.</v>
          </cell>
        </row>
        <row r="3850">
          <cell r="A3850" t="str">
            <v>RV10150400A</v>
          </cell>
          <cell r="B3850">
            <v>72.92</v>
          </cell>
          <cell r="C3850" t="str">
            <v>m2</v>
          </cell>
          <cell r="D3850" t="str">
            <v>Revestimento com pastilha de vidro Murvi, referencia E-42, (2x2)cm, inclusive a superficie chapiscada, embocada com argamassa de cimento e saibro no traco 1:4, assentadas e rejuntadas com pasta de cimento branco.  Fornecimento e assentamento.</v>
          </cell>
        </row>
        <row r="3851">
          <cell r="A3851" t="str">
            <v>RV10450050A</v>
          </cell>
          <cell r="B3851">
            <v>37.24</v>
          </cell>
          <cell r="C3851" t="str">
            <v>m2</v>
          </cell>
          <cell r="D3851" t="str">
            <v>Revestimento de formica brilhante, de 1mm de espessura, sobre pecas de madeira amplas, como portas, mesas, armarios e prateleiras fundas.</v>
          </cell>
        </row>
        <row r="3852">
          <cell r="A3852" t="str">
            <v>RV10050162A</v>
          </cell>
          <cell r="B3852">
            <v>23.56</v>
          </cell>
          <cell r="C3852" t="str">
            <v>m2</v>
          </cell>
          <cell r="D3852" t="str">
            <v>Revestimento interno, em 2 massas, sendo o emboco com argamassa de cimento e saibro no traco 1:4 com espessura de 2,5cm e o reboco com massa especial branca ou similar, na espessura de 2mm.</v>
          </cell>
        </row>
        <row r="3853">
          <cell r="A3853" t="str">
            <v>RV10050212A</v>
          </cell>
          <cell r="B3853">
            <v>20.9</v>
          </cell>
          <cell r="C3853" t="str">
            <v>m2</v>
          </cell>
          <cell r="D3853" t="str">
            <v>Revestimento externo (emboco), de 1 vez, com argamassa de cimento, saibro macio e areia peneirada no traco 1:3:3 com 3cm de espessura, inclusive chapisco.</v>
          </cell>
        </row>
        <row r="3854">
          <cell r="A3854" t="str">
            <v>RV10050100A</v>
          </cell>
          <cell r="B3854">
            <v>19.61</v>
          </cell>
          <cell r="C3854" t="str">
            <v>m2</v>
          </cell>
          <cell r="D3854" t="str">
            <v>Emboco com argamassa de cimento e areia, no traco 1:1,5, com 1,50cm  de espessura, inclusive chapisco.</v>
          </cell>
        </row>
        <row r="3855">
          <cell r="A3855" t="str">
            <v>RV10050106A</v>
          </cell>
          <cell r="B3855">
            <v>18.03</v>
          </cell>
          <cell r="C3855" t="str">
            <v>m2</v>
          </cell>
          <cell r="D3855" t="str">
            <v>Emboco com argamassa de cimento e areia, no traco 1:3, com 1,50cm de espessura, inclusive chapisco.</v>
          </cell>
        </row>
        <row r="3856">
          <cell r="A3856" t="str">
            <v>RV10050109A</v>
          </cell>
          <cell r="B3856">
            <v>24.16</v>
          </cell>
          <cell r="C3856" t="str">
            <v>m2</v>
          </cell>
          <cell r="D3856" t="str">
            <v>Emboco com argamassa de cimento e areia, no traco 1:3 com corante, na espessura 2,50cm, aplicado sobre chapisco exclusive este.</v>
          </cell>
        </row>
        <row r="3857">
          <cell r="A3857" t="str">
            <v>RV10050112A</v>
          </cell>
          <cell r="B3857">
            <v>29.81</v>
          </cell>
          <cell r="C3857" t="str">
            <v>m2</v>
          </cell>
          <cell r="D3857" t="str">
            <v>Emboco com argamassa de cimento e areia, no traco 1:3 com Sikafix ou similar, na espessura de 2,50cm, inclusive chapisco.</v>
          </cell>
        </row>
        <row r="3858">
          <cell r="A3858" t="str">
            <v>RV10050115A</v>
          </cell>
          <cell r="B3858">
            <v>17.399999999999999</v>
          </cell>
          <cell r="C3858" t="str">
            <v>m2</v>
          </cell>
          <cell r="D3858" t="str">
            <v>Emboco com argamassa de cimento e areia, no traco 1:4, com 1,50cm de espessura, inclusive chapisco.</v>
          </cell>
        </row>
        <row r="3859">
          <cell r="A3859" t="str">
            <v>RV10050153A</v>
          </cell>
          <cell r="B3859">
            <v>13.46</v>
          </cell>
          <cell r="C3859" t="str">
            <v>m2</v>
          </cell>
          <cell r="D3859" t="str">
            <v>Revestimento interno, de 1 vez, com argamassa de cimento e saibro no traco 1:6, com 2,50cm de espessura.</v>
          </cell>
        </row>
        <row r="3860">
          <cell r="A3860" t="str">
            <v>RV10050156A</v>
          </cell>
          <cell r="B3860">
            <v>12.97</v>
          </cell>
          <cell r="C3860" t="str">
            <v>m2</v>
          </cell>
          <cell r="D3860" t="str">
            <v>Revestimento interno, de 1 vez, com argamassa de cimento e saibro no traco 1:8, com 2,50cm de espessura.</v>
          </cell>
        </row>
        <row r="3861">
          <cell r="A3861" t="str">
            <v>RV10050209A</v>
          </cell>
          <cell r="B3861">
            <v>22.35</v>
          </cell>
          <cell r="C3861" t="str">
            <v>m2</v>
          </cell>
          <cell r="D3861" t="str">
            <v>Revestimento externo, de 1 vez, com argamassa de cimento, saibro macio e areia fina no traco 1:2:2, com 3cm de espessura, inclusive chapisco.</v>
          </cell>
        </row>
        <row r="3862">
          <cell r="A3862" t="str">
            <v>RV10100106/</v>
          </cell>
          <cell r="B3862">
            <v>56.32</v>
          </cell>
          <cell r="C3862" t="str">
            <v>m2</v>
          </cell>
          <cell r="D3862" t="str">
            <v>Revestimentos de azulejos de cor, (15x15)cm, 1a qualidade, inclusive a superficie chapiscada, embocada com argamassa de cimento e saibro no traco 1:8, juntas corridas ou alternadas, assentes com nata de cimento comum e rejuntadas com pasta de cimento bran</v>
          </cell>
        </row>
        <row r="3863">
          <cell r="A3863" t="str">
            <v>RV10050300B</v>
          </cell>
          <cell r="B3863">
            <v>25.48</v>
          </cell>
          <cell r="C3863" t="str">
            <v>m2</v>
          </cell>
          <cell r="D3863" t="str">
            <v>Revestimento externo, em 2 massas, sobre superficie chapiscada, sendo o emboco com argamassa de cimento, saibro e areia no traco 1:3:3, e o reboco com cimento, cal hidratada em po e areia fina no traco 1:3:5, com 3cm de espessura.</v>
          </cell>
        </row>
        <row r="3864">
          <cell r="A3864" t="str">
            <v>RV10050350A</v>
          </cell>
          <cell r="B3864">
            <v>16.760000000000002</v>
          </cell>
          <cell r="C3864" t="str">
            <v>m2</v>
          </cell>
          <cell r="D3864" t="str">
            <v>Revestimento interno ou externo, de 1 vez, com argamassa de cimento, saibro macio e areia fina no traco 1:2:2, com 3cm de espessura.</v>
          </cell>
        </row>
        <row r="3865">
          <cell r="A3865" t="str">
            <v>RV10050353A</v>
          </cell>
          <cell r="B3865">
            <v>15.69</v>
          </cell>
          <cell r="C3865" t="str">
            <v>m2</v>
          </cell>
          <cell r="D3865" t="str">
            <v>Revestimento interno ou externo, de 1 vez, com argamassa de cimento, saibro macio e areia fina no traco 1:3:3, com 3cm de espessura.</v>
          </cell>
        </row>
        <row r="3866">
          <cell r="A3866" t="str">
            <v>RV10050400A</v>
          </cell>
          <cell r="B3866">
            <v>27.83</v>
          </cell>
          <cell r="C3866" t="str">
            <v>m2</v>
          </cell>
          <cell r="D3866" t="str">
            <v>Revestimento externo, em 2 massas, sobre superficie chapiscada, sendo o emboco com argamassa de cimento, saibro e areia no traco 1:2:2, e o reboco com argamassa Rebotex com silicone ou similar, com 3cm de espessura.</v>
          </cell>
        </row>
        <row r="3867">
          <cell r="A3867" t="str">
            <v>RV10050600A</v>
          </cell>
          <cell r="B3867">
            <v>16.93</v>
          </cell>
          <cell r="C3867" t="str">
            <v>m2</v>
          </cell>
          <cell r="D3867" t="str">
            <v>Regularizacao com argamassa de cimento e areia, com 2cm de espessura no traco 1:3.</v>
          </cell>
        </row>
        <row r="3868">
          <cell r="A3868" t="str">
            <v>RV10150250A</v>
          </cell>
          <cell r="B3868">
            <v>61.39</v>
          </cell>
          <cell r="C3868" t="str">
            <v>m2</v>
          </cell>
          <cell r="D3868" t="str">
            <v>Revestimento de paredes com ceramica Portobello ou similar, linha Vitreaux, de (7,5x7,5)cm, inclusive assentamento e rejunte com cimento branco e corante.</v>
          </cell>
        </row>
        <row r="3869">
          <cell r="A3869" t="str">
            <v>RV10150253A</v>
          </cell>
          <cell r="B3869">
            <v>83.6</v>
          </cell>
          <cell r="C3869" t="str">
            <v>m2</v>
          </cell>
          <cell r="D3869" t="str">
            <v>Revestimento de parede com ceramica Portobello ou similar, linha Prisma, de (7,5x7,5)cm, inclusive a superficie chapiscada e embocada com argamassa de cimento, saibro e areia no traco 1:3:3, assentadas e reajuntadas com pasta de cimento branco e corante.</v>
          </cell>
        </row>
        <row r="3870">
          <cell r="A3870" t="str">
            <v>RV10150350A</v>
          </cell>
          <cell r="B3870">
            <v>78.19</v>
          </cell>
          <cell r="C3870" t="str">
            <v>m2</v>
          </cell>
          <cell r="D3870" t="str">
            <v>Revestimento com pastilha ceramica (5x5)cm, NGK ou similar, nas cores branco nevada V-R/503, verde samambaia V-R/512, verde xapuri V-R/533, inclusive a superficie chapiscada, embocada com argamassa de cimento areia e saibro no traco 1:4, assentes e rejunt</v>
          </cell>
        </row>
        <row r="3871">
          <cell r="A3871" t="str">
            <v>RV10150450A</v>
          </cell>
          <cell r="B3871">
            <v>92.5</v>
          </cell>
          <cell r="C3871" t="str">
            <v>m2</v>
          </cell>
          <cell r="D3871" t="str">
            <v>Revestimento com pastilhas ceramicas foscas, (2,5x2,5)cm, inclusive a superficie chapiscada, embocada com argamassa de cimento e saibro no traco 1:4, assentadas e rejuntadas com pasta de cimento branco.</v>
          </cell>
        </row>
        <row r="3872">
          <cell r="A3872" t="str">
            <v>RV10150500A</v>
          </cell>
          <cell r="B3872">
            <v>66.650000000000006</v>
          </cell>
          <cell r="C3872" t="str">
            <v>m2</v>
          </cell>
          <cell r="D3872" t="str">
            <v xml:space="preserve">Revestimento com pastilha de porcelana de (4x4)cm, Jatoba de 1 qualidade referencia JC 1810 ou similar, inclusive chapisco, emboco com argamassa de cimento , areia e saibro no traco 1:2:2, assentes e rejuntadas com nata de cimento branco.  Fornecimento e </v>
          </cell>
        </row>
        <row r="3873">
          <cell r="A3873" t="str">
            <v>RV10150200A</v>
          </cell>
          <cell r="B3873">
            <v>78.34</v>
          </cell>
          <cell r="C3873" t="str">
            <v>m2</v>
          </cell>
          <cell r="D3873" t="str">
            <v>Revestimento de paredes com ceramica Gail, colecao natural ou similar, de (11,60x11,60x0,09)cm, assentes com argamassa de cimento, cal e areia no traco 1:3:5, juntas reentrantes de 1cm de largura.</v>
          </cell>
        </row>
        <row r="3874">
          <cell r="A3874" t="str">
            <v>RV10150203A</v>
          </cell>
          <cell r="B3874">
            <v>76.58</v>
          </cell>
          <cell r="C3874" t="str">
            <v>m2</v>
          </cell>
          <cell r="D3874" t="str">
            <v>Revestimento de paredes com ceramica Gail, colecao natural ou similar, de (24x11,60x0,09)cm, assentes com argamassa de cimento, cal e areia no traco 1:3:5, juntas reentrantes de 1cm de largura.</v>
          </cell>
        </row>
        <row r="3875">
          <cell r="A3875" t="str">
            <v>RV10250050A</v>
          </cell>
          <cell r="B3875">
            <v>207.25</v>
          </cell>
          <cell r="C3875" t="str">
            <v>m</v>
          </cell>
          <cell r="D3875" t="str">
            <v>Chapim ou espelho de marmore cintilante com (3x12)cm a 18cm, com 2 polimentos, assentes com argamassa de cimento, saibro e areia no traco 1:2:2 e nata de cimento.</v>
          </cell>
        </row>
        <row r="3876">
          <cell r="A3876" t="str">
            <v>RV10300250A</v>
          </cell>
          <cell r="B3876">
            <v>48</v>
          </cell>
          <cell r="C3876" t="str">
            <v>m2</v>
          </cell>
          <cell r="D3876" t="str">
            <v>Forro em reguas de madeira aparelhada, macho / femea, com (1x10)cm, pregados em sarrafos de madeira aparelhada, de (2x10)cm, espacados de 50cm.  Fornecimento e colocacao.</v>
          </cell>
        </row>
        <row r="3877">
          <cell r="A3877" t="str">
            <v>RV10300256A</v>
          </cell>
          <cell r="B3877">
            <v>96.97</v>
          </cell>
          <cell r="C3877" t="str">
            <v>m2</v>
          </cell>
          <cell r="D3877" t="str">
            <v>Forro em madeira tipo colmeia, pregado em sarrafos de madeira aparelhada, de (2x10)cm, espacadas de 50cm.  Fornecimento e colocacao, inclusive envernizamento.</v>
          </cell>
        </row>
        <row r="3878">
          <cell r="A3878" t="str">
            <v>RV10450150A</v>
          </cell>
          <cell r="B3878">
            <v>200.63</v>
          </cell>
          <cell r="C3878" t="str">
            <v>m2</v>
          </cell>
          <cell r="D3878" t="str">
            <v>Revestimento em paineis MRX-SMEL, melaminicos autoportantes, para uso sobre laminas de chumbo, em salas radiologicas com sistema de estanqueidade dos Raios X e Gama.</v>
          </cell>
        </row>
        <row r="3879">
          <cell r="A3879" t="str">
            <v>RV10500203A</v>
          </cell>
          <cell r="B3879">
            <v>306.68</v>
          </cell>
          <cell r="C3879" t="str">
            <v>m2</v>
          </cell>
          <cell r="D3879" t="str">
            <v>Revestimento de paredes com lencol de chumbo, 1mm de espessura, inclusive adesivos, solventes, parafusos, bucha e obturacoes de perfuracoes.  Fornecimento e instalacao.</v>
          </cell>
        </row>
        <row r="3880">
          <cell r="A3880" t="str">
            <v>RV10500209A</v>
          </cell>
          <cell r="B3880">
            <v>546.67999999999995</v>
          </cell>
          <cell r="C3880" t="str">
            <v>m2</v>
          </cell>
          <cell r="D3880" t="str">
            <v>Revestimento de paredes com lencol de chumbo, 2mm de espessura, inclusive adesivos, solventes, parafusos, bucha e obturacoes de perfuracoes.  Fornecimento e instalacao.</v>
          </cell>
        </row>
        <row r="3881">
          <cell r="A3881" t="str">
            <v>RV10500212A</v>
          </cell>
          <cell r="B3881">
            <v>786.68</v>
          </cell>
          <cell r="C3881" t="str">
            <v>m2</v>
          </cell>
          <cell r="D3881" t="str">
            <v>Revestimento de paredes com lencol de chumbo, 3mm de espessura, inclusive adesivos, solventes, parafusos, bucha e obturacoes de perfuracoes.  Fornecimento e instalacao.</v>
          </cell>
        </row>
        <row r="3882">
          <cell r="A3882" t="str">
            <v>RV10150300A</v>
          </cell>
          <cell r="B3882">
            <v>62.24</v>
          </cell>
          <cell r="C3882" t="str">
            <v>m2</v>
          </cell>
          <cell r="D3882" t="str">
            <v xml:space="preserve">Revestimento com pastilha de porcelana de (4x4)cm, Jatoba de 1a qualidade referencia JR-3204 ou similar, inclusive chapisco, emboco com argamassa de cimento, areia e saibro no traco 1:2:2, assentes e rejuntadas com nata de cimento branco.  Fornecimento e </v>
          </cell>
        </row>
        <row r="3883">
          <cell r="A3883" t="str">
            <v>RV15050201A</v>
          </cell>
          <cell r="B3883">
            <v>16.5</v>
          </cell>
          <cell r="C3883" t="str">
            <v>m2</v>
          </cell>
          <cell r="D3883" t="str">
            <v>Piso cimentado, acabamento aspero ou liso, com 1,5cm de espessura, com argamassa de cimento e areia no traco 1:3, sobre base existente.</v>
          </cell>
        </row>
        <row r="3884">
          <cell r="A3884" t="str">
            <v>RV15050250A</v>
          </cell>
          <cell r="B3884">
            <v>23.79</v>
          </cell>
          <cell r="C3884" t="str">
            <v>m2</v>
          </cell>
          <cell r="D3884" t="str">
            <v>Piso cimentado com corante, acabamento aspero ou liso, com 1,5cm de espessura, com argamassa de cimento e areia no traco 1:3, sobre base existente.</v>
          </cell>
        </row>
        <row r="3885">
          <cell r="A3885" t="str">
            <v>RV15100050A</v>
          </cell>
          <cell r="B3885">
            <v>23.88</v>
          </cell>
          <cell r="C3885" t="str">
            <v>m2</v>
          </cell>
          <cell r="D3885" t="str">
            <v>Recomposicao de piso cimentado, com argamassa de cimento e areia no traco 1:3, com 2cm de espessura, inclusive apicoamento do piso existente.</v>
          </cell>
        </row>
        <row r="3886">
          <cell r="A3886" t="str">
            <v>RV15100100B</v>
          </cell>
          <cell r="B3886">
            <v>28.9</v>
          </cell>
          <cell r="C3886" t="str">
            <v>m2</v>
          </cell>
          <cell r="D3886" t="str">
            <v>Recomposicao de piso de concreto simples com resistencia de 11MPa, com 8cm de espessura, inclusive demolicao com equipamento de ar comprimido do piso existente.</v>
          </cell>
        </row>
        <row r="3887">
          <cell r="A3887" t="str">
            <v>RV15150040A</v>
          </cell>
          <cell r="B3887">
            <v>57.01</v>
          </cell>
          <cell r="C3887" t="str">
            <v>m2</v>
          </cell>
          <cell r="D3887" t="str">
            <v>Piso de ladrilho ceramico aparente antiderrapante, Brastec ou similar, (11x22)cm, com 15mm de espessura, nas cores vermelho escuro, vermelho mescla, vermelho claro ou palha, assentes sobre superficie em osso, com argamassa de cimento, saibro e areia no tr</v>
          </cell>
        </row>
        <row r="3888">
          <cell r="A3888" t="str">
            <v>RV15150050A</v>
          </cell>
          <cell r="B3888">
            <v>89.4</v>
          </cell>
          <cell r="C3888" t="str">
            <v>m2</v>
          </cell>
          <cell r="D3888" t="str">
            <v xml:space="preserve">Piso de ladrilhos ceramicos anti-derrapante, Gail ou similar, (11,5x24)cm, com 14mm de espessura, nas cores pessego, vermelho, chocolate ou castor, assentes sobre superficie em osso, com argamassa de cimento, saibro e areia no traco 1:2:3, rejuntados com </v>
          </cell>
        </row>
        <row r="3889">
          <cell r="A3889" t="str">
            <v>RV15150150A</v>
          </cell>
          <cell r="B3889">
            <v>55.37</v>
          </cell>
          <cell r="C3889" t="str">
            <v>m2</v>
          </cell>
          <cell r="D3889" t="str">
            <v>Revestimento de piso, com ceramica (20x20)cm, Cecrisa linha Stadium Jenel WH ou similar, assentes sobre superficies osso com argamassa de cimento, saibro e areia no traco 1:2:3, rejuntados com cimento branco e corante.</v>
          </cell>
        </row>
        <row r="3890">
          <cell r="A3890" t="str">
            <v>RV15150200A</v>
          </cell>
          <cell r="B3890">
            <v>37.76</v>
          </cell>
          <cell r="C3890" t="str">
            <v>m2</v>
          </cell>
          <cell r="D3890" t="str">
            <v>Revestimento de piso, com ladrilhos ceramicos Portobello ou similar, carga pesada, de (30x30)cm, na cor grafite ou branca, cimento, saibro e areia no traco 1:2:3, cimento branco.</v>
          </cell>
        </row>
        <row r="3891">
          <cell r="A3891" t="str">
            <v>RV15200100A</v>
          </cell>
          <cell r="B3891">
            <v>31.96</v>
          </cell>
          <cell r="C3891" t="str">
            <v>m2</v>
          </cell>
          <cell r="D3891" t="str">
            <v>Assentamento de lajoes ou placas de granito em calcadas de logradouros ou superficies niveladas, com rejuntamento de argamassa de cimento e areia, no traco 1:3, exclusive o fornecimento das pedras.</v>
          </cell>
        </row>
        <row r="3892">
          <cell r="A3892" t="str">
            <v>RV15200350A</v>
          </cell>
          <cell r="B3892">
            <v>203.8</v>
          </cell>
          <cell r="C3892" t="str">
            <v>m2</v>
          </cell>
          <cell r="D3892" t="str">
            <v>Revestimento com granito Capao Bonito, em placa de 2cm de espessura, acabamento polido, assentado sobre terreno nivelado, argamassa de cimento e areia no traco 1:3.  Fornecimento e colocacao.</v>
          </cell>
        </row>
        <row r="3893">
          <cell r="A3893" t="str">
            <v>RV15200353A</v>
          </cell>
          <cell r="B3893">
            <v>342.4</v>
          </cell>
          <cell r="C3893" t="str">
            <v>m2</v>
          </cell>
          <cell r="D3893" t="str">
            <v>Revestimento com granito Capao Bonito, em placa de 2cm de espessura, acabamento apicoado, assentado sobre terreno nivelado, argamassa de cimento e areia no traco 1:3.  Fornecimento e colocacao.</v>
          </cell>
        </row>
        <row r="3894">
          <cell r="A3894" t="str">
            <v>RV15200406A</v>
          </cell>
          <cell r="B3894">
            <v>187.2</v>
          </cell>
          <cell r="C3894" t="str">
            <v>m2</v>
          </cell>
          <cell r="D3894" t="str">
            <v>Revestimento com granito Cinza levigado, em placa de (40x40)cm, com 3cm de espessura, assentado sobre base existente, com argamassa de cimento e areia no traco de 1:3.  Fornecimento e colocacao.</v>
          </cell>
        </row>
        <row r="3895">
          <cell r="A3895" t="str">
            <v>RV15200409A</v>
          </cell>
          <cell r="B3895">
            <v>221.85</v>
          </cell>
          <cell r="C3895" t="str">
            <v>m2</v>
          </cell>
          <cell r="D3895" t="str">
            <v>Revestimento com granito Cinza flameado, em placa de (40x40)cm, com 3cm de espessura, assentado sobre base existente, com argamassa de cimento e areia no traco de 1:3.  Fornecimento e colocacao.</v>
          </cell>
        </row>
        <row r="3896">
          <cell r="A3896" t="str">
            <v>RV15200412A</v>
          </cell>
          <cell r="B3896">
            <v>66.010000000000005</v>
          </cell>
          <cell r="C3896" t="str">
            <v>m2</v>
          </cell>
          <cell r="D3896" t="str">
            <v>Revestimento com granito Cinza serrado e face natural, em placa de (40x40)cm classificado, com 3cm de espessura, assentado sobre base existente, com argamassa de cimento e areia no traco de 1:3.  Fornecimento e colocacao.</v>
          </cell>
        </row>
        <row r="3897">
          <cell r="A3897" t="str">
            <v>RV15200450A</v>
          </cell>
          <cell r="B3897">
            <v>147.12</v>
          </cell>
          <cell r="C3897" t="str">
            <v>m2</v>
          </cell>
          <cell r="D3897" t="str">
            <v>Revestimento com granito Juparana, em placa de (40x40)cm com 2cm de espessura, acabamento polido, para piso, assentes sobre argamassa de cimento, saibro e areia no traco 1:2:2.  Fornecimento e colocacao.</v>
          </cell>
        </row>
        <row r="3898">
          <cell r="A3898" t="str">
            <v>RV15200500A</v>
          </cell>
          <cell r="B3898">
            <v>152.55000000000001</v>
          </cell>
          <cell r="C3898" t="str">
            <v>m2</v>
          </cell>
          <cell r="D3898" t="str">
            <v>Revestimento com granito Rosa flameado, em placa de (40x40)cm, com 3cm de espessura, assentado sobre base existente, com argamassa de cimento e areia no traco de 1:3.  Fornecimento e colocacao.</v>
          </cell>
        </row>
        <row r="3899">
          <cell r="A3899" t="str">
            <v>RV15200503A</v>
          </cell>
          <cell r="B3899">
            <v>152.55000000000001</v>
          </cell>
          <cell r="C3899" t="str">
            <v>m2</v>
          </cell>
          <cell r="D3899" t="str">
            <v>Revestimento com granito Rosa levigado, em placa de (40x40)cm, com 3cm de espessura, assentado sobre base existente, com argamassa de cimento e areia no traco de 1:3.  Fornecimento e colocacao.</v>
          </cell>
        </row>
        <row r="3900">
          <cell r="A3900" t="str">
            <v>RV15200506A</v>
          </cell>
          <cell r="B3900">
            <v>55.95</v>
          </cell>
          <cell r="C3900" t="str">
            <v>m2</v>
          </cell>
          <cell r="D3900" t="str">
            <v>Revestimento com granito Rosa serrado e face natural, em placa de (40x40)cm classificado, com 3cm de espessura, assentado sobre base existente, com argamassa de cimento e areia no traco de 1:3.  Fornecimento e colocacao.</v>
          </cell>
        </row>
        <row r="3901">
          <cell r="A3901" t="str">
            <v>RV15200700A</v>
          </cell>
          <cell r="B3901">
            <v>139.74</v>
          </cell>
          <cell r="C3901" t="str">
            <v>m2</v>
          </cell>
          <cell r="D3901" t="str">
            <v>Piso de granito apicoado Cinza Andorinha, sobre terreno nivelado, com argamassa de cimento e areia, no traco 1:3, sendo a peca de (40x40x3)cm.</v>
          </cell>
        </row>
        <row r="3902">
          <cell r="A3902" t="str">
            <v>RV15250100B</v>
          </cell>
          <cell r="B3902">
            <v>26.88</v>
          </cell>
          <cell r="C3902" t="str">
            <v>m2</v>
          </cell>
          <cell r="D3902" t="str">
            <v>Piso de concreto simples com resistencia de 11MPa, preparado em betoneira com 8cm de espessura, inclusive preparo manual do terreno.</v>
          </cell>
        </row>
        <row r="3903">
          <cell r="A3903" t="str">
            <v>RV15250200B</v>
          </cell>
          <cell r="B3903">
            <v>45.64</v>
          </cell>
          <cell r="C3903" t="str">
            <v>m2</v>
          </cell>
          <cell r="D3903" t="str">
            <v>Pavimentacao em placas de (40x80x10)cm, de concreto (fck=11MPa) com armacao de tela Telcon Q-61 ou similar, junta 2cm, inclusive preparo do terreno.</v>
          </cell>
        </row>
        <row r="3904">
          <cell r="A3904" t="str">
            <v>RV15250250A</v>
          </cell>
          <cell r="B3904">
            <v>16.170000000000002</v>
          </cell>
          <cell r="C3904" t="str">
            <v>m2</v>
          </cell>
          <cell r="D3904" t="str">
            <v>Revestimento com argamassa de cimento e areia no traco 1:4, Sikafix ou similar, com 2cm de espessura, inclusive chapisco.</v>
          </cell>
        </row>
        <row r="3905">
          <cell r="A3905" t="str">
            <v>RV15300050A</v>
          </cell>
          <cell r="B3905">
            <v>31.52</v>
          </cell>
          <cell r="C3905" t="str">
            <v>m</v>
          </cell>
          <cell r="D3905" t="str">
            <v xml:space="preserve">Escada de marmorite, composta de capa e espelho pre-moldados em oficina e assentados na obra, feito o marmorite com grana no 1 de Marmore Branco Nacional, e cimento Portland, em camada de 6mm.  Esta especificacao se refere a escadas com largura total das </v>
          </cell>
        </row>
        <row r="3906">
          <cell r="A3906" t="str">
            <v>RV15300053A</v>
          </cell>
          <cell r="B3906">
            <v>32.479999999999997</v>
          </cell>
          <cell r="C3906" t="str">
            <v>m</v>
          </cell>
          <cell r="D3906" t="str">
            <v>Escada de marmorite, composta de capa e espelho pre-moldados em oficina e assentados na obra, feito o marmorite com grana no 1 de marmore na cor preta nacional, e cimento Portland, em camada de 6mm.  Esta especificacao se refere a escadas com largura tota</v>
          </cell>
        </row>
        <row r="3907">
          <cell r="A3907" t="str">
            <v>RV15380053A</v>
          </cell>
          <cell r="B3907">
            <v>39.46</v>
          </cell>
          <cell r="C3907" t="str">
            <v>m</v>
          </cell>
          <cell r="D3907" t="str">
            <v>Degrau de escada de argamassa granitica Korodur, na cor preta, inclusive 3 polimentos.</v>
          </cell>
        </row>
        <row r="3908">
          <cell r="A3908" t="str">
            <v>RV15380253A</v>
          </cell>
          <cell r="B3908">
            <v>14.76</v>
          </cell>
          <cell r="C3908" t="str">
            <v>m</v>
          </cell>
          <cell r="D3908" t="str">
            <v>Rodape de argamassa Korodur ou similar, com 10cm de altura, na cor preta, inclusive 3 polimentos.</v>
          </cell>
        </row>
        <row r="3909">
          <cell r="A3909" t="str">
            <v>RV10150100B</v>
          </cell>
          <cell r="B3909">
            <v>63.45</v>
          </cell>
          <cell r="C3909" t="str">
            <v>m2</v>
          </cell>
          <cell r="D3909" t="str">
            <v>Revestimento de paredes com tijolo ceramico tipo 4 faces, dando 4 placas cada unidade, por fendilhamento, inclusive a superficie chapiscada, embocada com argamassa de cimento, saibro e areia no traco 1:2:2, juntas reentrantes, de 1cm de largura, tomadas c</v>
          </cell>
        </row>
        <row r="3910">
          <cell r="A3910" t="str">
            <v>RV15450025/</v>
          </cell>
          <cell r="B3910">
            <v>22.52</v>
          </cell>
          <cell r="C3910" t="str">
            <v>m2</v>
          </cell>
          <cell r="D3910" t="str">
            <v>Carpete de polipropileno, com filamento continuo, construcao Tufting, espessura total de 5mm, textura Boucle Mescla, modelo Austin, na cor Sand 250, Tabacow ou similar.  Fornecimento.</v>
          </cell>
        </row>
        <row r="3911">
          <cell r="A3911" t="str">
            <v>RV15450030/</v>
          </cell>
          <cell r="B3911">
            <v>58.37</v>
          </cell>
          <cell r="C3911" t="str">
            <v>m2</v>
          </cell>
          <cell r="D3911" t="str">
            <v>Carpete de polipropileno, com superficie em nylon Rhodianyl, construcao Tufting, espessura total de 8mm, textura aveludada, modelo Grand Nylon Plus, na cor bege rosado 243, Tabacow ou similar.  Fornecimento.</v>
          </cell>
        </row>
        <row r="3912">
          <cell r="A3912" t="str">
            <v>RV30050500/</v>
          </cell>
          <cell r="B3912">
            <v>7.84</v>
          </cell>
          <cell r="C3912" t="str">
            <v>m</v>
          </cell>
          <cell r="D3912" t="str">
            <v>Rodape de PVC tipo "plano" ou "curvo", h = 7,5cm, para pisos vinilicos, tipo Paviflex ou similar. Fornecimento e colocacao.</v>
          </cell>
        </row>
        <row r="3913">
          <cell r="A3913" t="str">
            <v>RV30050550/</v>
          </cell>
          <cell r="B3913">
            <v>13.28</v>
          </cell>
          <cell r="C3913" t="str">
            <v>m</v>
          </cell>
          <cell r="D3913" t="str">
            <v>Rodape de PVC tipo hospitalar, "plano" e "curvo", h = 7,5cm, para pisos vinilicos, tipo Paviflex ou similar. Fornecimento e colocacao.</v>
          </cell>
        </row>
        <row r="3914">
          <cell r="A3914" t="str">
            <v>RV15500050A</v>
          </cell>
          <cell r="B3914">
            <v>23.65</v>
          </cell>
          <cell r="C3914" t="str">
            <v>m2</v>
          </cell>
          <cell r="D3914" t="str">
            <v>Carpete de polipropileno, com filamento continuo, construcao Tufting, espessura total de 5mm, textura Boucle Mescla, modelo Austin, na cor Sand 250, Tabacow ou similar.  Fornecimento.</v>
          </cell>
        </row>
        <row r="3915">
          <cell r="A3915" t="str">
            <v>RV15500100A</v>
          </cell>
          <cell r="B3915">
            <v>61.29</v>
          </cell>
          <cell r="C3915" t="str">
            <v>m2</v>
          </cell>
          <cell r="D3915" t="str">
            <v>Carpete de polipropileno, com superficie em nylon Rhodianyl, construcao Tufting, espessura total de 8mm, textura aveludada, modelo Grand Nylon Plus, na cor bege rosado 243, Tabacow ou similar.  Fornecimento.</v>
          </cell>
        </row>
        <row r="3916">
          <cell r="A3916" t="str">
            <v>RV30050200/</v>
          </cell>
          <cell r="B3916">
            <v>9.7799999999999994</v>
          </cell>
          <cell r="C3916" t="str">
            <v>m</v>
          </cell>
          <cell r="D3916" t="str">
            <v>Rodape de madeira aparelhada, com secao de (5 x 2)cm, pregado em tacos embutidos na alvenaria.</v>
          </cell>
        </row>
        <row r="3917">
          <cell r="A3917" t="str">
            <v>RV30050250/</v>
          </cell>
          <cell r="B3917">
            <v>9.7100000000000009</v>
          </cell>
          <cell r="C3917" t="str">
            <v>m</v>
          </cell>
          <cell r="D3917" t="str">
            <v>Rodape de madeira aparelhada, com secao de (7 x 2)cm, pregado em tacos embutidos na alvenaria.</v>
          </cell>
        </row>
        <row r="3918">
          <cell r="A3918" t="str">
            <v>RV15400200A</v>
          </cell>
          <cell r="B3918">
            <v>21.24</v>
          </cell>
          <cell r="C3918" t="str">
            <v>m</v>
          </cell>
          <cell r="D3918" t="str">
            <v>Suporte curvo e perfil de arremate para piso vinilico.  Fornecimento e colocacao.</v>
          </cell>
        </row>
        <row r="3919">
          <cell r="A3919" t="str">
            <v>RV15500150A</v>
          </cell>
          <cell r="B3919">
            <v>49.1</v>
          </cell>
          <cell r="C3919" t="str">
            <v>m2</v>
          </cell>
          <cell r="D3919" t="str">
            <v>Tapete em rolo, anti-alergico e anti-estatico, com espessura de 6mm, Avanti ou similar, modelo Carpett PP3000, na cor castor 8502.  Fornecimento e colocacao.</v>
          </cell>
        </row>
        <row r="3920">
          <cell r="A3920" t="str">
            <v>RV15600200A</v>
          </cell>
          <cell r="B3920">
            <v>66.319999999999993</v>
          </cell>
          <cell r="C3920" t="str">
            <v>m2</v>
          </cell>
          <cell r="D3920" t="str">
            <v>Piso de pedra portuguesa, em desenho simples, com aproximadamente 25% de pedra preta, 25% de pedra vermelha e 50% de pedra branca, assentado sobre mistura de cimento e saibro no traco 1:5, inclusive acerto do terreno.  Fornecimento e colocacao.</v>
          </cell>
        </row>
        <row r="3921">
          <cell r="A3921" t="str">
            <v>RV15700050A</v>
          </cell>
          <cell r="B3921">
            <v>45.14</v>
          </cell>
          <cell r="C3921" t="str">
            <v>m2</v>
          </cell>
          <cell r="D3921" t="str">
            <v>Piso de borracha, em rolo de 1,40m de largura, superficie Grao de Arroz, espessura de 3,0mm, na cor preta, Mercur ou similar.  Fornecimento e colocacao.</v>
          </cell>
        </row>
        <row r="3922">
          <cell r="A3922" t="str">
            <v>RV15700150A</v>
          </cell>
          <cell r="B3922">
            <v>43.71</v>
          </cell>
          <cell r="C3922" t="str">
            <v>m2</v>
          </cell>
          <cell r="D3922" t="str">
            <v>Piso de Plurigoma ou similar, pastilhado, de 3mm de espessura, placas de (50x50)cm, sobre base existente, com colocacao.</v>
          </cell>
        </row>
        <row r="3923">
          <cell r="A3923" t="str">
            <v>RV15750050A</v>
          </cell>
          <cell r="B3923">
            <v>35.76</v>
          </cell>
          <cell r="C3923" t="str">
            <v>m2</v>
          </cell>
          <cell r="D3923" t="str">
            <v>Piso de ardosia ferrugem, em placas de (25x25)cm, inclusive argamassa de assentamento com espessura de 3cm.  Fornecimento e colocacao.</v>
          </cell>
        </row>
        <row r="3924">
          <cell r="A3924" t="str">
            <v>RV15750100A</v>
          </cell>
          <cell r="B3924">
            <v>34.64</v>
          </cell>
          <cell r="C3924" t="str">
            <v>m2</v>
          </cell>
          <cell r="D3924" t="str">
            <v>Piso de ardosia polida cinza, em placas de (40x40)cm, inclusive argamassa de assentamento com espessura de 3cm. Fornecimento e colocacao.</v>
          </cell>
        </row>
        <row r="3925">
          <cell r="A3925" t="str">
            <v>RV15850050A</v>
          </cell>
          <cell r="B3925">
            <v>93.58</v>
          </cell>
          <cell r="C3925" t="str">
            <v>m2</v>
          </cell>
          <cell r="D3925" t="str">
            <v>Piso de pedra Sao Thome, em placas de (30x30)cm, (38x38)cm, (48x48)cm e (58x58)cm com espessura de 2cm, inclusive argamassa de assentamento com espessura de 3,0cm.  Fornecimento e colocacao.</v>
          </cell>
        </row>
        <row r="3926">
          <cell r="A3926" t="str">
            <v>RV15950050A</v>
          </cell>
          <cell r="B3926">
            <v>92.31</v>
          </cell>
          <cell r="C3926" t="str">
            <v>m2</v>
          </cell>
          <cell r="D3926" t="str">
            <v>Piso de alerta em placas marmorizadas vibro-prensadas, Tecnogran ou similar, com acabamento rustico, na cor cinza, inclusive contrapiso com espessura de 3cm.  Fornecimento e colocacao.</v>
          </cell>
        </row>
        <row r="3927">
          <cell r="A3927" t="str">
            <v>RV15950053A</v>
          </cell>
          <cell r="B3927">
            <v>92.31</v>
          </cell>
          <cell r="C3927" t="str">
            <v>m2</v>
          </cell>
          <cell r="D3927" t="str">
            <v>Piso de alerta em placas marmorizadas vibro-prensadas, Tecnogran ou similar, com acabamento rustico, na cor vermelha, inclusive contrapiso com espessura de 3cm.  Fornecimento e colocacao.</v>
          </cell>
        </row>
        <row r="3928">
          <cell r="A3928" t="str">
            <v>RV20050150A</v>
          </cell>
          <cell r="B3928">
            <v>5.12</v>
          </cell>
          <cell r="C3928" t="str">
            <v>m2</v>
          </cell>
          <cell r="D3928" t="str">
            <v>Estucamento de concreto aparente sendo a argamassa de cimento, cal e areia fina no traco 1:3:5, com espessura de 2mm, sobre superficie limpa.</v>
          </cell>
        </row>
        <row r="3929">
          <cell r="A3929" t="str">
            <v>RV25050050A</v>
          </cell>
          <cell r="B3929">
            <v>5.88</v>
          </cell>
          <cell r="C3929" t="str">
            <v>m2</v>
          </cell>
          <cell r="D3929" t="str">
            <v>Placa de isopor com 30mm de espessura.  Fornecimento.</v>
          </cell>
        </row>
        <row r="3930">
          <cell r="A3930" t="str">
            <v>RV25100050A</v>
          </cell>
          <cell r="B3930">
            <v>136.02000000000001</v>
          </cell>
          <cell r="C3930" t="str">
            <v>m2</v>
          </cell>
          <cell r="D3930" t="str">
            <v>Forro acustico Armstrong ou similar, tipo Cirrus RH 70, de (625x625)mm, perfil Javelin, para areas superiores a 100m2, exclusive despesas com andaimes, fretes e estruturas auxiliares.  Fornecimento e colocacao.</v>
          </cell>
        </row>
        <row r="3931">
          <cell r="A3931" t="str">
            <v>RV25100053A</v>
          </cell>
          <cell r="B3931">
            <v>88.56</v>
          </cell>
          <cell r="C3931" t="str">
            <v>m2</v>
          </cell>
          <cell r="D3931" t="str">
            <v>Forro acustico Armstrong ou similar, tipo Fine Fissured RH 90 Tegular, de (625x625)mm, perfil Javelin, para areas superiores a 100m2, exclusives despesas com andaimes, fretes e estruturas auxiliares.  Fornecimento e colocacao.</v>
          </cell>
        </row>
        <row r="3932">
          <cell r="A3932" t="str">
            <v>RV25100100A</v>
          </cell>
          <cell r="B3932">
            <v>41.1</v>
          </cell>
          <cell r="C3932" t="str">
            <v>m2</v>
          </cell>
          <cell r="D3932" t="str">
            <v>Forro acustico, em gesso cartonado, exclusive materiais de acabamento, despesas com andaimes e transporte.  Fornecimento e colocacao.</v>
          </cell>
        </row>
        <row r="3933">
          <cell r="A3933" t="str">
            <v>RV25100150A</v>
          </cell>
          <cell r="B3933">
            <v>5.04</v>
          </cell>
          <cell r="C3933" t="str">
            <v>m2</v>
          </cell>
          <cell r="D3933" t="str">
            <v>La de vidro com  espessura de 1".  Fornecimento.</v>
          </cell>
        </row>
        <row r="3934">
          <cell r="A3934" t="str">
            <v>RV25100250A</v>
          </cell>
          <cell r="B3934">
            <v>60.21</v>
          </cell>
          <cell r="C3934" t="str">
            <v>m2</v>
          </cell>
          <cell r="D3934" t="str">
            <v>Revestimento de paredes, 25mm de espessura, da Climatex ou similar.  Fornecimento e colocacao.</v>
          </cell>
        </row>
        <row r="3935">
          <cell r="A3935" t="str">
            <v>RV15550020/</v>
          </cell>
          <cell r="B3935">
            <v>45</v>
          </cell>
          <cell r="C3935" t="str">
            <v>m</v>
          </cell>
          <cell r="D3935" t="str">
            <v>Chapim em madeira aparelhada com largura de 0,40m.  Fornecimento.</v>
          </cell>
        </row>
        <row r="3936">
          <cell r="A3936" t="str">
            <v>RV30050025A</v>
          </cell>
          <cell r="B3936">
            <v>7.52</v>
          </cell>
          <cell r="C3936" t="str">
            <v>m</v>
          </cell>
          <cell r="D3936" t="str">
            <v>Rodape de ardosia cinza polida, com 7 cm de altura, assente em pasta de cimento.  Fornecimento e colocacao.</v>
          </cell>
        </row>
        <row r="3937">
          <cell r="A3937" t="str">
            <v>RV30050050A</v>
          </cell>
          <cell r="B3937">
            <v>8.64</v>
          </cell>
          <cell r="C3937" t="str">
            <v>m</v>
          </cell>
          <cell r="D3937" t="str">
            <v>Rodape de ladrilhos ceramicos Portobello ou similar, carga pesada, com 15 cm de altura, na cor grafite ou branca, cortados ao meio, assente em pasta de cimento.  Fornecimento e colocacao.</v>
          </cell>
        </row>
        <row r="3938">
          <cell r="A3938" t="str">
            <v>RV30050100A</v>
          </cell>
          <cell r="B3938">
            <v>9.98</v>
          </cell>
          <cell r="C3938" t="str">
            <v>m</v>
          </cell>
          <cell r="D3938" t="str">
            <v>Rodape ceramico com 10 cm de altura, assente em pasta de cimento.  Fornecimento e colocacao.</v>
          </cell>
        </row>
        <row r="3939">
          <cell r="A3939" t="str">
            <v>RV15900103A</v>
          </cell>
          <cell r="B3939">
            <v>375.29</v>
          </cell>
          <cell r="C3939" t="str">
            <v>m2</v>
          </cell>
          <cell r="D3939" t="str">
            <v>Revestimento em mantas pre-fabricadas, de particulas de borracha aglutinadas com poliuretano especial MDI, submetidas a 40t de compressao e laminados com espessura constante e densidade controlada de 760g/m3, fixada com adesivo de poliuretano bicomponente</v>
          </cell>
        </row>
        <row r="3940">
          <cell r="A3940" t="str">
            <v>RV15900106A</v>
          </cell>
          <cell r="B3940">
            <v>450.35</v>
          </cell>
          <cell r="C3940" t="str">
            <v>m2</v>
          </cell>
          <cell r="D3940" t="str">
            <v>Revestimento em mantas pre-fabricadas, de particulas de borracha aglutinadas com poliuretano especial MDI, submetidas a 40t de compressao e laminados com espessura constante e densidade controlada de 760g/m3, fixada com adesivo de poliuretano bicomponente</v>
          </cell>
        </row>
        <row r="3941">
          <cell r="A3941" t="str">
            <v>RV15900109A</v>
          </cell>
          <cell r="B3941">
            <v>142.15</v>
          </cell>
          <cell r="C3941" t="str">
            <v>m2</v>
          </cell>
          <cell r="D3941" t="str">
            <v>Revestimento em manta pre-fabricadas de alto impacto para piso de alta resistencia, especial para academias e afins, composta de particulas de borracha especial SBR e granulos coloridos de borracha EPDM, aglutinadas com poliuretano MDI, submetidas a 40t d</v>
          </cell>
        </row>
        <row r="3942">
          <cell r="A3942" t="str">
            <v>RV15900112A</v>
          </cell>
          <cell r="B3942">
            <v>57.19</v>
          </cell>
          <cell r="C3942" t="str">
            <v>m2</v>
          </cell>
          <cell r="D3942"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row>
        <row r="3943">
          <cell r="A3943" t="str">
            <v>RV15380200A</v>
          </cell>
          <cell r="B3943">
            <v>89.79</v>
          </cell>
          <cell r="C3943" t="str">
            <v>m2</v>
          </cell>
          <cell r="D3943" t="str">
            <v>Revestimento de placas Pre-moldadas, vibro prensadas, constituidas de agregados minerais moidos de alta resistencia e cimento estrutural, nas dimensoes de (40x40x03)cm, assentado sobre base existente.  Fornecimento e colocacao.</v>
          </cell>
        </row>
        <row r="3944">
          <cell r="A3944" t="str">
            <v>RV15400110/</v>
          </cell>
          <cell r="B3944">
            <v>52.37</v>
          </cell>
          <cell r="C3944" t="str">
            <v>m2</v>
          </cell>
          <cell r="D3944" t="str">
            <v>Piso vinilico homogeneo, linha Sixty Thru, padrao mesclado, com veios passantes em toda espessura, 07 cores, em placas semiflexiveis de (60x60)cm, espessura de 2,0mm, isento de borracha, impermeabilidade a agua &lt;4%, Classe de Uso 33, uso pesado, Norma EN6</v>
          </cell>
        </row>
        <row r="3945">
          <cell r="A3945" t="str">
            <v>RV15150075/</v>
          </cell>
          <cell r="B3945">
            <v>61.96</v>
          </cell>
          <cell r="C3945" t="str">
            <v>m2</v>
          </cell>
          <cell r="D3945" t="str">
            <v xml:space="preserve">Revestimento de piso com ceramica linha Laser anti-derrapante, cor gelo, da Portobello ou similar, de (30x30)cm, assente sobre superficie em osso com argamassa de cimento, saibro e areia no traco 1:2:3, e rejuntado com rejunte com E-Flex da Portobello ou </v>
          </cell>
        </row>
        <row r="3946">
          <cell r="A3946" t="str">
            <v>RV10150260/</v>
          </cell>
          <cell r="B3946">
            <v>65.34</v>
          </cell>
          <cell r="C3946" t="str">
            <v>m2</v>
          </cell>
          <cell r="D3946" t="str">
            <v>Revestimento de parede com ceramica linha Arquiteto Design cor neve da Portobello ou similar, de (9,5x9,5)cm, inclusive a superficie chapiscada e embocada com argamassa de cimento, saibro e areia no traco 1:3:3, inclusive assentamento e rejunte com E-Flex</v>
          </cell>
        </row>
        <row r="3947">
          <cell r="A3947" t="str">
            <v>RV10150257/</v>
          </cell>
          <cell r="B3947">
            <v>66.78</v>
          </cell>
          <cell r="C3947" t="str">
            <v>m2</v>
          </cell>
          <cell r="D3947" t="str">
            <v>Revestimento de parede com ceramica linha Arquiteto Design nas cores golden ocre, azul celeste e verde claro, da Portobello ou similar, de (9,5x9,5)cm, inclusive a superficie chapiscada e embocada com argamassa de cimento, saibro e areia no traco 1:3:3, i</v>
          </cell>
        </row>
        <row r="3948">
          <cell r="A3948" t="str">
            <v>RV15550040A</v>
          </cell>
          <cell r="B3948">
            <v>82.5</v>
          </cell>
          <cell r="C3948" t="str">
            <v>un</v>
          </cell>
          <cell r="D3948" t="str">
            <v>Pecas em madeira aparelhada de (120 x 35 x 3)cm, para forracao de degraus.  Fornecimento.</v>
          </cell>
        </row>
        <row r="3949">
          <cell r="A3949" t="str">
            <v>RV10050650B</v>
          </cell>
          <cell r="B3949">
            <v>3.3</v>
          </cell>
          <cell r="C3949" t="str">
            <v>m</v>
          </cell>
          <cell r="D3949" t="str">
            <v>Moldura externa executada no perimetro das esquadrias com argamassa de ciemnto, saibro macio e areia fina no traco 1:3:3, com largura de 10cm e espessura de 1,5cm.</v>
          </cell>
        </row>
        <row r="3950">
          <cell r="A3950" t="str">
            <v>RV15550050C</v>
          </cell>
          <cell r="B3950">
            <v>107.09</v>
          </cell>
          <cell r="C3950" t="str">
            <v>m2</v>
          </cell>
          <cell r="D3950" t="str">
            <v>Piso em reguas de madeira aparelhada (tabua corrida), com 10cm de largura, 2cm de espessura, pregado sobre reguas do mesmo material, embutidas em contrapiso, inclusive este.</v>
          </cell>
        </row>
        <row r="3951">
          <cell r="A3951" t="str">
            <v>RV15550053A</v>
          </cell>
          <cell r="B3951">
            <v>53.45</v>
          </cell>
          <cell r="C3951" t="str">
            <v>m2</v>
          </cell>
          <cell r="D3951" t="str">
            <v>Piso de tacos de madeira aparelhada, de (7 x 21)cm, pixados e incrustados com pedriscos, assentados em argamassa de cimento e saibro, traco 1:6, exclusive servicos de calafate.</v>
          </cell>
        </row>
        <row r="3952">
          <cell r="A3952" t="str">
            <v>RV10200200A</v>
          </cell>
          <cell r="B3952">
            <v>77.34</v>
          </cell>
          <cell r="C3952" t="str">
            <v>m2</v>
          </cell>
          <cell r="D3952" t="str">
            <v>Lambri em madeira macica com folheado de madeira, nas dimensoes de 3m de comprimento, 0,10m de largura e espessura de 0,01m, encaixe macho e femea, com acabamento em verniz fosco semelhante ao encerado, exclusive transporte.  Fornecimento e montagem.</v>
          </cell>
        </row>
        <row r="3953">
          <cell r="A3953" t="str">
            <v>RV15400425/</v>
          </cell>
          <cell r="B3953">
            <v>113.59</v>
          </cell>
          <cell r="C3953" t="str">
            <v>m2</v>
          </cell>
          <cell r="D3953" t="str">
            <v>Piso vinilico homogeneo linha Micra Premium - fabricacao TARKETT FADEMAC ou similar com 2,0mm de espessura disponivel em mantas de 2,00m de largura x 23,00m de comprimento.  Composto de resina de PVC, plastificantes, pigmentos, cargas minerais e com fungi</v>
          </cell>
        </row>
        <row r="3954">
          <cell r="A3954" t="str">
            <v>SC05051400/</v>
          </cell>
          <cell r="B3954">
            <v>4.1100000000000003</v>
          </cell>
          <cell r="C3954" t="str">
            <v>m2</v>
          </cell>
          <cell r="D3954" t="str">
            <v>Demolicao de revestimento em argamassa de cal e areia ou cimento e saibro.</v>
          </cell>
        </row>
        <row r="3955">
          <cell r="A3955" t="str">
            <v>SC05051500/</v>
          </cell>
          <cell r="B3955">
            <v>12.33</v>
          </cell>
          <cell r="C3955" t="str">
            <v>m2</v>
          </cell>
          <cell r="D3955" t="str">
            <v>Demolicao de revestimento em argamassa de cimento e areia em parede.</v>
          </cell>
        </row>
        <row r="3956">
          <cell r="A3956" t="str">
            <v>SC05051450/</v>
          </cell>
          <cell r="B3956">
            <v>9.8699999999999992</v>
          </cell>
          <cell r="C3956" t="str">
            <v>m2</v>
          </cell>
          <cell r="D3956" t="str">
            <v>Demolicao de revestimento em azulejos, ceramicas, marmores ou lambris.</v>
          </cell>
        </row>
        <row r="3957">
          <cell r="A3957" t="str">
            <v>SC05051550/</v>
          </cell>
          <cell r="B3957">
            <v>22.2</v>
          </cell>
          <cell r="C3957" t="str">
            <v>m2</v>
          </cell>
          <cell r="D3957" t="str">
            <v>Demolicao de revestimento de argamassa de cimento e areia em reservatorios ou em superficies de concreto, inclusive limpeza com escovao de aco, exclusive jato de agua ou ar.</v>
          </cell>
        </row>
        <row r="3958">
          <cell r="A3958" t="str">
            <v>SC05051250/</v>
          </cell>
          <cell r="B3958">
            <v>5.76</v>
          </cell>
          <cell r="C3958" t="str">
            <v>m2</v>
          </cell>
          <cell r="D3958" t="str">
            <v>Demolicao manual de piso cimentado, exclusive a base de concreto, inclusive empilhamento lateral dentro do canteiro de servico.</v>
          </cell>
        </row>
        <row r="3959">
          <cell r="A3959" t="str">
            <v>SC05051300/</v>
          </cell>
          <cell r="B3959">
            <v>11.18</v>
          </cell>
          <cell r="C3959" t="str">
            <v>m2</v>
          </cell>
          <cell r="D3959" t="str">
            <v>Demolicao manual de piso cimentado e da respectiva base de concreto, ou passeio de concreto, inclusive afastamento lateral dentro do canteiro de servico.</v>
          </cell>
        </row>
        <row r="3960">
          <cell r="A3960" t="str">
            <v>SC05051600/</v>
          </cell>
          <cell r="B3960">
            <v>5</v>
          </cell>
          <cell r="C3960" t="str">
            <v>m2</v>
          </cell>
          <cell r="D3960" t="str">
            <v>Demolicao de revestimento de soleiras, peitoris ou escadas.</v>
          </cell>
        </row>
        <row r="3961">
          <cell r="A3961" t="str">
            <v>SC05052200/</v>
          </cell>
          <cell r="B3961">
            <v>4.93</v>
          </cell>
          <cell r="C3961" t="str">
            <v>m2</v>
          </cell>
          <cell r="D3961" t="str">
            <v>Remocao de cobertura de telha de fibro-cimento convencional ondulada, medida em projecao horizontal, exclusive madeiramento.</v>
          </cell>
        </row>
        <row r="3962">
          <cell r="A3962" t="str">
            <v>SC05052000/</v>
          </cell>
          <cell r="B3962">
            <v>8.5399999999999991</v>
          </cell>
          <cell r="C3962" t="str">
            <v>m2</v>
          </cell>
          <cell r="D3962" t="str">
            <v>Remocao de cobertura de telha colonial, medida em projecao horizontal, exclusive madeiramento.</v>
          </cell>
        </row>
        <row r="3963">
          <cell r="A3963" t="str">
            <v>SC05052100/</v>
          </cell>
          <cell r="B3963">
            <v>6.6</v>
          </cell>
          <cell r="C3963" t="str">
            <v>m2</v>
          </cell>
          <cell r="D3963" t="str">
            <v>Remocao de cobertura de telha francesa, medida em projecao horizontal, exclusive madeiramento.</v>
          </cell>
        </row>
        <row r="3964">
          <cell r="A3964" t="str">
            <v>SC05051200/</v>
          </cell>
          <cell r="B3964">
            <v>12.33</v>
          </cell>
          <cell r="C3964" t="str">
            <v>m2</v>
          </cell>
          <cell r="D3964" t="str">
            <v>Demolicao manual de piso de alta resistencia tipo Marmorite, Oxicret, Korodur ou similar.</v>
          </cell>
        </row>
        <row r="3965">
          <cell r="A3965" t="str">
            <v>SC05051850/</v>
          </cell>
          <cell r="B3965">
            <v>1387.08</v>
          </cell>
          <cell r="C3965" t="str">
            <v>m3</v>
          </cell>
          <cell r="D3965" t="str">
            <v>Remocao cuidadosa da camada de capeamento de concreto armado visando a exposicao da armadura, usando cinzel e ponteiro.</v>
          </cell>
        </row>
        <row r="3966">
          <cell r="A3966" t="str">
            <v>SC05052050/</v>
          </cell>
          <cell r="B3966">
            <v>16.52</v>
          </cell>
          <cell r="C3966" t="str">
            <v>m2</v>
          </cell>
          <cell r="D3966" t="str">
            <v>Remocao de cobertura de telha colonial, inclusive madeiramento, medido o conjunto em projecao horizontal.</v>
          </cell>
        </row>
        <row r="3967">
          <cell r="A3967" t="str">
            <v>SC05052150/</v>
          </cell>
          <cell r="B3967">
            <v>15.14</v>
          </cell>
          <cell r="C3967" t="str">
            <v>m2</v>
          </cell>
          <cell r="D3967" t="str">
            <v>Remocao de cobertura de telha francesa, inclusive madeiramento, medido o conjunto em projecao horizontal.</v>
          </cell>
        </row>
        <row r="3968">
          <cell r="A3968" t="str">
            <v>SC05052450/</v>
          </cell>
          <cell r="B3968">
            <v>7.05</v>
          </cell>
          <cell r="C3968" t="str">
            <v>m2</v>
          </cell>
          <cell r="D3968" t="str">
            <v>Remocao de cobertura de telha de fibro-cimento convencional, ondulada, inclusive madeiramento medindo o conjunto em projecao horizontal.</v>
          </cell>
        </row>
        <row r="3969">
          <cell r="A3969" t="str">
            <v>SC05052900/</v>
          </cell>
          <cell r="B3969">
            <v>4.5199999999999996</v>
          </cell>
          <cell r="C3969" t="str">
            <v>m2</v>
          </cell>
          <cell r="D3969" t="str">
            <v>Remocao manual de passeio de pedra portuguesa.</v>
          </cell>
        </row>
        <row r="3970">
          <cell r="A3970" t="str">
            <v>SC05052950/</v>
          </cell>
          <cell r="B3970">
            <v>9.8699999999999992</v>
          </cell>
          <cell r="C3970" t="str">
            <v>m2</v>
          </cell>
          <cell r="D3970" t="str">
            <v>Remocao manual de pavimentacao de lajoes de granito em passeio.</v>
          </cell>
        </row>
        <row r="3971">
          <cell r="A3971" t="str">
            <v>SC05053000/</v>
          </cell>
          <cell r="B3971">
            <v>2.87</v>
          </cell>
          <cell r="C3971" t="str">
            <v>m2</v>
          </cell>
          <cell r="D3971" t="str">
            <v>Remocao de pavimentacao tipo Blokret ou similar.</v>
          </cell>
        </row>
        <row r="3972">
          <cell r="A3972" t="str">
            <v>SC05051800/</v>
          </cell>
          <cell r="B3972">
            <v>1.65</v>
          </cell>
          <cell r="C3972" t="str">
            <v>m</v>
          </cell>
          <cell r="D3972" t="str">
            <v>Remocao de calhas e condutores.</v>
          </cell>
        </row>
        <row r="3973">
          <cell r="A3973" t="str">
            <v>SC05052700/</v>
          </cell>
          <cell r="B3973">
            <v>5.79</v>
          </cell>
          <cell r="C3973" t="str">
            <v>m2</v>
          </cell>
          <cell r="D3973" t="str">
            <v>Remocao de forro de frisos de madeira, Eucatex ou similar ou tabuas, exclusive o engradamento.</v>
          </cell>
        </row>
        <row r="3974">
          <cell r="A3974" t="str">
            <v>SC05053100/</v>
          </cell>
          <cell r="B3974">
            <v>5.76</v>
          </cell>
          <cell r="C3974" t="str">
            <v>m2</v>
          </cell>
          <cell r="D3974" t="str">
            <v>Remocao de piso de tacos.</v>
          </cell>
        </row>
        <row r="3975">
          <cell r="A3975" t="str">
            <v>SC05052750/</v>
          </cell>
          <cell r="B3975">
            <v>7.24</v>
          </cell>
          <cell r="C3975" t="str">
            <v>m2</v>
          </cell>
          <cell r="D3975" t="str">
            <v>Remocao de frisos de assoalho.</v>
          </cell>
        </row>
        <row r="3976">
          <cell r="A3976" t="str">
            <v>SC05050350/</v>
          </cell>
          <cell r="B3976">
            <v>11.55</v>
          </cell>
          <cell r="C3976" t="str">
            <v>un</v>
          </cell>
          <cell r="D3976" t="str">
            <v>Arrancamento de portas, janelas e caixilhos de ar condicionado ou outros.</v>
          </cell>
        </row>
        <row r="3977">
          <cell r="A3977" t="str">
            <v>SC05050400/</v>
          </cell>
          <cell r="B3977">
            <v>10.68</v>
          </cell>
          <cell r="C3977" t="str">
            <v>m</v>
          </cell>
          <cell r="D3977" t="str">
            <v>Arrancamento de tentos ou travessoes, de granito ou concreto, inclusive afastamento lateral dentro do canteiro de servico.</v>
          </cell>
        </row>
        <row r="3978">
          <cell r="A3978" t="str">
            <v>SC05050250/</v>
          </cell>
          <cell r="B3978">
            <v>9.0399999999999991</v>
          </cell>
          <cell r="C3978" t="str">
            <v>m</v>
          </cell>
          <cell r="D3978" t="str">
            <v>Arrancamento de meios-fios, de granito ou concreto retos ou curvos, inclusive afastamento lateral dentro do canteiro de servico.</v>
          </cell>
        </row>
        <row r="3979">
          <cell r="A3979" t="str">
            <v>SC05050300/</v>
          </cell>
          <cell r="B3979">
            <v>4.1100000000000003</v>
          </cell>
          <cell r="C3979" t="str">
            <v>m2</v>
          </cell>
          <cell r="D3979" t="str">
            <v>Arrancamento de paralelepipedos, inclusive afastamento lateral dentro do canteiro de servico.</v>
          </cell>
        </row>
        <row r="3980">
          <cell r="A3980" t="str">
            <v>SC05050050/</v>
          </cell>
          <cell r="B3980">
            <v>2.77</v>
          </cell>
          <cell r="C3980" t="str">
            <v>un</v>
          </cell>
          <cell r="D3980" t="str">
            <v>Arrancamento de aparelhos de iluminacao, inclusive lampadas.</v>
          </cell>
        </row>
        <row r="3981">
          <cell r="A3981" t="str">
            <v>SC05050100/</v>
          </cell>
          <cell r="B3981">
            <v>9.65</v>
          </cell>
          <cell r="C3981" t="str">
            <v>un</v>
          </cell>
          <cell r="D3981" t="str">
            <v>Arrancamento de aparelhos sanitarios.</v>
          </cell>
        </row>
        <row r="3982">
          <cell r="A3982" t="str">
            <v>SC05050200/</v>
          </cell>
          <cell r="B3982">
            <v>8.2200000000000006</v>
          </cell>
          <cell r="C3982" t="str">
            <v>m2</v>
          </cell>
          <cell r="D3982" t="str">
            <v>Arrancamento de grades, gradis, alambrados, cercas e portoes.</v>
          </cell>
        </row>
        <row r="3983">
          <cell r="A3983" t="str">
            <v>SC05200200/</v>
          </cell>
          <cell r="B3983">
            <v>16.440000000000001</v>
          </cell>
          <cell r="C3983" t="str">
            <v>un</v>
          </cell>
          <cell r="D3983" t="str">
            <v>Furacao de concreto, a ponteiro, tendo o furo de (5x5x7)cm.</v>
          </cell>
        </row>
        <row r="3984">
          <cell r="A3984" t="str">
            <v>SC30050100/</v>
          </cell>
          <cell r="B3984">
            <v>20</v>
          </cell>
          <cell r="C3984" t="str">
            <v>m2</v>
          </cell>
          <cell r="D3984" t="str">
            <v>Raspagem, calafetacao e aplicacao de 3 demaos de Synteko ou similar em tacos ou assoalho de madeira.</v>
          </cell>
        </row>
        <row r="3985">
          <cell r="A3985" t="str">
            <v>SC30050050/</v>
          </cell>
          <cell r="B3985">
            <v>3.97</v>
          </cell>
          <cell r="C3985" t="str">
            <v>m2</v>
          </cell>
          <cell r="D3985" t="str">
            <v>Enceramento de piso de qualquer natureza, 1 demao.</v>
          </cell>
        </row>
        <row r="3986">
          <cell r="A3986" t="str">
            <v>SC05100150/</v>
          </cell>
          <cell r="B3986">
            <v>62.53</v>
          </cell>
          <cell r="C3986" t="str">
            <v>m3</v>
          </cell>
          <cell r="D3986" t="str">
            <v>Demolicao, com equipamento de ar comprimido, de pisos ou pavimento de concreto simples, inclusive afastamento lateral dentro de canteiro de servicos.</v>
          </cell>
        </row>
        <row r="3987">
          <cell r="A3987" t="str">
            <v>SC05100300/</v>
          </cell>
          <cell r="B3987">
            <v>106.3</v>
          </cell>
          <cell r="C3987" t="str">
            <v>m3</v>
          </cell>
          <cell r="D3987" t="str">
            <v>Demolicao, com equipamento de ar comprimido, de pisos ou pavimento de concreto armado, inclusive afastamento lateral dentro de canteiro de servicos.</v>
          </cell>
        </row>
        <row r="3988">
          <cell r="A3988" t="str">
            <v>SC05100600/</v>
          </cell>
          <cell r="B3988">
            <v>82.86</v>
          </cell>
          <cell r="C3988" t="str">
            <v>m3</v>
          </cell>
          <cell r="D3988" t="str">
            <v>Demolicao, com equipamento de ar comprimido, de massas de concreto armado, exceto pisos ou pavimentos, inclusive afastamento lateral dentro do canteiro de servicos.</v>
          </cell>
        </row>
        <row r="3989">
          <cell r="A3989" t="str">
            <v>SC05100450/</v>
          </cell>
          <cell r="B3989">
            <v>8.59</v>
          </cell>
          <cell r="C3989" t="str">
            <v>m2</v>
          </cell>
          <cell r="D3989" t="str">
            <v>Demolicao, com equipamento de ar comprimido, de pavimentacao de concreto asfaltico, com 5cm de espessura, em faixas de ate 1,20m de largura, inclusive afastamento lateral dentro do canteiro de servicos.</v>
          </cell>
        </row>
        <row r="3990">
          <cell r="A3990" t="str">
            <v>SC05100500/</v>
          </cell>
          <cell r="B3990">
            <v>12.88</v>
          </cell>
          <cell r="C3990" t="str">
            <v>m2</v>
          </cell>
          <cell r="D3990" t="str">
            <v>Demolicao, com equipamento de ar comprimido, de pavimentacao de concreto asfaltico, com 10cm de espessura, em faixas de ate 1,20m de largura, inclusive afastamento lateral dentro do canteiro de servicos.</v>
          </cell>
        </row>
        <row r="3991">
          <cell r="A3991" t="str">
            <v>SC05100650/</v>
          </cell>
          <cell r="B3991">
            <v>941.72</v>
          </cell>
          <cell r="C3991" t="str">
            <v>m3</v>
          </cell>
          <cell r="D3991" t="str">
            <v>Demolicao cuidadosa, com equipamento de ar comprimido, de concreto armado, visando a exposicao ou retirada de armadura.</v>
          </cell>
        </row>
        <row r="3992">
          <cell r="A3992" t="str">
            <v>SC05100050/</v>
          </cell>
          <cell r="B3992">
            <v>26.07</v>
          </cell>
          <cell r="C3992" t="str">
            <v>un</v>
          </cell>
          <cell r="D3992" t="str">
            <v>Arrancamento de tampao de ferro fundido (tampa e colar).</v>
          </cell>
        </row>
        <row r="3993">
          <cell r="A3993" t="str">
            <v>SC35100250/</v>
          </cell>
          <cell r="B3993">
            <v>12.33</v>
          </cell>
          <cell r="C3993" t="str">
            <v>m3</v>
          </cell>
          <cell r="D3993" t="str">
            <v>Limpeza manual de poco de visita de ate 3m de profundidade, exclusive transporte do material retirado.</v>
          </cell>
        </row>
        <row r="3994">
          <cell r="A3994" t="str">
            <v>SC35150350/</v>
          </cell>
          <cell r="B3994">
            <v>7.78</v>
          </cell>
          <cell r="C3994" t="str">
            <v>m2</v>
          </cell>
          <cell r="D3994" t="str">
            <v>Paraloid TB 148S para protecao de superficie de monumentos historicos.  Fornecimento e aplicacao.</v>
          </cell>
        </row>
        <row r="3995">
          <cell r="A3995" t="str">
            <v>SC20050200/</v>
          </cell>
          <cell r="B3995">
            <v>17.5</v>
          </cell>
          <cell r="C3995" t="str">
            <v>m</v>
          </cell>
          <cell r="D3995" t="str">
            <v>Solda de topo, descendente, em chapa de aco chanfrada a 30o, de 1/4" de espessura, utilizando conversor eletromotorizado, e admitindo um tempo produtivo de 75%.  Utilizando-se Maquina de Solda a oleo diesel, multiplicar o custo do item por 1,15.</v>
          </cell>
        </row>
        <row r="3996">
          <cell r="A3996" t="str">
            <v>SC20050250/</v>
          </cell>
          <cell r="B3996">
            <v>37.14</v>
          </cell>
          <cell r="C3996" t="str">
            <v>m</v>
          </cell>
          <cell r="D3996" t="str">
            <v>Solda de topo, descendente, em chapa de aco chanfrada a 30o, de 3/8" de espessura, utilizando conversor eletromotorizado, e admitindo um tempo produtivo de 75%.  Utilizando-se Maquina de Solda a oleo diesel, multiplicar o custo do item por 1,15.</v>
          </cell>
        </row>
        <row r="3997">
          <cell r="A3997" t="str">
            <v>SC20050300/</v>
          </cell>
          <cell r="B3997">
            <v>68.599999999999994</v>
          </cell>
          <cell r="C3997" t="str">
            <v>m</v>
          </cell>
          <cell r="D3997" t="str">
            <v>Solda de topo, descendente, em chapa de  aco chanfrada a 30o, de 1/2" de espessura, utilizando conversor eletromotorizado, e admitindo um tempo produtivo de 75%.  Utilizando-se Maquina de Solda a oleo diesel, multiplicar o custo do item por 1,15.</v>
          </cell>
        </row>
        <row r="3998">
          <cell r="A3998" t="str">
            <v>SC40050200/</v>
          </cell>
          <cell r="B3998">
            <v>19.39</v>
          </cell>
          <cell r="C3998" t="str">
            <v>m</v>
          </cell>
          <cell r="D3998" t="str">
            <v>Cerca de moirao reto de concreto armado (0,10x2,50)m, espacados de 3m, cravada a 50cm do solo, com 6 fios corridos de arame galvanizado no 12.   Fornecimento e colocacao.</v>
          </cell>
        </row>
        <row r="3999">
          <cell r="A3999" t="str">
            <v>SC45050050/</v>
          </cell>
          <cell r="B3999">
            <v>23.4</v>
          </cell>
          <cell r="C3999" t="str">
            <v>un</v>
          </cell>
          <cell r="D3999" t="str">
            <v>Placa de acrilico desenhada, indicando sanitario masculino ou feminino, de (39x19)cm.  Fornecimento e colocacao.</v>
          </cell>
        </row>
        <row r="4000">
          <cell r="A4000" t="str">
            <v>SC10050800/</v>
          </cell>
          <cell r="B4000">
            <v>11.99</v>
          </cell>
          <cell r="C4000" t="str">
            <v>h</v>
          </cell>
          <cell r="D4000" t="str">
            <v>Marceneiro (inclusive encargos sociais).</v>
          </cell>
        </row>
        <row r="4001">
          <cell r="A4001" t="str">
            <v>SC10051400/</v>
          </cell>
          <cell r="B4001">
            <v>11.08</v>
          </cell>
          <cell r="C4001" t="str">
            <v>h</v>
          </cell>
          <cell r="D4001" t="str">
            <v>Serralheiro (inclusive encargos sociais).</v>
          </cell>
        </row>
        <row r="4002">
          <cell r="A4002" t="str">
            <v>SC10051250/</v>
          </cell>
          <cell r="B4002">
            <v>11.08</v>
          </cell>
          <cell r="C4002" t="str">
            <v>h</v>
          </cell>
          <cell r="D4002" t="str">
            <v>Pintor (inclusive encargos sociais).</v>
          </cell>
        </row>
        <row r="4003">
          <cell r="A4003" t="str">
            <v>SC10050600/</v>
          </cell>
          <cell r="B4003">
            <v>11.08</v>
          </cell>
          <cell r="C4003" t="str">
            <v>h</v>
          </cell>
          <cell r="D4003" t="str">
            <v>Gesseiro (inclusive encargos sociais).</v>
          </cell>
        </row>
        <row r="4004">
          <cell r="A4004" t="str">
            <v>SC10050750/</v>
          </cell>
          <cell r="B4004">
            <v>11.99</v>
          </cell>
          <cell r="C4004" t="str">
            <v>h</v>
          </cell>
          <cell r="D4004" t="str">
            <v>Ladrilheiro (inclusive encargos sociais).</v>
          </cell>
        </row>
        <row r="4005">
          <cell r="A4005" t="str">
            <v>SC10050550/</v>
          </cell>
          <cell r="B4005">
            <v>11.08</v>
          </cell>
          <cell r="C4005" t="str">
            <v>h</v>
          </cell>
          <cell r="D4005" t="str">
            <v>Estucador (inclusive encargos sociais).</v>
          </cell>
        </row>
        <row r="4006">
          <cell r="A4006" t="str">
            <v>SC10051200/</v>
          </cell>
          <cell r="B4006">
            <v>11.08</v>
          </cell>
          <cell r="C4006" t="str">
            <v>h</v>
          </cell>
          <cell r="D4006" t="str">
            <v>Pedreiro (inclusive encargos sociais).</v>
          </cell>
        </row>
        <row r="4007">
          <cell r="A4007" t="str">
            <v>SC10050350/</v>
          </cell>
          <cell r="B4007">
            <v>11.08</v>
          </cell>
          <cell r="C4007" t="str">
            <v>h</v>
          </cell>
          <cell r="D4007" t="str">
            <v>Carpinteiro de forma (inclusive encargos sociais).</v>
          </cell>
        </row>
        <row r="4008">
          <cell r="A4008" t="str">
            <v>SC10050250/</v>
          </cell>
          <cell r="B4008">
            <v>11.08</v>
          </cell>
          <cell r="C4008" t="str">
            <v>h</v>
          </cell>
          <cell r="D4008" t="str">
            <v>Bombeiro hidraulico (inclusive encargos sociais).</v>
          </cell>
        </row>
        <row r="4009">
          <cell r="A4009" t="str">
            <v>SC10050400/</v>
          </cell>
          <cell r="B4009">
            <v>11.99</v>
          </cell>
          <cell r="C4009" t="str">
            <v>h</v>
          </cell>
          <cell r="D4009" t="str">
            <v>Carpinteiro de esquadrias (inclusive encargos sociais).</v>
          </cell>
        </row>
        <row r="4010">
          <cell r="A4010" t="str">
            <v>SC10050450/</v>
          </cell>
          <cell r="B4010">
            <v>11.08</v>
          </cell>
          <cell r="C4010" t="str">
            <v>h</v>
          </cell>
          <cell r="D4010" t="str">
            <v>Eletricista (inclusive encargos sociais).</v>
          </cell>
        </row>
        <row r="4011">
          <cell r="A4011" t="str">
            <v>SC10051300/</v>
          </cell>
          <cell r="B4011">
            <v>11.08</v>
          </cell>
          <cell r="C4011" t="str">
            <v>h</v>
          </cell>
          <cell r="D4011" t="str">
            <v>Pintor de letras (inclusive encargos sociais).</v>
          </cell>
        </row>
        <row r="4012">
          <cell r="A4012" t="str">
            <v>SC10051450/</v>
          </cell>
          <cell r="B4012">
            <v>8.2200000000000006</v>
          </cell>
          <cell r="C4012" t="str">
            <v>h</v>
          </cell>
          <cell r="D4012" t="str">
            <v>Servente (inclusive encargos sociais).</v>
          </cell>
        </row>
        <row r="4013">
          <cell r="A4013" t="str">
            <v>SC10051500/</v>
          </cell>
          <cell r="B4013">
            <v>11.08</v>
          </cell>
          <cell r="C4013" t="str">
            <v>h</v>
          </cell>
          <cell r="D4013" t="str">
            <v>Soldador em construcao civil (inclusive encargos sociais).</v>
          </cell>
        </row>
        <row r="4014">
          <cell r="A4014" t="str">
            <v>SC10050200/</v>
          </cell>
          <cell r="B4014">
            <v>11.08</v>
          </cell>
          <cell r="C4014" t="str">
            <v>h</v>
          </cell>
          <cell r="D4014" t="str">
            <v>Armador de construcao civil (inclusive encargos sociais).</v>
          </cell>
        </row>
        <row r="4015">
          <cell r="A4015" t="str">
            <v>SC10050900/</v>
          </cell>
          <cell r="B4015">
            <v>7.11</v>
          </cell>
          <cell r="C4015" t="str">
            <v>h</v>
          </cell>
          <cell r="D4015" t="str">
            <v>Marteleteiro (inclusive encargos sociais).</v>
          </cell>
        </row>
        <row r="4016">
          <cell r="A4016" t="str">
            <v>SC10050700/</v>
          </cell>
          <cell r="B4016">
            <v>9.92</v>
          </cell>
          <cell r="C4016" t="str">
            <v>h</v>
          </cell>
          <cell r="D4016" t="str">
            <v>Jardineiro (inclusive encargos sociais).</v>
          </cell>
        </row>
        <row r="4017">
          <cell r="A4017" t="str">
            <v>SC10051100/</v>
          </cell>
          <cell r="B4017">
            <v>11.99</v>
          </cell>
          <cell r="C4017" t="str">
            <v>h</v>
          </cell>
          <cell r="D4017" t="str">
            <v>Operador de maquinas em construcao civil (inclusive encargos sociais).</v>
          </cell>
        </row>
        <row r="4018">
          <cell r="A4018" t="str">
            <v>SC10050300/</v>
          </cell>
          <cell r="B4018">
            <v>11.08</v>
          </cell>
          <cell r="C4018" t="str">
            <v>h</v>
          </cell>
          <cell r="D4018" t="str">
            <v>Calceteiro (inclusive encargos sociais).</v>
          </cell>
        </row>
        <row r="4019">
          <cell r="A4019" t="str">
            <v>SC15050400/</v>
          </cell>
          <cell r="B4019">
            <v>46.5</v>
          </cell>
          <cell r="C4019" t="str">
            <v>m3</v>
          </cell>
          <cell r="D4019" t="str">
            <v>Po-de-pedra, inclusive transporte ate 20km.  Fornecimento.</v>
          </cell>
        </row>
        <row r="4020">
          <cell r="A4020" t="str">
            <v>SC05200300/</v>
          </cell>
          <cell r="B4020">
            <v>45.09</v>
          </cell>
          <cell r="C4020" t="str">
            <v>m</v>
          </cell>
          <cell r="D4020" t="str">
            <v>Perfuracao de concreto com perfuratriz pneumatica.</v>
          </cell>
        </row>
        <row r="4021">
          <cell r="A4021" t="str">
            <v>SC05050750/</v>
          </cell>
          <cell r="B4021">
            <v>96.51</v>
          </cell>
          <cell r="C4021" t="str">
            <v>m3</v>
          </cell>
          <cell r="D4021" t="str">
            <v>Demolicao manual de alvenaria de tijolos macicos inclusive empilhamento dentro do canteiro de servico.</v>
          </cell>
        </row>
        <row r="4022">
          <cell r="A4022" t="str">
            <v>SC05051050/</v>
          </cell>
          <cell r="B4022">
            <v>7.68</v>
          </cell>
          <cell r="C4022" t="str">
            <v>m2</v>
          </cell>
          <cell r="D4022" t="str">
            <v>Demolicao de filme (pelicula) de impermeabilizacao e respectiva tela de poliester tipo Denver ou similar, Hey'di Cryl ou similar.</v>
          </cell>
        </row>
        <row r="4023">
          <cell r="A4023" t="str">
            <v>SC05051150/</v>
          </cell>
          <cell r="B4023">
            <v>30.42</v>
          </cell>
          <cell r="C4023" t="str">
            <v>m3</v>
          </cell>
          <cell r="D4023" t="str">
            <v>Demolicao manual de pavimentacao de macadame betuminoso, inclusive afastamento lateral dentro do canteiro de servico.</v>
          </cell>
        </row>
        <row r="4024">
          <cell r="A4024" t="str">
            <v>SC05052250/</v>
          </cell>
          <cell r="B4024">
            <v>5.33</v>
          </cell>
          <cell r="C4024" t="str">
            <v>m2</v>
          </cell>
          <cell r="D4024" t="str">
            <v>Remocao de cobertura de telha fibro-cimento, tipo calha 43 ou 49 ou similar, medida em projecao horizontal, exclusive o madeiramento.</v>
          </cell>
        </row>
        <row r="4025">
          <cell r="A4025" t="str">
            <v>SC05051900/</v>
          </cell>
          <cell r="B4025">
            <v>4.05</v>
          </cell>
          <cell r="C4025" t="str">
            <v>m2</v>
          </cell>
          <cell r="D4025" t="str">
            <v>Remocao de cobertura de chapas onduladas de aluminio, medida em projecao horizontal, exclusive madeiramento.</v>
          </cell>
        </row>
        <row r="4026">
          <cell r="A4026" t="str">
            <v>SC05052350/</v>
          </cell>
          <cell r="B4026">
            <v>4.0999999999999996</v>
          </cell>
          <cell r="C4026" t="str">
            <v>m2</v>
          </cell>
          <cell r="D4026" t="str">
            <v>Remocao de cobertura de telha fibro-cimento, tipo calha 90 ou metalica tipo Tekno ou similar, medida em projecao horizontal, exclusive madeiramento.</v>
          </cell>
        </row>
        <row r="4027">
          <cell r="A4027" t="str">
            <v>SC05050900/</v>
          </cell>
          <cell r="B4027">
            <v>154.13</v>
          </cell>
          <cell r="C4027" t="str">
            <v>m3</v>
          </cell>
          <cell r="D4027" t="str">
            <v>Demolicao manual de concreto armado estando as pecas em posicao espacial sobre o terreno ou plano horizontal de trabalho, inclusive o empilhamento lateral dentro do canteiro.</v>
          </cell>
        </row>
        <row r="4028">
          <cell r="A4028" t="str">
            <v>SC05051650/</v>
          </cell>
          <cell r="B4028">
            <v>3.62</v>
          </cell>
          <cell r="C4028" t="str">
            <v>m</v>
          </cell>
          <cell r="D4028" t="str">
            <v>Demolicao de rodape de alta resistencia, tipo Marmorite, Oxicret ou Korodur ou similar.</v>
          </cell>
        </row>
        <row r="4029">
          <cell r="A4029" t="str">
            <v>SC05052300/</v>
          </cell>
          <cell r="B4029">
            <v>7.9</v>
          </cell>
          <cell r="C4029" t="str">
            <v>m2</v>
          </cell>
          <cell r="D4029" t="str">
            <v>Remocao de cobertura de telha de fibro-cimento, tipo calha 43 ou 49 ou similar, medido o conjunto em projecao horizontal, inclusive madeiramento.</v>
          </cell>
        </row>
        <row r="4030">
          <cell r="A4030" t="str">
            <v>SC05051950/</v>
          </cell>
          <cell r="B4030">
            <v>3.86</v>
          </cell>
          <cell r="C4030" t="str">
            <v>m2</v>
          </cell>
          <cell r="D4030" t="str">
            <v>Remocao de cobertura de telhas de aluminio, exclusive suporte, estrutura ou madeiramento, medida pela projecao horizontal.</v>
          </cell>
        </row>
        <row r="4031">
          <cell r="A4031" t="str">
            <v>SC05052400/</v>
          </cell>
          <cell r="B4031">
            <v>6.08</v>
          </cell>
          <cell r="C4031" t="str">
            <v>m2</v>
          </cell>
          <cell r="D4031" t="str">
            <v>Remocao de cobertura de telha de fibro-cimento, tipo calha 90, ou metalica tipo Tekno ou similar, medido o conjunto em projecao horizontal, inclusive madeiramento.</v>
          </cell>
        </row>
        <row r="4032">
          <cell r="A4032" t="str">
            <v>SC05052650/</v>
          </cell>
          <cell r="B4032">
            <v>5.76</v>
          </cell>
          <cell r="C4032" t="str">
            <v>m2</v>
          </cell>
          <cell r="D4032" t="str">
            <v>Remocao de forro de estuque.</v>
          </cell>
        </row>
        <row r="4033">
          <cell r="A4033" t="str">
            <v>SC05052550/</v>
          </cell>
          <cell r="B4033">
            <v>10.28</v>
          </cell>
          <cell r="C4033" t="str">
            <v>m2</v>
          </cell>
          <cell r="D4033" t="str">
            <v>Remocao cuidadosa de camada de protecao de impermeabilizacao.</v>
          </cell>
        </row>
        <row r="4034">
          <cell r="A4034" t="str">
            <v>SC05053050/</v>
          </cell>
          <cell r="B4034">
            <v>27.71</v>
          </cell>
          <cell r="C4034" t="str">
            <v>m</v>
          </cell>
          <cell r="D4034" t="str">
            <v>Remocao de peitoris.</v>
          </cell>
        </row>
        <row r="4035">
          <cell r="A4035" t="str">
            <v>SC05052500/</v>
          </cell>
          <cell r="B4035">
            <v>4.1100000000000003</v>
          </cell>
          <cell r="C4035" t="str">
            <v>m2</v>
          </cell>
          <cell r="D4035" t="str">
            <v>Remocao de divisorias de madeira, Eucatex, Duratex ou similar.</v>
          </cell>
        </row>
        <row r="4036">
          <cell r="A4036" t="str">
            <v>SC05053200/</v>
          </cell>
          <cell r="B4036">
            <v>6.57</v>
          </cell>
          <cell r="C4036" t="str">
            <v>m2</v>
          </cell>
          <cell r="D4036" t="str">
            <v>Remocao de tapete de nylon ou carpete colado no piso e retirada do residuo de cola com espatula ou palha de aco.</v>
          </cell>
        </row>
        <row r="4037">
          <cell r="A4037" t="str">
            <v>SC05051000/</v>
          </cell>
          <cell r="B4037">
            <v>6.57</v>
          </cell>
          <cell r="C4037" t="str">
            <v>m2</v>
          </cell>
          <cell r="D4037" t="str">
            <v>Demolicao de divisorias de placas de marmorite.</v>
          </cell>
        </row>
        <row r="4038">
          <cell r="A4038" t="str">
            <v>SC05050450/</v>
          </cell>
          <cell r="B4038">
            <v>5.35</v>
          </cell>
          <cell r="C4038" t="str">
            <v>m</v>
          </cell>
          <cell r="D4038" t="str">
            <v>Arrancamento de tubos de concreto e manilhas ceramicas com diametro de 0,10m a 0,30m, inclusive empilhamento lateral dentro do canteiro de servico.</v>
          </cell>
        </row>
        <row r="4039">
          <cell r="A4039" t="str">
            <v>SC05050500/</v>
          </cell>
          <cell r="B4039">
            <v>7.4</v>
          </cell>
          <cell r="C4039" t="str">
            <v>m</v>
          </cell>
          <cell r="D4039" t="str">
            <v>Arrancamento de tubos de concreto e manilhas ceramicas com diametro de 0,40m a 0,60m, inclusive empilhamento lateral dentro do canteiro de servico.</v>
          </cell>
        </row>
        <row r="4040">
          <cell r="A4040" t="str">
            <v>SC05050550/</v>
          </cell>
          <cell r="B4040">
            <v>2.77</v>
          </cell>
          <cell r="C4040" t="str">
            <v>m</v>
          </cell>
          <cell r="D4040" t="str">
            <v>Arrancamento de tubulacao de ferro galvanizado, sem escavacao ou rasgo em alvenaria.</v>
          </cell>
        </row>
        <row r="4041">
          <cell r="A4041" t="str">
            <v>SC05050150/</v>
          </cell>
          <cell r="B4041">
            <v>19.3</v>
          </cell>
          <cell r="C4041" t="str">
            <v>m</v>
          </cell>
          <cell r="D4041" t="str">
            <v>Arrancamento de bancada de pia ou banca seca de ate 1m de altura por ate 0,80m de largura.</v>
          </cell>
        </row>
        <row r="4042">
          <cell r="A4042" t="str">
            <v>SC05051700/</v>
          </cell>
          <cell r="B4042">
            <v>51.7</v>
          </cell>
          <cell r="C4042" t="str">
            <v>m2</v>
          </cell>
          <cell r="D4042" t="str">
            <v>Recolocacao de tacos soltos usando pixe, pedrisco e argamassa de cimento e saibro no traco 1:6 com remocao de base existente.</v>
          </cell>
        </row>
        <row r="4043">
          <cell r="A4043" t="str">
            <v>SC05052800/</v>
          </cell>
          <cell r="B4043">
            <v>10.35</v>
          </cell>
          <cell r="C4043" t="str">
            <v>m3</v>
          </cell>
          <cell r="D4043" t="str">
            <v>Remocao de leito filtrante.</v>
          </cell>
        </row>
        <row r="4044">
          <cell r="A4044" t="str">
            <v>SC05053250/</v>
          </cell>
          <cell r="B4044">
            <v>20.65</v>
          </cell>
          <cell r="C4044" t="str">
            <v>m</v>
          </cell>
          <cell r="D4044" t="str">
            <v>Remocao de tubulacao de ferro fundido com diametro nominal de 50mm a 300mm, exclusive escavacao e reaterro.</v>
          </cell>
        </row>
        <row r="4045">
          <cell r="A4045" t="str">
            <v>SC05053300/</v>
          </cell>
          <cell r="B4045">
            <v>41.5</v>
          </cell>
          <cell r="C4045" t="str">
            <v>m</v>
          </cell>
          <cell r="D4045" t="str">
            <v>Remocao de tubulacao de ferro fundido com diametro nominal de 400mm a 600mm, exclusive escavacao e reaterro.</v>
          </cell>
        </row>
        <row r="4046">
          <cell r="A4046" t="str">
            <v>SC05053350/</v>
          </cell>
          <cell r="B4046">
            <v>101.34</v>
          </cell>
          <cell r="C4046" t="str">
            <v>m</v>
          </cell>
          <cell r="D4046" t="str">
            <v>Remocao de tubulacao de ferro fundido com diametro nominal de 700mm a 1200mm, exclusive escavacao e reaterro.</v>
          </cell>
        </row>
        <row r="4047">
          <cell r="A4047" t="str">
            <v>SC35100050/</v>
          </cell>
          <cell r="B4047">
            <v>32.880000000000003</v>
          </cell>
          <cell r="C4047" t="str">
            <v>m3</v>
          </cell>
          <cell r="D4047" t="str">
            <v>Limpeza de caixa de areia, em encosta, ate 1,50m de profundidade.</v>
          </cell>
        </row>
        <row r="4048">
          <cell r="A4048" t="str">
            <v>SC05200250/</v>
          </cell>
          <cell r="B4048">
            <v>36.99</v>
          </cell>
          <cell r="C4048" t="str">
            <v>un</v>
          </cell>
          <cell r="D4048" t="str">
            <v>Furacao de concreto, a ponteiro, tendo o furo (10x10x15)cm.</v>
          </cell>
        </row>
        <row r="4049">
          <cell r="A4049" t="str">
            <v>SC10051350/</v>
          </cell>
          <cell r="B4049">
            <v>13.09</v>
          </cell>
          <cell r="C4049" t="str">
            <v>h</v>
          </cell>
          <cell r="D4049" t="str">
            <v>Rastilheiro (inclusive encargos sociais).</v>
          </cell>
        </row>
        <row r="4050">
          <cell r="A4050" t="str">
            <v>SC10100150/</v>
          </cell>
          <cell r="B4050">
            <v>11.95</v>
          </cell>
          <cell r="C4050" t="str">
            <v>h</v>
          </cell>
          <cell r="D4050" t="str">
            <v>Operador de trafego, nivel senior, com todo o seu EPI, colete, capa, bone, apito, (inclusive encargos sociais).</v>
          </cell>
        </row>
        <row r="4051">
          <cell r="A4051" t="str">
            <v>SC10100100/</v>
          </cell>
          <cell r="B4051">
            <v>9.18</v>
          </cell>
          <cell r="C4051" t="str">
            <v>h</v>
          </cell>
          <cell r="D4051" t="str">
            <v>Operador de trafego, nivel junior, com todo o seu EPI, colete, capa, bone, apito, (inclusive encargos sociais).</v>
          </cell>
        </row>
        <row r="4052">
          <cell r="A4052" t="str">
            <v>SC10100050/</v>
          </cell>
          <cell r="B4052">
            <v>9.2899999999999991</v>
          </cell>
          <cell r="C4052" t="str">
            <v>h</v>
          </cell>
          <cell r="D4052" t="str">
            <v>Operador de trafego, nivel ajudante, com todo o seu EPI, colete, capa, bone, apito, (inclusive encargos sociais).</v>
          </cell>
        </row>
        <row r="4053">
          <cell r="A4053" t="str">
            <v>SC15050550/</v>
          </cell>
          <cell r="B4053">
            <v>41</v>
          </cell>
          <cell r="C4053" t="str">
            <v>m3</v>
          </cell>
          <cell r="D4053" t="str">
            <v>Saibro, inclusive transporte ate 20Km.  Fornecimento.</v>
          </cell>
        </row>
        <row r="4054">
          <cell r="A4054" t="str">
            <v>SC15050500/</v>
          </cell>
          <cell r="B4054">
            <v>67</v>
          </cell>
          <cell r="C4054" t="str">
            <v>m3</v>
          </cell>
          <cell r="D4054" t="str">
            <v>Pedra britada no 3, inclusive transporte ate 20Km.  Fornecimento.</v>
          </cell>
        </row>
        <row r="4055">
          <cell r="A4055" t="str">
            <v>SC05051100/</v>
          </cell>
          <cell r="B4055">
            <v>96.51</v>
          </cell>
          <cell r="C4055" t="str">
            <v>m3</v>
          </cell>
          <cell r="D4055" t="str">
            <v>Demolicao manual de pavimentacao de concreto asfaltico de 5cm de espessura.</v>
          </cell>
        </row>
        <row r="4056">
          <cell r="A4056" t="str">
            <v>SC05051750/</v>
          </cell>
          <cell r="B4056">
            <v>7.07</v>
          </cell>
          <cell r="C4056" t="str">
            <v>m2</v>
          </cell>
          <cell r="D4056" t="str">
            <v>Remocao de armarios, balcoes construidos com compensado de madeira.</v>
          </cell>
        </row>
        <row r="4057">
          <cell r="A4057" t="str">
            <v>SC45200100/</v>
          </cell>
          <cell r="B4057">
            <v>45.76</v>
          </cell>
          <cell r="C4057" t="str">
            <v>un</v>
          </cell>
          <cell r="D4057" t="str">
            <v>Letra fundida em aluminio, polida e oxidada nas laterais, tipo helvetica, com altura de 10cm e espessura de 5mm, com pinos para fixacao.  Fornecimento e colocacao.</v>
          </cell>
        </row>
        <row r="4058">
          <cell r="A4058" t="str">
            <v>SC45200150/</v>
          </cell>
          <cell r="B4058">
            <v>86.41</v>
          </cell>
          <cell r="C4058" t="str">
            <v>un</v>
          </cell>
          <cell r="D4058" t="str">
            <v>Letra fundida em bronze, polida e oxidada nas laterais, tipo helvetica, com altura de 10cm e espessura de 5mm, com pinos para fixacao.  Fornecimento e colocacao.</v>
          </cell>
        </row>
        <row r="4059">
          <cell r="A4059" t="str">
            <v>SC40050050/</v>
          </cell>
          <cell r="B4059">
            <v>1.03</v>
          </cell>
          <cell r="C4059" t="str">
            <v>m</v>
          </cell>
          <cell r="D4059" t="str">
            <v>Arame galvanizado no 12, fornecimento e colocacao em cercas com moirao de madeira, inclusive retirada do arame existente.</v>
          </cell>
        </row>
        <row r="4060">
          <cell r="A4060" t="str">
            <v>SC20100050/</v>
          </cell>
          <cell r="B4060">
            <v>2.3199999999999998</v>
          </cell>
          <cell r="C4060" t="str">
            <v>un</v>
          </cell>
          <cell r="D4060" t="str">
            <v>Solda de topo em vergalhoes de aco, com diametro de 1/2".</v>
          </cell>
        </row>
        <row r="4061">
          <cell r="A4061" t="str">
            <v>SC40050100/</v>
          </cell>
          <cell r="B4061">
            <v>2.0499999999999998</v>
          </cell>
          <cell r="C4061" t="str">
            <v>m</v>
          </cell>
          <cell r="D4061" t="str">
            <v>Cabo de aco galvanizado, diametro de 3/16", fornecimento e colocacao em cercas, com moirao de madeira, inclusive retirada do existente.</v>
          </cell>
        </row>
        <row r="4062">
          <cell r="A4062" t="str">
            <v>SC10050650/</v>
          </cell>
          <cell r="B4062">
            <v>9.92</v>
          </cell>
          <cell r="C4062" t="str">
            <v>h</v>
          </cell>
          <cell r="D4062" t="str">
            <v>Hortelao (inclusive encargos sociais).</v>
          </cell>
        </row>
        <row r="4063">
          <cell r="A4063" t="str">
            <v>SC10050150/</v>
          </cell>
          <cell r="B4063">
            <v>9.92</v>
          </cell>
          <cell r="C4063" t="str">
            <v>h</v>
          </cell>
          <cell r="D4063" t="str">
            <v>Arboricultor (inclusive encargos sociais).</v>
          </cell>
        </row>
        <row r="4064">
          <cell r="A4064" t="str">
            <v>SC45050150/</v>
          </cell>
          <cell r="B4064">
            <v>4590</v>
          </cell>
          <cell r="C4064" t="str">
            <v>un</v>
          </cell>
          <cell r="D4064" t="str">
            <v>Totem informativo nas dimensoes de (0,50x1,50)m, produzido em resina de poliester reforcado com fibra de vidro e coremat, com impressao serigrafica ou policromatica em dupla face agregada ao material com U,V, pre-acelerado, catalizado e pigmentado.  Estru</v>
          </cell>
        </row>
        <row r="4065">
          <cell r="A4065" t="str">
            <v>SC45200050/</v>
          </cell>
          <cell r="B4065">
            <v>69.56</v>
          </cell>
          <cell r="C4065" t="str">
            <v>un</v>
          </cell>
          <cell r="D4065" t="str">
            <v>Letra de aco inoxidavel no 22 com 20cm de altura.  Fornecimento e colocacao.</v>
          </cell>
        </row>
        <row r="4066">
          <cell r="A4066" t="str">
            <v>SC10050950/</v>
          </cell>
          <cell r="B4066">
            <v>6</v>
          </cell>
          <cell r="C4066" t="str">
            <v>h</v>
          </cell>
          <cell r="D4066" t="str">
            <v>Mecanico de hidraulica (inclusive encargos sociais).</v>
          </cell>
        </row>
        <row r="4067">
          <cell r="A4067" t="str">
            <v>SC10051000/</v>
          </cell>
          <cell r="B4067">
            <v>6</v>
          </cell>
          <cell r="C4067" t="str">
            <v>h</v>
          </cell>
          <cell r="D4067" t="str">
            <v>Mecanico de refrigeracao (inclusive encargos sociais).</v>
          </cell>
        </row>
        <row r="4068">
          <cell r="A4068" t="str">
            <v>SC30100050/</v>
          </cell>
          <cell r="B4068">
            <v>3.83</v>
          </cell>
          <cell r="C4068" t="str">
            <v>m2</v>
          </cell>
          <cell r="D4068" t="str">
            <v>Lixamento de concreto aparente com lixadeira eletrica.</v>
          </cell>
        </row>
        <row r="4069">
          <cell r="A4069" t="str">
            <v>SC15150050/</v>
          </cell>
          <cell r="B4069">
            <v>12.53</v>
          </cell>
          <cell r="C4069" t="str">
            <v>Kg</v>
          </cell>
          <cell r="D4069" t="str">
            <v>Eletrodo OK 46, diametro de 2,5mm.  Fornecimento.</v>
          </cell>
        </row>
        <row r="4070">
          <cell r="A4070" t="str">
            <v>SC15050150/</v>
          </cell>
          <cell r="B4070">
            <v>47.5</v>
          </cell>
          <cell r="C4070" t="str">
            <v>m3</v>
          </cell>
          <cell r="D4070" t="str">
            <v>Areia grossa lavada.  Fornecimento.</v>
          </cell>
        </row>
        <row r="4071">
          <cell r="A4071" t="str">
            <v>SC15050250/</v>
          </cell>
          <cell r="B4071">
            <v>0.35</v>
          </cell>
          <cell r="C4071" t="str">
            <v>Kg</v>
          </cell>
          <cell r="D4071" t="str">
            <v>Cimento Portland, tipo 320, saco de 50Kg.  Fornecimento.</v>
          </cell>
        </row>
        <row r="4072">
          <cell r="A4072" t="str">
            <v>SC15050450/</v>
          </cell>
          <cell r="B4072">
            <v>57.42</v>
          </cell>
          <cell r="C4072" t="str">
            <v>m3</v>
          </cell>
          <cell r="D4072" t="str">
            <v>Pedra britada no 1 ou 2.  Fornecimento.</v>
          </cell>
        </row>
        <row r="4073">
          <cell r="A4073" t="str">
            <v>SC05052850/</v>
          </cell>
          <cell r="B4073">
            <v>8.5399999999999991</v>
          </cell>
          <cell r="C4073" t="str">
            <v>m2</v>
          </cell>
          <cell r="D4073" t="str">
            <v>Remocao de madeiramento de cobertura de telhas francesas.</v>
          </cell>
        </row>
        <row r="4074">
          <cell r="A4074" t="str">
            <v>SC10051050/</v>
          </cell>
          <cell r="B4074">
            <v>47.42</v>
          </cell>
          <cell r="C4074" t="str">
            <v>h</v>
          </cell>
          <cell r="D4074" t="str">
            <v>Museologo restaurador (inclusive encargos sociais).</v>
          </cell>
        </row>
        <row r="4075">
          <cell r="A4075" t="str">
            <v>SC20150050/</v>
          </cell>
          <cell r="B4075">
            <v>1.82</v>
          </cell>
          <cell r="C4075" t="str">
            <v>m</v>
          </cell>
          <cell r="D4075" t="str">
            <v>Corte com macarico manual de oxiacetileno em chapa de aco de 3/16" de espessura.</v>
          </cell>
        </row>
        <row r="4076">
          <cell r="A4076" t="str">
            <v>SC20150100/</v>
          </cell>
          <cell r="B4076">
            <v>2.25</v>
          </cell>
          <cell r="C4076" t="str">
            <v>m</v>
          </cell>
          <cell r="D4076" t="str">
            <v>Corte com macarico manual de oxiacetileno em chapa de aco de 1/4" de espessura.</v>
          </cell>
        </row>
        <row r="4077">
          <cell r="A4077" t="str">
            <v>SC20150150/</v>
          </cell>
          <cell r="B4077">
            <v>2.76</v>
          </cell>
          <cell r="C4077" t="str">
            <v>m</v>
          </cell>
          <cell r="D4077" t="str">
            <v>Corte com macarico manual de oxiacetileno em chapa de aco de 5/16" de espessura.</v>
          </cell>
        </row>
        <row r="4078">
          <cell r="A4078" t="str">
            <v>SC20150200/</v>
          </cell>
          <cell r="B4078">
            <v>3.66</v>
          </cell>
          <cell r="C4078" t="str">
            <v>m</v>
          </cell>
          <cell r="D4078" t="str">
            <v>Corte com macarico manual de oxiacetileno em chapa de aco de 3/8" de espessura.</v>
          </cell>
        </row>
        <row r="4079">
          <cell r="A4079" t="str">
            <v>SC20150250/</v>
          </cell>
          <cell r="B4079">
            <v>4.6900000000000004</v>
          </cell>
          <cell r="C4079" t="str">
            <v>m</v>
          </cell>
          <cell r="D4079" t="str">
            <v>Corte com macarico manual de oxiacetileno em chapa de aco de 1/2" de espessura.</v>
          </cell>
        </row>
        <row r="4080">
          <cell r="A4080" t="str">
            <v>SC10050050/</v>
          </cell>
          <cell r="B4080">
            <v>6.32</v>
          </cell>
          <cell r="C4080" t="str">
            <v>h</v>
          </cell>
          <cell r="D4080" t="str">
            <v>Ajudante de montador eletromecanico (inclusive encargos sociais).</v>
          </cell>
        </row>
        <row r="4081">
          <cell r="A4081" t="str">
            <v>SC10050850/</v>
          </cell>
          <cell r="B4081">
            <v>8.8699999999999992</v>
          </cell>
          <cell r="C4081" t="str">
            <v>h</v>
          </cell>
          <cell r="D4081" t="str">
            <v>Marroeiro (inclusive encargos sociais).</v>
          </cell>
        </row>
        <row r="4082">
          <cell r="A4082" t="str">
            <v>SC35150100/</v>
          </cell>
          <cell r="B4082">
            <v>5.51</v>
          </cell>
          <cell r="C4082" t="str">
            <v>m2</v>
          </cell>
          <cell r="D4082" t="str">
            <v>Limpeza ou preparo de superficie de concreto com jato d'agua quente com pressao minima de 2400lb, solvente e escova de piacava.</v>
          </cell>
        </row>
        <row r="4083">
          <cell r="A4083" t="str">
            <v>SC30150200/</v>
          </cell>
          <cell r="B4083">
            <v>2.67</v>
          </cell>
          <cell r="C4083" t="str">
            <v>m2</v>
          </cell>
          <cell r="D4083" t="str">
            <v>Limpeza de parede revestida com pastilhas, ceramica ou azulejo, com a lavagem da mesma utilizando solucao acida diluida em agua, inclusive uso de escada ate 2 pavimentos.</v>
          </cell>
        </row>
        <row r="4084">
          <cell r="A4084" t="str">
            <v>SC30150300/</v>
          </cell>
          <cell r="B4084">
            <v>2.67</v>
          </cell>
          <cell r="C4084" t="str">
            <v>m2</v>
          </cell>
          <cell r="D4084" t="str">
            <v>Limpeza de pisos ceramicos, pisos de pedras ou similares.</v>
          </cell>
        </row>
        <row r="4085">
          <cell r="A4085" t="str">
            <v>SC30150150/</v>
          </cell>
          <cell r="B4085">
            <v>2.87</v>
          </cell>
          <cell r="C4085" t="str">
            <v>m2</v>
          </cell>
          <cell r="D4085" t="str">
            <v>Limpeza em parede revestida com marmore, granito ou pedras decorativas (madeira, lajinha ou similar), com a lavagem da mesma utilizando acido diluida em agua, inclusive uso de escada ate 2 pavimento.</v>
          </cell>
        </row>
        <row r="4086">
          <cell r="A4086" t="str">
            <v>SC30150250/</v>
          </cell>
          <cell r="B4086">
            <v>2.1</v>
          </cell>
          <cell r="C4086" t="str">
            <v>m</v>
          </cell>
          <cell r="D4086" t="str">
            <v>Limpeza de peitoris.</v>
          </cell>
        </row>
        <row r="4087">
          <cell r="A4087" t="str">
            <v>SC30150100/</v>
          </cell>
          <cell r="B4087">
            <v>2.42</v>
          </cell>
          <cell r="C4087" t="str">
            <v>m2</v>
          </cell>
          <cell r="D4087" t="str">
            <v>Limpeza de parede revestida com chapas laminadas, inclusive o uso de escada, exclusive andaimes.</v>
          </cell>
        </row>
        <row r="4088">
          <cell r="A4088" t="str">
            <v>SC30150450/</v>
          </cell>
          <cell r="B4088">
            <v>3.91</v>
          </cell>
          <cell r="C4088" t="str">
            <v>m2</v>
          </cell>
          <cell r="D4088" t="str">
            <v>Limpeza mecanica de tapete ou carpete executada no local da instalacao, considerando area minima de 30m2, (areas maiores que 250m2 considerar a area real reduzida em 25%).</v>
          </cell>
        </row>
        <row r="4089">
          <cell r="A4089" t="str">
            <v>SC35100350/</v>
          </cell>
          <cell r="B4089">
            <v>4.9400000000000004</v>
          </cell>
          <cell r="C4089" t="str">
            <v>m2</v>
          </cell>
          <cell r="D4089" t="str">
            <v>Limpeza manual de reservatorios d'agua (cisterna e caixas d'agua elevadas).</v>
          </cell>
        </row>
        <row r="4090">
          <cell r="A4090" t="str">
            <v>SC35100200/</v>
          </cell>
          <cell r="B4090">
            <v>63.05</v>
          </cell>
          <cell r="C4090" t="str">
            <v>m3</v>
          </cell>
          <cell r="D4090" t="str">
            <v>Limpeza manual de galeria retangular, exclusive transporte do material retirado.</v>
          </cell>
        </row>
        <row r="4091">
          <cell r="A4091" t="str">
            <v>SC35150150/</v>
          </cell>
          <cell r="B4091">
            <v>13.85</v>
          </cell>
          <cell r="C4091" t="str">
            <v>m2</v>
          </cell>
          <cell r="D4091" t="str">
            <v>Limpeza ou preparo de superficie de concreto com jato de agua pressurizada ou ar, em condicoes que permitam um rendimento medio de 5m2/h.</v>
          </cell>
        </row>
        <row r="4092">
          <cell r="A4092" t="str">
            <v>SC35150400/</v>
          </cell>
          <cell r="B4092">
            <v>6.09</v>
          </cell>
          <cell r="C4092" t="str">
            <v>m2</v>
          </cell>
          <cell r="D4092" t="str">
            <v>Limpeza de tuneis com jato d'agua, solvente e escova de piacava.</v>
          </cell>
        </row>
        <row r="4093">
          <cell r="A4093" t="str">
            <v>SC30150500/</v>
          </cell>
          <cell r="B4093">
            <v>2.27</v>
          </cell>
          <cell r="C4093" t="str">
            <v>m2</v>
          </cell>
          <cell r="D4093" t="str">
            <v>Limpeza de vidros, por area de superficie (1 lado).</v>
          </cell>
        </row>
        <row r="4094">
          <cell r="A4094" t="str">
            <v>SC30150350/</v>
          </cell>
          <cell r="B4094">
            <v>2.67</v>
          </cell>
          <cell r="C4094" t="str">
            <v>m2</v>
          </cell>
          <cell r="D4094" t="str">
            <v>Limpeza de pisos cimentados.</v>
          </cell>
        </row>
        <row r="4095">
          <cell r="A4095" t="str">
            <v>SC30150050/</v>
          </cell>
          <cell r="B4095">
            <v>4.5199999999999996</v>
          </cell>
          <cell r="C4095" t="str">
            <v>un</v>
          </cell>
          <cell r="D4095" t="str">
            <v>Limpeza de aparelhos sanitarios, inclusive metais correspondentes.</v>
          </cell>
        </row>
        <row r="4096">
          <cell r="A4096" t="str">
            <v>SC35150200/</v>
          </cell>
          <cell r="B4096">
            <v>4.43</v>
          </cell>
          <cell r="C4096" t="str">
            <v>m2</v>
          </cell>
          <cell r="D4096" t="str">
            <v>Limpeza ou preparo de superficie de concreto com jato de agua pressurizada ou ar, em condicoes que permitam um rendimento medio de 15m2/h.</v>
          </cell>
        </row>
        <row r="4097">
          <cell r="A4097" t="str">
            <v>SC35100150/</v>
          </cell>
          <cell r="B4097">
            <v>5.76</v>
          </cell>
          <cell r="C4097" t="str">
            <v>un</v>
          </cell>
          <cell r="D4097" t="str">
            <v>Limpeza de caixa de ralo, exclusive transporte do material retirado.</v>
          </cell>
        </row>
        <row r="4098">
          <cell r="A4098" t="str">
            <v>SC45100150/</v>
          </cell>
          <cell r="B4098">
            <v>67.91</v>
          </cell>
          <cell r="C4098" t="str">
            <v>un</v>
          </cell>
          <cell r="D4098" t="str">
            <v>Placa de inauguracao em aluminio com as dimensoes de (40x60)cm.  Fornecimento e colocacao.</v>
          </cell>
        </row>
        <row r="4099">
          <cell r="A4099" t="str">
            <v>SC45100200/</v>
          </cell>
          <cell r="B4099">
            <v>1230.4100000000001</v>
          </cell>
          <cell r="C4099" t="str">
            <v>un</v>
          </cell>
          <cell r="D4099" t="str">
            <v>Placa de inauguracao em bronze, com as dimensoes de (35x50)cm.  Fornecimento e colocacao.</v>
          </cell>
        </row>
        <row r="4100">
          <cell r="A4100" t="str">
            <v>SC45100100/</v>
          </cell>
          <cell r="B4100">
            <v>17.91</v>
          </cell>
          <cell r="C4100" t="str">
            <v>un</v>
          </cell>
          <cell r="D4100" t="str">
            <v>Placa de ferro esmaltado de (12x18)cm com numeracao para identificacao de imovel em logradouro, padrao CEHAB.  Fornecimento e colocacao.</v>
          </cell>
        </row>
        <row r="4101">
          <cell r="A4101" t="str">
            <v>SC45100050/</v>
          </cell>
          <cell r="B4101">
            <v>28.91</v>
          </cell>
          <cell r="C4101" t="str">
            <v>un</v>
          </cell>
          <cell r="D4101" t="str">
            <v>Placa de acrilico para identificacao de salas, medindo (8x25)cm, polida nas bordas.  Fornecimento e colocacao.</v>
          </cell>
        </row>
        <row r="4102">
          <cell r="A4102" t="str">
            <v>SC45150050/</v>
          </cell>
          <cell r="B4102">
            <v>1229.81</v>
          </cell>
          <cell r="C4102" t="str">
            <v>un</v>
          </cell>
          <cell r="D4102" t="str">
            <v>Placas de identificacao de monumentos historicos em bronze com as dimensoes de (35x50)cm.  Fornecimento e colocacao, exclusive pedestal de concreto.</v>
          </cell>
        </row>
        <row r="4103">
          <cell r="A4103" t="str">
            <v>SC15100050/</v>
          </cell>
          <cell r="B4103">
            <v>29.79</v>
          </cell>
          <cell r="C4103" t="str">
            <v>m2</v>
          </cell>
          <cell r="D4103" t="str">
            <v>Chapa de aco de 3/4", para passagem de veiculos sobre valas, compreendendo colocacao, uso e retirada, medida pela area da chapa em cada aplicacao, inclusive mobilizacao, transporte, carga e descarga e o travamento com grampos.</v>
          </cell>
        </row>
        <row r="4104">
          <cell r="A4104" t="str">
            <v>SC20050050/</v>
          </cell>
          <cell r="B4104">
            <v>42.47</v>
          </cell>
          <cell r="C4104" t="str">
            <v>m</v>
          </cell>
          <cell r="D4104" t="str">
            <v>Solda de topo, descendente, em chapa de aco chanfrada de 1/4" de espessura, para servico de assentamento de tubulacao ou peca de aco utilizando conversor eletrico.</v>
          </cell>
        </row>
        <row r="4105">
          <cell r="A4105" t="str">
            <v>SC20050100/</v>
          </cell>
          <cell r="B4105">
            <v>57.23</v>
          </cell>
          <cell r="C4105" t="str">
            <v>m</v>
          </cell>
          <cell r="D4105" t="str">
            <v>Solda de topo, descendente, em chapa de aco chanfrada de 5/16" de espessura, para servico de assentamento de tubulacao ou peca de aco utilizando conversor eletrico.</v>
          </cell>
        </row>
        <row r="4106">
          <cell r="A4106" t="str">
            <v>SC20050150/</v>
          </cell>
          <cell r="B4106">
            <v>87.7</v>
          </cell>
          <cell r="C4106" t="str">
            <v>m</v>
          </cell>
          <cell r="D4106" t="str">
            <v>Solda de topo, descendente, em chapa de aco chanfrada de 3/8" de espessura, para servico de assentamento de tubulacao ou peca de aco utilizando conversor eletrico.</v>
          </cell>
        </row>
        <row r="4107">
          <cell r="A4107" t="str">
            <v>SC20050350/</v>
          </cell>
          <cell r="B4107">
            <v>2.88</v>
          </cell>
          <cell r="C4107" t="str">
            <v>un</v>
          </cell>
          <cell r="D4107" t="str">
            <v>Solda de topo, em tubos de aco galvanizado no diametro de 1/2", utilizando conversor eletrico, inclusive corte e/ou chanfro das extremidades.</v>
          </cell>
        </row>
        <row r="4108">
          <cell r="A4108" t="str">
            <v>SC20050400/</v>
          </cell>
          <cell r="B4108">
            <v>3.69</v>
          </cell>
          <cell r="C4108" t="str">
            <v>un</v>
          </cell>
          <cell r="D4108" t="str">
            <v>Solda de topo, em tubos de aco galvanizado no diametro de 3/4", utilizando conversor eletrico, inclusive corte e/ou chanfro das extremidades.</v>
          </cell>
        </row>
        <row r="4109">
          <cell r="A4109" t="str">
            <v>SC20050450/</v>
          </cell>
          <cell r="B4109">
            <v>5.72</v>
          </cell>
          <cell r="C4109" t="str">
            <v>un</v>
          </cell>
          <cell r="D4109" t="str">
            <v>Solda de topo, em tubos de aco galvanizado no diametro de 1", utilizando conversor eletrico, inclusive corte e/ou chanfro das extremidades.</v>
          </cell>
        </row>
        <row r="4110">
          <cell r="A4110" t="str">
            <v>SC20050500/</v>
          </cell>
          <cell r="B4110">
            <v>7.91</v>
          </cell>
          <cell r="C4110" t="str">
            <v>un</v>
          </cell>
          <cell r="D4110" t="str">
            <v>Solda de topo, em tubos de aco galvanizado no diametro de 1 1/4", utilizando conversor eletrico, inclusive corte e/ou chanfro das extremidades.</v>
          </cell>
        </row>
        <row r="4111">
          <cell r="A4111" t="str">
            <v>SC20050550/</v>
          </cell>
          <cell r="B4111">
            <v>9.24</v>
          </cell>
          <cell r="C4111" t="str">
            <v>un</v>
          </cell>
          <cell r="D4111" t="str">
            <v>Solda de topo, em tubos de aco galvanizado no diametro de 1 1/2", utilizando conversor eletrico, inclusive corte e/ou chanfro das extremidades.</v>
          </cell>
        </row>
        <row r="4112">
          <cell r="A4112" t="str">
            <v>SC20050600/</v>
          </cell>
          <cell r="B4112">
            <v>12.19</v>
          </cell>
          <cell r="C4112" t="str">
            <v>un</v>
          </cell>
          <cell r="D4112" t="str">
            <v>Solda de topo, em tubos de aco galvanizado no diametro de 2", utilizando conversor eletrico, inclusive corte e/ou chanfro das extremidades.</v>
          </cell>
        </row>
        <row r="4113">
          <cell r="A4113" t="str">
            <v>SC05050850/</v>
          </cell>
          <cell r="B4113">
            <v>111.93</v>
          </cell>
          <cell r="C4113" t="str">
            <v>m3</v>
          </cell>
          <cell r="D4113" t="str">
            <v>Demolicao manual de concreto simples com empilhamento lateral dentro do canteiro do servico.</v>
          </cell>
        </row>
        <row r="4114">
          <cell r="A4114" t="str">
            <v>SC05050950/</v>
          </cell>
          <cell r="B4114">
            <v>158.57</v>
          </cell>
          <cell r="C4114" t="str">
            <v>m3</v>
          </cell>
          <cell r="D4114" t="str">
            <v>Demolicao manual de concreto armado compreendendo pilares, vigas e lajes, em estrutura apresentando posicao espacial, inclusive empilhamento lateral dentro do canteiro.</v>
          </cell>
        </row>
        <row r="4115">
          <cell r="A4115" t="str">
            <v>SC05050700/</v>
          </cell>
          <cell r="B4115">
            <v>70.89</v>
          </cell>
          <cell r="C4115" t="str">
            <v>m3</v>
          </cell>
          <cell r="D4115" t="str">
            <v>Demolicao manual de alvenaria de tijolos furados, inclusive empilhamento dentro do canteiro de servico.</v>
          </cell>
        </row>
        <row r="4116">
          <cell r="A4116" t="str">
            <v>SC05050650/</v>
          </cell>
          <cell r="B4116">
            <v>37.31</v>
          </cell>
          <cell r="C4116" t="str">
            <v>m3</v>
          </cell>
          <cell r="D4116" t="str">
            <v>Demolicao manual de alvenaria de pedra seca, inclusive empilhamento dentro do canteiro de servico.</v>
          </cell>
        </row>
        <row r="4117">
          <cell r="A4117" t="str">
            <v>SC05051350/</v>
          </cell>
          <cell r="B4117">
            <v>7.97</v>
          </cell>
          <cell r="C4117" t="str">
            <v>m2</v>
          </cell>
          <cell r="D4117" t="str">
            <v>Demolicao de piso de ladrilho ceramico.</v>
          </cell>
        </row>
        <row r="4118">
          <cell r="A4118" t="str">
            <v>SC05050800/</v>
          </cell>
          <cell r="B4118">
            <v>12.33</v>
          </cell>
          <cell r="C4118" t="str">
            <v>m2</v>
          </cell>
          <cell r="D4118" t="str">
            <v>Demolicao manual de base suporte, contrapiso, camada regularizadora ou de assentamento de tacos, ceramicas e azulejos.</v>
          </cell>
        </row>
        <row r="4119">
          <cell r="A4119" t="str">
            <v>SC05053150/</v>
          </cell>
          <cell r="B4119">
            <v>2.87</v>
          </cell>
          <cell r="C4119" t="str">
            <v>m2</v>
          </cell>
          <cell r="D4119" t="str">
            <v>Remocao de placas de revestimento Paviflex ou similar.</v>
          </cell>
        </row>
        <row r="4120">
          <cell r="A4120" t="str">
            <v>SC05052600/</v>
          </cell>
          <cell r="B4120">
            <v>3.24</v>
          </cell>
          <cell r="C4120" t="str">
            <v>m2</v>
          </cell>
          <cell r="D4120" t="str">
            <v>Retirada de impermeabilizacao flexivel (asfalto, Igol, etc.), inclusive afastamento lateral, dentro do canteiro de servico; exclusive camada de protecao.</v>
          </cell>
        </row>
        <row r="4121">
          <cell r="A4121" t="str">
            <v>SC05053400/</v>
          </cell>
          <cell r="B4121">
            <v>134.59</v>
          </cell>
          <cell r="C4121" t="str">
            <v>m</v>
          </cell>
          <cell r="D4121" t="str">
            <v>Remocao de tubo de concreto com diametro nominal acima de 1500mm.</v>
          </cell>
        </row>
        <row r="4122">
          <cell r="A4122" t="str">
            <v>SC35100300/</v>
          </cell>
          <cell r="B4122">
            <v>2.46</v>
          </cell>
          <cell r="C4122" t="str">
            <v>m</v>
          </cell>
          <cell r="D4122" t="str">
            <v>Limpeza manual de ramal de ralo, exclusive o transporte do material retirado.</v>
          </cell>
        </row>
        <row r="4123">
          <cell r="A4123" t="str">
            <v>SC35100100/</v>
          </cell>
          <cell r="B4123">
            <v>0.86</v>
          </cell>
          <cell r="C4123" t="str">
            <v>m3</v>
          </cell>
          <cell r="D4123" t="str">
            <v>Limpeza mecanica de caixa de contencao, exclusive o transporte do transporte do material retirado.</v>
          </cell>
        </row>
        <row r="4124">
          <cell r="A4124" t="str">
            <v>SC30150400/</v>
          </cell>
          <cell r="B4124">
            <v>2.42</v>
          </cell>
          <cell r="C4124" t="str">
            <v>m2</v>
          </cell>
          <cell r="D4124" t="str">
            <v>Limpeza de pisos vinilicos.</v>
          </cell>
        </row>
        <row r="4125">
          <cell r="A4125" t="str">
            <v>SC15050050/</v>
          </cell>
          <cell r="B4125">
            <v>6.02</v>
          </cell>
          <cell r="C4125" t="str">
            <v>m3</v>
          </cell>
          <cell r="D4125" t="str">
            <v>Agua comercial.  Fornecimento, exclusive transporte.</v>
          </cell>
        </row>
        <row r="4126">
          <cell r="A4126" t="str">
            <v>SC05100350/</v>
          </cell>
          <cell r="B4126">
            <v>7.31</v>
          </cell>
          <cell r="C4126" t="str">
            <v>m2</v>
          </cell>
          <cell r="D4126" t="str">
            <v>Demolicao, com equipamento de ar comprimido, de pavimentacao de concreto asfaltico, com 5cm de espessura, inclusive afastamento lateral dentro do canteiro de servicos.</v>
          </cell>
        </row>
        <row r="4127">
          <cell r="A4127" t="str">
            <v>SC05100400/</v>
          </cell>
          <cell r="B4127">
            <v>10.96</v>
          </cell>
          <cell r="C4127" t="str">
            <v>m2</v>
          </cell>
          <cell r="D4127" t="str">
            <v>Demolicao, com equipamento de ar comprimido, de pavimentacao de concreto asfaltico, com 10cm de espessura, inclusive afastamento lateral dentro do canteiro de servicos.</v>
          </cell>
        </row>
        <row r="4128">
          <cell r="A4128" t="str">
            <v>SC05100200/</v>
          </cell>
          <cell r="B4128">
            <v>9.74</v>
          </cell>
          <cell r="C4128" t="str">
            <v>m2</v>
          </cell>
          <cell r="D4128" t="str">
            <v>Demolicao, com equipamento de ar comprimido, de pavimentacao de concreto simples, com 15cm de espessura, inclusive afastamento lateral dentro do canteiro de servicos.</v>
          </cell>
        </row>
        <row r="4129">
          <cell r="A4129" t="str">
            <v>SC05100250/</v>
          </cell>
          <cell r="B4129">
            <v>12.2</v>
          </cell>
          <cell r="C4129" t="str">
            <v>m2</v>
          </cell>
          <cell r="D4129" t="str">
            <v>Demolicao, com equipamento de ar comprimido, de pavimentacao de concreto simples, com 20cm de espessura, inclusive afastamento lateral dentro do canteiro de servicos.</v>
          </cell>
        </row>
        <row r="4130">
          <cell r="A4130" t="str">
            <v>SC05100550/</v>
          </cell>
          <cell r="B4130">
            <v>48.74</v>
          </cell>
          <cell r="C4130" t="str">
            <v>m3</v>
          </cell>
          <cell r="D4130" t="str">
            <v>Demolicao, com equipamento de ar comprimido, de massas de concreto simples, exceto pisos ou pavimentos, inclusive afastamento lateral dentro do canteiro de servicos.</v>
          </cell>
        </row>
        <row r="4131">
          <cell r="A4131" t="str">
            <v>SC05100100/</v>
          </cell>
          <cell r="B4131">
            <v>4.6399999999999997</v>
          </cell>
          <cell r="C4131" t="str">
            <v>m2</v>
          </cell>
          <cell r="D4131" t="str">
            <v>Demolicao, com equipamento de ar comprimido, de passeio cimentado com espessura ate 10cm, inclusive afastamento lateral dentro do canteiro de servicos.</v>
          </cell>
        </row>
        <row r="4132">
          <cell r="A4132" t="str">
            <v>SC15050300/</v>
          </cell>
          <cell r="B4132">
            <v>1220</v>
          </cell>
          <cell r="C4132" t="str">
            <v>t</v>
          </cell>
          <cell r="D4132" t="str">
            <v>Emulsao asfaltica cationica, tipo ruptura media - RM-1C.</v>
          </cell>
        </row>
        <row r="4133">
          <cell r="A4133" t="str">
            <v>SC15050200/</v>
          </cell>
          <cell r="B4133">
            <v>1725.51</v>
          </cell>
          <cell r="C4133" t="str">
            <v>t</v>
          </cell>
          <cell r="D4133" t="str">
            <v>Asfalto diluido tipo cura rapida CR-250.</v>
          </cell>
        </row>
        <row r="4134">
          <cell r="A4134" t="str">
            <v>SC15050100/</v>
          </cell>
          <cell r="B4134">
            <v>1216.08</v>
          </cell>
          <cell r="C4134" t="str">
            <v>t</v>
          </cell>
          <cell r="D4134" t="str">
            <v>Aditivo de reciclagem para mistura asfaltica a quente AR-5.</v>
          </cell>
        </row>
        <row r="4135">
          <cell r="A4135" t="str">
            <v>SC15050350/</v>
          </cell>
          <cell r="B4135">
            <v>1.37</v>
          </cell>
          <cell r="C4135" t="str">
            <v>Kg</v>
          </cell>
          <cell r="D4135" t="str">
            <v>Oleo combustivel B1.  Fornecimento.</v>
          </cell>
        </row>
        <row r="4136">
          <cell r="A4136" t="str">
            <v>SC05200101/</v>
          </cell>
          <cell r="B4136">
            <v>6.17</v>
          </cell>
          <cell r="C4136" t="str">
            <v>m2</v>
          </cell>
          <cell r="D4136" t="str">
            <v>Apicoamento manual de concreto, em superficies horizontais (tetos), inclusive correcao de falhas.</v>
          </cell>
        </row>
        <row r="4137">
          <cell r="A4137" t="str">
            <v>SC05200051/</v>
          </cell>
          <cell r="B4137">
            <v>2.06</v>
          </cell>
          <cell r="C4137" t="str">
            <v>m2</v>
          </cell>
          <cell r="D4137" t="str">
            <v>Apicoamento manual de concreto, em superficies horizontais (pisos), inclusive correcao de falhas.</v>
          </cell>
        </row>
        <row r="4138">
          <cell r="A4138" t="str">
            <v>SC05200151/</v>
          </cell>
          <cell r="B4138">
            <v>3.29</v>
          </cell>
          <cell r="C4138" t="str">
            <v>m2</v>
          </cell>
          <cell r="D4138" t="str">
            <v>Apicoamento manual de concreto, em superficies verticais, inclusive correcao de falhas.</v>
          </cell>
        </row>
        <row r="4139">
          <cell r="A4139" t="str">
            <v>SC05050601/</v>
          </cell>
          <cell r="B4139">
            <v>55.97</v>
          </cell>
          <cell r="C4139" t="str">
            <v>m3</v>
          </cell>
          <cell r="D4139" t="str">
            <v>Demolicao manual de alvenaria de pedra argamassada, inclusive empilhamento lateral dentro do canteiro de servico.</v>
          </cell>
        </row>
        <row r="4140">
          <cell r="A4140" t="str">
            <v>SC35100500/</v>
          </cell>
          <cell r="B4140">
            <v>207.96</v>
          </cell>
          <cell r="C4140" t="str">
            <v>m3</v>
          </cell>
          <cell r="D4140" t="str">
            <v>Limpeza e desobstrucao mecanica de galerias de aguas pluviais com diametro de 0,30 a 0,50m, utilizando equipamento Buket-Machine, exclusive retirada do material.</v>
          </cell>
        </row>
        <row r="4141">
          <cell r="A4141" t="str">
            <v>SC35100509/</v>
          </cell>
          <cell r="B4141">
            <v>124.87</v>
          </cell>
          <cell r="C4141" t="str">
            <v>m3</v>
          </cell>
          <cell r="D4141" t="str">
            <v>Limpeza e desobstrucao mecanica de galerias de aguas pluviais com diametro de 0,60 a 1,00m, utilizando equipamento Buket-Machine, exclusive retirada do material.</v>
          </cell>
        </row>
        <row r="4142">
          <cell r="A4142" t="str">
            <v>SC35100600/</v>
          </cell>
          <cell r="B4142">
            <v>104.18</v>
          </cell>
          <cell r="C4142" t="str">
            <v>m3</v>
          </cell>
          <cell r="D4142" t="str">
            <v>Limpeza e desobstrucao mecanica de galerias de aguas pluviais com secao retangular, utilizando equipamento Buket-Machine, exclusive retirada do material.</v>
          </cell>
        </row>
        <row r="4143">
          <cell r="A4143" t="str">
            <v>SC30100100A</v>
          </cell>
          <cell r="B4143">
            <v>15.91</v>
          </cell>
          <cell r="C4143" t="str">
            <v>m2</v>
          </cell>
          <cell r="D4143" t="str">
            <v>Polimento de piso de alta resistencia, feito mecanicamente.</v>
          </cell>
        </row>
        <row r="4144">
          <cell r="A4144" t="str">
            <v>SC30100150A</v>
          </cell>
          <cell r="B4144">
            <v>14.93</v>
          </cell>
          <cell r="C4144" t="str">
            <v>m2</v>
          </cell>
          <cell r="D4144" t="str">
            <v>Polimento de piso de marmorite feito mecanicamente.</v>
          </cell>
        </row>
        <row r="4145">
          <cell r="A4145" t="str">
            <v>SC30100200A</v>
          </cell>
          <cell r="B4145">
            <v>24.26</v>
          </cell>
          <cell r="C4145" t="str">
            <v>m</v>
          </cell>
          <cell r="D4145" t="str">
            <v>Polimento manual de rodape de marmorite.</v>
          </cell>
        </row>
        <row r="4146">
          <cell r="A4146" t="str">
            <v>SC30100250A</v>
          </cell>
          <cell r="B4146">
            <v>33.99</v>
          </cell>
          <cell r="C4146" t="str">
            <v>m</v>
          </cell>
          <cell r="D4146" t="str">
            <v>Polimento manual de rodape em material de alta resistencia.</v>
          </cell>
        </row>
        <row r="4147">
          <cell r="A4147" t="str">
            <v>SC50050050/</v>
          </cell>
          <cell r="B4147">
            <v>169.46</v>
          </cell>
          <cell r="C4147" t="str">
            <v>m</v>
          </cell>
          <cell r="D4147" t="str">
            <v>Defensa semi-maleavel simples, compreendendo lamina, poste, espacador, calco, plaqueta e material de fixacao.  Fornecimento e instalacao.</v>
          </cell>
        </row>
        <row r="4148">
          <cell r="A4148" t="str">
            <v>SC50050053/</v>
          </cell>
          <cell r="B4148">
            <v>298.52999999999997</v>
          </cell>
          <cell r="C4148" t="str">
            <v>m</v>
          </cell>
          <cell r="D4148" t="str">
            <v>Defensa semi-maleavel dupla, compreendendo lamina, poste, espacador, calco, plaqueta e material de fixacao.  Fornecimento e instalacao.</v>
          </cell>
        </row>
        <row r="4149">
          <cell r="A4149" t="str">
            <v>SC15050525/</v>
          </cell>
          <cell r="B4149">
            <v>3.46</v>
          </cell>
          <cell r="C4149" t="str">
            <v>Kg</v>
          </cell>
          <cell r="D4149" t="str">
            <v>Perfil "I" de aco carbono, padrao americano, de 8"x4".  Fornecimento.</v>
          </cell>
        </row>
        <row r="4150">
          <cell r="A4150" t="str">
            <v>SC45250100/</v>
          </cell>
          <cell r="B4150">
            <v>600</v>
          </cell>
          <cell r="C4150" t="str">
            <v>un</v>
          </cell>
          <cell r="D4150" t="str">
            <v>Placa indicativa de rota de fuga autoluminosa, com duracao de emissao de luz por periodo nao inferior a 20 (vinte) anos, em fundo verde com a seta indicadora e palavra saida na cor branca, modelo SLX-60, com as dimensoes (359x213x29)mm.  Fornecimento.</v>
          </cell>
        </row>
        <row r="4151">
          <cell r="A4151" t="str">
            <v>SC35150850/</v>
          </cell>
          <cell r="B4151">
            <v>3558.75</v>
          </cell>
          <cell r="C4151" t="str">
            <v>un</v>
          </cell>
          <cell r="D4151" t="str">
            <v>Retirada ou colocacao de esculturas, exclusive transporte.</v>
          </cell>
        </row>
        <row r="4152">
          <cell r="A4152" t="str">
            <v>SC35150020/</v>
          </cell>
          <cell r="B4152">
            <v>1077.0999999999999</v>
          </cell>
          <cell r="C4152" t="str">
            <v>m2</v>
          </cell>
          <cell r="D4152" t="str">
            <v>Decapagem cuidadosa de esculturas, pecas em argamassa e/ou ferro, com remocao de sucessivas camadas de tintas, exclusive retirada e transporte.</v>
          </cell>
        </row>
        <row r="4153">
          <cell r="A4153" t="str">
            <v>SC35150325/</v>
          </cell>
          <cell r="B4153">
            <v>217.54</v>
          </cell>
          <cell r="C4153" t="str">
            <v>m2</v>
          </cell>
          <cell r="D4153" t="str">
            <v>Limpeza de superficie de monumentos historicos de argamassa, ferro, bronze, marmore, granito, resina, etc, exclusive retirada e transporte.</v>
          </cell>
        </row>
        <row r="4154">
          <cell r="A4154" t="str">
            <v>SC45050075/</v>
          </cell>
          <cell r="B4154">
            <v>37.56</v>
          </cell>
          <cell r="C4154" t="str">
            <v>un</v>
          </cell>
          <cell r="D4154" t="str">
            <v>Placa de sinalizacao escolar, em PS (poliestireno) com 1mm de espessura, cor cinza claro, textos impressos positivos e negativos em silk-screen na cor laranja, nas dimensoes de (25x25)cm.  Fornecimento e colocacao.</v>
          </cell>
        </row>
        <row r="4155">
          <cell r="A4155" t="str">
            <v>SC45050081/</v>
          </cell>
          <cell r="B4155">
            <v>30.16</v>
          </cell>
          <cell r="C4155" t="str">
            <v>un</v>
          </cell>
          <cell r="D4155" t="str">
            <v>Placa de sinalizacao escolar, em PS (poliestireno) com 1mm de espessura, cor cinza claro, textos impressos positivos e negativos em silk-screen na cor laranja, nas dimensoes de (100x30)cm.  Fornecimento e colocacao.</v>
          </cell>
        </row>
        <row r="4156">
          <cell r="A4156" t="str">
            <v>SC35151000/</v>
          </cell>
          <cell r="B4156">
            <v>213.52</v>
          </cell>
          <cell r="C4156" t="str">
            <v>m2</v>
          </cell>
          <cell r="D4156" t="str">
            <v>Remocao de pichacao de monumentos historicos de argamassa, ferro, bronze, marmore, granito, aco cortem, pintura automotiva, resina, etc, exclusive retirada e transporte.</v>
          </cell>
        </row>
        <row r="4157">
          <cell r="A4157" t="str">
            <v>SC15050225/</v>
          </cell>
          <cell r="B4157">
            <v>2.62</v>
          </cell>
          <cell r="C4157" t="str">
            <v>Kg</v>
          </cell>
          <cell r="D4157" t="str">
            <v>Barra chata de aco, de 1"x1/4".  Fornecimento.</v>
          </cell>
        </row>
        <row r="4158">
          <cell r="A4158" t="str">
            <v>SC35050100A</v>
          </cell>
          <cell r="B4158">
            <v>117.04</v>
          </cell>
          <cell r="C4158" t="str">
            <v>un</v>
          </cell>
          <cell r="D4158" t="str">
            <v>Levantamento ou rebaixamento de tampao sobre calcada, considerando demolicao de camada de concreto, movimentacao e concretagem, inclusive cerca protetora, transporte de material e bota fora do material excedente.</v>
          </cell>
        </row>
        <row r="4159">
          <cell r="A4159" t="str">
            <v>SC35050040A</v>
          </cell>
          <cell r="B4159">
            <v>96.49</v>
          </cell>
          <cell r="C4159" t="str">
            <v>un</v>
          </cell>
          <cell r="D4159" t="str">
            <v>Levantamento ou rebaixamento de grelha de caixa de ralo sobre faixa de rolamento, considerando demolicao de camada de asfalto e concreto, movimentacao e concretagem, inclusive transporte de material e bota fora do material excedente.</v>
          </cell>
        </row>
        <row r="4160">
          <cell r="A4160" t="str">
            <v>SC35050050B</v>
          </cell>
          <cell r="B4160">
            <v>131.34</v>
          </cell>
          <cell r="C4160" t="str">
            <v>un</v>
          </cell>
          <cell r="D4160" t="str">
            <v>Levantamento ou rebaixamento de tampao sobre faixa de rolamento, considerando demolicao de camada de asfalto e concreto, movimentacao e concretagem, inclusive transporte de material e bota fora do material excedente.</v>
          </cell>
        </row>
        <row r="4161">
          <cell r="A4161" t="str">
            <v>SC45150100A</v>
          </cell>
          <cell r="B4161">
            <v>1392.02</v>
          </cell>
          <cell r="C4161" t="str">
            <v>un</v>
          </cell>
          <cell r="D4161" t="str">
            <v>Placas de identificacao de monumentos historicos em bronze com as dimensoes de (35x50)cm.  Fornecimento e colocacao, inclusive pedestal de concreto.</v>
          </cell>
        </row>
        <row r="4162">
          <cell r="A4162" t="str">
            <v>SC45150150A</v>
          </cell>
          <cell r="B4162">
            <v>288.48</v>
          </cell>
          <cell r="C4162" t="str">
            <v>un</v>
          </cell>
          <cell r="D4162" t="str">
            <v>Placa de identificacao de monumentos e/ou arvores notaveis medindo (15,50x15)cm, em aco escovado com impressao em corrosao a acido em baixo relevo, cor dos textos em preto 100% e marcas em cores, tipologia Ottawa ou similar, fixacao sobre tubo de ferro ga</v>
          </cell>
        </row>
        <row r="4163">
          <cell r="A4163" t="str">
            <v>SC40050300A</v>
          </cell>
          <cell r="B4163">
            <v>82.51</v>
          </cell>
          <cell r="C4163" t="str">
            <v>un</v>
          </cell>
          <cell r="D4163" t="str">
            <v>Moirao em madeira de reflorestamento, para cercas, com secao de diametro de 15cm, altura livre media de 1,60m, enterrado a 1m de profundidade, incluindo escavacao e espalhamento do material excedente, conforme projeto FPJ.  Fornecimento e colocacao.</v>
          </cell>
        </row>
        <row r="4164">
          <cell r="A4164" t="str">
            <v>SC40050250A</v>
          </cell>
          <cell r="B4164">
            <v>77.510000000000005</v>
          </cell>
          <cell r="C4164" t="str">
            <v>un</v>
          </cell>
          <cell r="D4164" t="str">
            <v>Moirao em madeira de reflorestamento, para cercas, com secao de diametro de 15cm, altura livre media de 1,30m, enterrado a 1m de profundidade, incluindo escavacao e espalhamento do material excedente, conforme projeto FPJ.  Fornecimento e colocacao.</v>
          </cell>
        </row>
        <row r="4165">
          <cell r="A4165" t="str">
            <v>SC99990040/</v>
          </cell>
          <cell r="B4165">
            <v>6116.91</v>
          </cell>
          <cell r="C4165" t="str">
            <v>un</v>
          </cell>
          <cell r="D4165" t="str">
            <v>Quiosque em Fiber-Glass ou similar, medindo (2,80x2,16x2,32)m, fabricacao Difibra ou similar.  Fornecimento e colocacao.</v>
          </cell>
        </row>
        <row r="4166">
          <cell r="A4166" t="str">
            <v>SC99990025/</v>
          </cell>
          <cell r="B4166">
            <v>1319.2</v>
          </cell>
          <cell r="C4166" t="str">
            <v>un</v>
          </cell>
          <cell r="D4166" t="str">
            <v>Guarita em Fiber-Glass ou similar, medidas (1,00x1,00x2,20)m, modelo Kini, fabricacao Glaspac ou similar.  Fornecimento e colocacao.</v>
          </cell>
        </row>
        <row r="4167">
          <cell r="A4167" t="str">
            <v>SC99990030/</v>
          </cell>
          <cell r="B4167">
            <v>1542.3</v>
          </cell>
          <cell r="C4167" t="str">
            <v>un</v>
          </cell>
          <cell r="D4167" t="str">
            <v>Guarita em Fiber-Glass ou similar, medidas (1,20x1,20x2,30)m, modelo Kini, fabricacao Glaspac ou similar.  Fornecimento e colocacao.</v>
          </cell>
        </row>
        <row r="4168">
          <cell r="A4168" t="str">
            <v>SC35200300/</v>
          </cell>
          <cell r="B4168">
            <v>39126.06</v>
          </cell>
          <cell r="C4168" t="str">
            <v>cj.mes</v>
          </cell>
          <cell r="D4168" t="str">
            <v>Limpeza, pequenos reparos e apoio logistico as frentes de trabalho em servicos de conservacao e manutencao de vias urbanas, medidos por frente de trabalho.</v>
          </cell>
        </row>
        <row r="4169">
          <cell r="A4169" t="str">
            <v>SC15050425/</v>
          </cell>
          <cell r="B4169">
            <v>77.5</v>
          </cell>
          <cell r="C4169" t="str">
            <v>m3</v>
          </cell>
          <cell r="D4169" t="str">
            <v>Brita no 0.  Fornecimento.</v>
          </cell>
        </row>
        <row r="4170">
          <cell r="A4170" t="str">
            <v>SC35150450A</v>
          </cell>
          <cell r="B4170">
            <v>2.2000000000000002</v>
          </cell>
          <cell r="C4170" t="str">
            <v>m2</v>
          </cell>
          <cell r="D4170" t="str">
            <v>Lixamento manual para limpeza ou preparacao de estruturas metalicas, utilizando escova de aco de 30cm de cabo, considerando a area efetivamente lixada.</v>
          </cell>
        </row>
        <row r="4171">
          <cell r="A4171" t="str">
            <v>SC35150500A</v>
          </cell>
          <cell r="B4171">
            <v>1.76</v>
          </cell>
          <cell r="C4171" t="str">
            <v>m2</v>
          </cell>
          <cell r="D4171" t="str">
            <v>Lixamento mecanico para limpeza ou preparacao de estruturas metalicas, utilizando lixadeira eletrica, considerando a area efetivamente lixada.</v>
          </cell>
        </row>
        <row r="4172">
          <cell r="A4172" t="str">
            <v>SC05150150A</v>
          </cell>
          <cell r="B4172">
            <v>16.440000000000001</v>
          </cell>
          <cell r="C4172" t="str">
            <v>m3</v>
          </cell>
          <cell r="D4172" t="str">
            <v>Ensacamento e transporte de escombros em sacos plasticos, desde um pavimento elevado ate o terreo, utilizando elevador.</v>
          </cell>
        </row>
        <row r="4173">
          <cell r="A4173" t="str">
            <v>SC05150200A</v>
          </cell>
          <cell r="B4173">
            <v>24.66</v>
          </cell>
          <cell r="C4173" t="str">
            <v>m3</v>
          </cell>
          <cell r="D4173" t="str">
            <v>Ensacamento e transporte de escombros em sacos plasticos, desde um pavimento elevado ate o terreo, utilizando a escada do predio.</v>
          </cell>
        </row>
        <row r="4174">
          <cell r="A4174" t="str">
            <v>SC05150100A</v>
          </cell>
          <cell r="B4174">
            <v>12.33</v>
          </cell>
          <cell r="C4174" t="str">
            <v>m3</v>
          </cell>
          <cell r="D4174" t="str">
            <v>Descida de escombros por calhas fechadas, de tabuas de Pinho de 3a ou similar.</v>
          </cell>
        </row>
        <row r="4175">
          <cell r="A4175" t="str">
            <v>SC05150050A</v>
          </cell>
          <cell r="B4175">
            <v>47.72</v>
          </cell>
          <cell r="C4175" t="str">
            <v>m</v>
          </cell>
          <cell r="D4175" t="str">
            <v>Calha fechada, de tabuas de madeira serrada, com secao de (0,45 x 0,45)m, para descida de escombros, com aproveitamento da madeira 2 vezes, com colocacao.</v>
          </cell>
        </row>
        <row r="4176">
          <cell r="A4176" t="str">
            <v>SC45050053/</v>
          </cell>
          <cell r="B4176">
            <v>167.68</v>
          </cell>
          <cell r="C4176" t="str">
            <v>un</v>
          </cell>
          <cell r="D4176" t="str">
            <v>Placa de inauguracao em aco inox escovado, medindo (30 x 20)cm, AISI 304, bitola no 22, gravacao em fotocorrosao, texto preto, com logomarca modelo PCRJ.  Fornecimento e colocacao.</v>
          </cell>
        </row>
        <row r="4177">
          <cell r="A4177" t="str">
            <v>SC45050056/</v>
          </cell>
          <cell r="B4177">
            <v>307.68</v>
          </cell>
          <cell r="C4177" t="str">
            <v>un</v>
          </cell>
          <cell r="D4177" t="str">
            <v>Placa de inauguracao em aco inox escovado, medindo (40 x 30)cm, AISI 304, bitola no 22, gravacao em fotocorrosao, texto preto, com logomarca modelo PCRJ.  Fornecimento e colocacao.</v>
          </cell>
        </row>
        <row r="4178">
          <cell r="A4178" t="str">
            <v>SE05050050/</v>
          </cell>
          <cell r="B4178">
            <v>6.17</v>
          </cell>
          <cell r="C4178" t="str">
            <v>m</v>
          </cell>
          <cell r="D4178" t="str">
            <v>Perfuracao manual de solo, a trado, com diametro de 10cm.</v>
          </cell>
        </row>
        <row r="4179">
          <cell r="A4179" t="str">
            <v>SE05050100/</v>
          </cell>
          <cell r="B4179">
            <v>15.41</v>
          </cell>
          <cell r="C4179" t="str">
            <v>m</v>
          </cell>
          <cell r="D4179" t="str">
            <v>Perfuracao manual de solo, a trado, com diametro de 20cm.</v>
          </cell>
        </row>
        <row r="4180">
          <cell r="A4180" t="str">
            <v>SE10100150/</v>
          </cell>
          <cell r="B4180">
            <v>95.99</v>
          </cell>
          <cell r="C4180" t="str">
            <v>m</v>
          </cell>
          <cell r="D4180" t="str">
            <v>Perfuracao com Wagon Drill pesado, diametro ate 4 1/2", em granito ou gnaisse, inclusive ar comprimido.</v>
          </cell>
        </row>
        <row r="4181">
          <cell r="A4181" t="str">
            <v>SE10100100/</v>
          </cell>
          <cell r="B4181">
            <v>19.43</v>
          </cell>
          <cell r="C4181" t="str">
            <v>m</v>
          </cell>
          <cell r="D4181" t="str">
            <v>Perfuracao com martelete ou perfuratriz manual, diametro ate 1 1/4", em granito ou gnaisse, inclusive ar comprimido utilizando apenas uma perfuratriz e um compressor, exclusive mangueira, considerando uma producao media bruta de 2,00m/h.</v>
          </cell>
        </row>
        <row r="4182">
          <cell r="A4182" t="str">
            <v>SE20050200/</v>
          </cell>
          <cell r="B4182">
            <v>4.93</v>
          </cell>
          <cell r="C4182" t="str">
            <v>m2</v>
          </cell>
          <cell r="D4182" t="str">
            <v>Preparo manual de terreno, compreendendo acerto, raspagem eventualmente ate 0,25m de profundidade e afastamento lateral do material excedente.</v>
          </cell>
        </row>
        <row r="4183">
          <cell r="A4183" t="str">
            <v>SE20050300/</v>
          </cell>
          <cell r="B4183">
            <v>0.49</v>
          </cell>
          <cell r="C4183" t="str">
            <v>m2</v>
          </cell>
          <cell r="D4183" t="str">
            <v>Rocado em vegetacao espessa com empilhamento lateral e queima dos residuos.</v>
          </cell>
        </row>
        <row r="4184">
          <cell r="A4184" t="str">
            <v>SE20050350/</v>
          </cell>
          <cell r="B4184">
            <v>0.99</v>
          </cell>
          <cell r="C4184" t="str">
            <v>m2</v>
          </cell>
          <cell r="D4184" t="str">
            <v>Rocado a foice e machado em mata de pequeno porte e queima dos residuos sem destocamento ou remocao.</v>
          </cell>
        </row>
        <row r="4185">
          <cell r="A4185" t="str">
            <v>SE20050100/</v>
          </cell>
          <cell r="B4185">
            <v>101.92</v>
          </cell>
          <cell r="C4185" t="str">
            <v>un</v>
          </cell>
          <cell r="D4185" t="str">
            <v>Destocamento de arvores de porte medio e raizes profundas, sem remocao e auxilio mecanico.</v>
          </cell>
        </row>
        <row r="4186">
          <cell r="A4186" t="str">
            <v>SE20050150/</v>
          </cell>
          <cell r="B4186">
            <v>102.5</v>
          </cell>
          <cell r="C4186" t="str">
            <v>un</v>
          </cell>
          <cell r="D4186" t="str">
            <v>Destocamento de arvores de porte medio e raizes profundas, sem auxilio mecanico, inclusive carga e transporte.</v>
          </cell>
        </row>
        <row r="4187">
          <cell r="A4187" t="str">
            <v>SE20101000/</v>
          </cell>
          <cell r="B4187">
            <v>4941.5</v>
          </cell>
          <cell r="C4187" t="str">
            <v>ha</v>
          </cell>
          <cell r="D4187" t="str">
            <v>Levantamento topografico, planialtimetrico e cadastral, executado de acordo com as especificacoes da Prefeitura da Cidade do Rio de Janeiro,em terreno de orografia acidentada, vegetacao densa e edificacao media, com area de 4 a 10 ha (escala 1:500).</v>
          </cell>
        </row>
        <row r="4188">
          <cell r="A4188" t="str">
            <v>SE20100253/</v>
          </cell>
          <cell r="B4188">
            <v>3882.6</v>
          </cell>
          <cell r="C4188" t="str">
            <v>ha</v>
          </cell>
          <cell r="D4188" t="str">
            <v>Levantamento topografico, planialtimetrico e cadastral, executado de acordo com as especificacoes da Prefeitura da Cidade do Rio de Janeiro, em terreno de orografia acidentada, vegetacao rala e edificacao densa, com area de 4 a 10 ha (escala 1:500).</v>
          </cell>
        </row>
        <row r="4189">
          <cell r="A4189" t="str">
            <v>SE20100153/</v>
          </cell>
          <cell r="B4189">
            <v>2523.69</v>
          </cell>
          <cell r="C4189" t="str">
            <v>ha</v>
          </cell>
          <cell r="D4189" t="str">
            <v>Levantamento topografico, planialtimetrico e cadastral, executado de acordo com as especificacoes da Prefeitura da Cidade do Rio de Janeiro, em terreno de orografia acidentada, vegetacao rala e edificacao leve, com area de 4 a 10 ha (escala 1:500).</v>
          </cell>
        </row>
        <row r="4190">
          <cell r="A4190" t="str">
            <v>SE20100503/</v>
          </cell>
          <cell r="B4190">
            <v>2717.82</v>
          </cell>
          <cell r="C4190" t="str">
            <v>ha</v>
          </cell>
          <cell r="D4190" t="str">
            <v>Levantamento topografico, planialtimetrico e cadastral, executado de acordo com as especificacoes da Prefeitura da Cidade do Rio de Janeiro, em terreno de orografia nao acidentada, vegetacao rala e edificacao densa, com area de 4 a 10 ha (escala 1:500).</v>
          </cell>
        </row>
        <row r="4191">
          <cell r="A4191" t="str">
            <v>SE20200450/</v>
          </cell>
          <cell r="B4191">
            <v>0.64</v>
          </cell>
          <cell r="C4191" t="str">
            <v>h</v>
          </cell>
          <cell r="D4191" t="str">
            <v>Distanciometro eletronico completo.</v>
          </cell>
        </row>
        <row r="4192">
          <cell r="A4192" t="str">
            <v>SE20101550/</v>
          </cell>
          <cell r="B4192">
            <v>3.61</v>
          </cell>
          <cell r="C4192" t="str">
            <v>un</v>
          </cell>
          <cell r="D4192" t="str">
            <v>Levantamento cadastral das profundidades dos tubos e galerias que concorrem em um poco de visita, profundidades estas, medidas de regua e referenciadas a cota da tampa do poco-poco encontrado em condicoes de limpeza que permitam a leitura imediata.</v>
          </cell>
        </row>
        <row r="4193">
          <cell r="A4193" t="str">
            <v>SE20101600/</v>
          </cell>
          <cell r="B4193">
            <v>35.53</v>
          </cell>
          <cell r="C4193" t="str">
            <v>un</v>
          </cell>
          <cell r="D4193" t="str">
            <v>Levantamento cadastral das profundidades dos tubos e galerias que concorrem em um poco de visita, profundidades estas, medidas a regua e referenciadas a cota da tampa do poco-poco encontrado inundado tendo que ser esgotado antes que se possa fazer a leitu</v>
          </cell>
        </row>
        <row r="4194">
          <cell r="A4194" t="str">
            <v>SE20101650/</v>
          </cell>
          <cell r="B4194">
            <v>28.69</v>
          </cell>
          <cell r="C4194" t="str">
            <v>un</v>
          </cell>
          <cell r="D4194" t="str">
            <v>Levantamento cadastral das profundidades dos tubos e galerias que concorrem em um poco de visita, profundidades estas, medidas a regua e referenciadas a cota da tampa do poco-poco encontrado assoreado tendo que ser limpo antes que se possa fazer a leitura</v>
          </cell>
        </row>
        <row r="4195">
          <cell r="A4195" t="str">
            <v>SE20101700/</v>
          </cell>
          <cell r="B4195">
            <v>59.5</v>
          </cell>
          <cell r="C4195" t="str">
            <v>un</v>
          </cell>
          <cell r="D4195" t="str">
            <v>Levantamento cadastral das profundidades dos tubos e galerias que concorrem em um poco de visita, profundidades estas, medidas a regua e referenciadas a cota da tampa do poco-poco em meio a uma via publica com trafego, encontrado em condicoes de limpeza q</v>
          </cell>
        </row>
        <row r="4196">
          <cell r="A4196" t="str">
            <v>SE20101750/</v>
          </cell>
          <cell r="B4196">
            <v>91.42</v>
          </cell>
          <cell r="C4196" t="str">
            <v>un</v>
          </cell>
          <cell r="D4196" t="str">
            <v>Levantamento cadastral das profundidades dos tubos e galerias que concorrem em um poco de visita, profundidades estas, medidas a regua e referenciadas a cota da tampa do poco-poco em meio a uma via publica com trafego, encontrado inundado tendo que ser es</v>
          </cell>
        </row>
        <row r="4197">
          <cell r="A4197" t="str">
            <v>SE20101800/</v>
          </cell>
          <cell r="B4197">
            <v>91.42</v>
          </cell>
          <cell r="C4197" t="str">
            <v>un</v>
          </cell>
          <cell r="D4197" t="str">
            <v>Levantamento cadastral das profundidades dos tubos e galerias que concorrem em um poco de visita, profundidades estas, medidas a regua e referenciadas a cota da tampa do poco-poco localizado em meio a via publica com trafego, encontrado assoreado tendo qu</v>
          </cell>
        </row>
        <row r="4198">
          <cell r="A4198" t="str">
            <v>SE20101850/</v>
          </cell>
          <cell r="B4198">
            <v>66.38</v>
          </cell>
          <cell r="C4198" t="str">
            <v>un</v>
          </cell>
          <cell r="D4198" t="str">
            <v>Levantamento cadastral das profundidades dos tubos e galerias que concorrem em um poco de visita, profundidades estas, medidas a regua e referenciadas a cota da tampa do poco-poco em meio a uma via publica com trafego, coberto por camada asfaltica, encont</v>
          </cell>
        </row>
        <row r="4199">
          <cell r="A4199" t="str">
            <v>SE20101900/</v>
          </cell>
          <cell r="B4199">
            <v>98.3</v>
          </cell>
          <cell r="C4199" t="str">
            <v>un</v>
          </cell>
          <cell r="D4199" t="str">
            <v>Levantamento cadastral das profundidades dos tubos e galerias que concorrem em um poco de visita, profundidades estas, medidas a regua e referenciadas a cota da tampa do poco-poco em meio a uma via publica com trafego, coberto por camada asfaltica, encont</v>
          </cell>
        </row>
        <row r="4200">
          <cell r="A4200" t="str">
            <v>SE20101950/</v>
          </cell>
          <cell r="B4200">
            <v>98.3</v>
          </cell>
          <cell r="C4200" t="str">
            <v>un</v>
          </cell>
          <cell r="D4200" t="str">
            <v>Levantamento cadastral das profundidades dos tubos e galerias que concorrem em um poco de visita, profundidades estas, medidas a regua e referenciadas a cota da tampa do poco-poco em meio a uma via publica com trafego, coberto por camada asfaltica, encont</v>
          </cell>
        </row>
        <row r="4201">
          <cell r="A4201" t="str">
            <v>SE20100350/</v>
          </cell>
          <cell r="B4201">
            <v>5067.8599999999997</v>
          </cell>
          <cell r="C4201" t="str">
            <v>ha</v>
          </cell>
          <cell r="D4201" t="str">
            <v>Levantamento topografico, planialtimetrico e cadastral, executado de acordo com as especificacoes da Prefeitura da Cidade do Rio de Janeiro, em terreno de orografia acidentada, vegetacao densa e edificacao media, com area de ate 4 ha (escala 1:500).</v>
          </cell>
        </row>
        <row r="4202">
          <cell r="A4202" t="str">
            <v>SE20100250/</v>
          </cell>
          <cell r="B4202">
            <v>3981.89</v>
          </cell>
          <cell r="C4202" t="str">
            <v>ha</v>
          </cell>
          <cell r="D4202" t="str">
            <v>Levantamento topografico, planialtimetrico e cadastral, executado de acordo com as especificacoes da Prefeitura da Cidade do Rio de Janeiro, em terreno de orografia acidentada, vegetacao rala e edificacao densa, com area de ate 4 ha (escala 1:500).</v>
          </cell>
        </row>
        <row r="4203">
          <cell r="A4203" t="str">
            <v>SE20100150/</v>
          </cell>
          <cell r="B4203">
            <v>2588.23</v>
          </cell>
          <cell r="C4203" t="str">
            <v>ha</v>
          </cell>
          <cell r="D4203" t="str">
            <v>Levantamento topografico, planialtimetrico e cadastral, executado de acordo com as especificacoes da Prefeitura da Cidade do Rio de Janeiro, em terreno de orografia acidentada, vegetacao rala e edificacao leve, com area de ate 4 ha (escala 1:500).</v>
          </cell>
        </row>
        <row r="4204">
          <cell r="A4204" t="str">
            <v>SE20100500/</v>
          </cell>
          <cell r="B4204">
            <v>2787.32</v>
          </cell>
          <cell r="C4204" t="str">
            <v>ha</v>
          </cell>
          <cell r="D4204" t="str">
            <v>Levantamento topografico, planialtimetrico e cadastral, executado de acordo com as especificacoes da Prefeitura da Cidade do Rio de Janeiro, em terreno de orografia nao acidentada, vegetacao rala e edificacao densa, com area ate 4 ha (escala 1:500).</v>
          </cell>
        </row>
        <row r="4205">
          <cell r="A4205" t="str">
            <v>SE20100600/</v>
          </cell>
          <cell r="B4205">
            <v>3547.5</v>
          </cell>
          <cell r="C4205" t="str">
            <v>ha</v>
          </cell>
          <cell r="D4205" t="str">
            <v>Levantamento topografico, planialtimetrico e cadastral, executado de acordo com as especificacoes da Prefeitura da Cidade do Rio de Janeiro, em terreno de orografia nao acidentada, vegetacao densa e edificacao media, com area de ate 4 ha (escala 1:500).</v>
          </cell>
        </row>
        <row r="4206">
          <cell r="A4206" t="str">
            <v>SE20100450/</v>
          </cell>
          <cell r="B4206">
            <v>2135.7399999999998</v>
          </cell>
          <cell r="C4206" t="str">
            <v>ha</v>
          </cell>
          <cell r="D4206" t="str">
            <v>Levantamento topografico, planialtimetrico e cadastral, executado de acordo com as especificacoes da Prefeitura da Cidade do Rio de Janeiro, em terreno de orografia nao acidentada, vegetacao rala e edificacao media, com area de ate 4 ha (escala 1:500).</v>
          </cell>
        </row>
        <row r="4207">
          <cell r="A4207" t="str">
            <v>SE20100550/</v>
          </cell>
          <cell r="B4207">
            <v>3022.62</v>
          </cell>
          <cell r="C4207" t="str">
            <v>ha</v>
          </cell>
          <cell r="D4207" t="str">
            <v>Levantamento topografico, planialtimetrico e cadastral, executado de acordo com as especificacoes da Prefeitura da Cidade do Rio de Janeiro, em terreno de orografia nao acidentada, vegetacao densa e edificacao leve, com area ate 4 ha (escala 1:500).</v>
          </cell>
        </row>
        <row r="4208">
          <cell r="A4208" t="str">
            <v>SE20100200/</v>
          </cell>
          <cell r="B4208">
            <v>3040.72</v>
          </cell>
          <cell r="C4208" t="str">
            <v>ha</v>
          </cell>
          <cell r="D4208" t="str">
            <v>Levantamento topografico, planialtimetrico e cadastral, executado de acordo com as especificacoes da Prefeitura da Cidade do Rio de Janeiro, em terreno de orografia  acidentada, vegetacao rala e edificacao media, com area de ate 4 ha (escala 1:500).</v>
          </cell>
        </row>
        <row r="4209">
          <cell r="A4209" t="str">
            <v>SE20100300/</v>
          </cell>
          <cell r="B4209">
            <v>4307.68</v>
          </cell>
          <cell r="C4209" t="str">
            <v>ha</v>
          </cell>
          <cell r="D4209" t="str">
            <v>Levantamento topografico, planialtimetrico e cadastral, executado de acordo com as especificacoes da Prefeitura da Cidade do Rio de Janeiro, em terreno de orografia  acidentada, vegetacao densa e edificacao leve, com area de ate 4 ha (escala 1:500).</v>
          </cell>
        </row>
        <row r="4210">
          <cell r="A4210" t="str">
            <v>SE20100603/</v>
          </cell>
          <cell r="B4210">
            <v>3459.05</v>
          </cell>
          <cell r="C4210" t="str">
            <v>ha</v>
          </cell>
          <cell r="D4210" t="str">
            <v>Levantamento topografico, planialtimetrico e cadastral, executado de acordo com as especificacoes da Prefeitura da Cidade do Rio de Janeiro, em terreno de orografia nao acidentada, vegetacao densa e edificacao media, com area de 4 a 10 ha (escala 1:500).</v>
          </cell>
        </row>
        <row r="4211">
          <cell r="A4211" t="str">
            <v>SE20100850/</v>
          </cell>
          <cell r="B4211">
            <v>2964.9</v>
          </cell>
          <cell r="C4211" t="str">
            <v>ha</v>
          </cell>
          <cell r="D4211" t="str">
            <v>Levantamento topografico, planialtimetrico e cadastral, executado de acordo com as especificacoes da Prefeitura da Cidade do Rio de Janeiro, em terreno de orografia acidentada, vegetacao rala e edificacao media, com area de 4 a 10 ha (escala 1:500).</v>
          </cell>
        </row>
        <row r="4212">
          <cell r="A4212" t="str">
            <v>SE20100453/</v>
          </cell>
          <cell r="B4212">
            <v>2082.4899999999998</v>
          </cell>
          <cell r="C4212" t="str">
            <v>ha</v>
          </cell>
          <cell r="D4212" t="str">
            <v>Levantamento topografico, planialtimetrico e cadastral, executado de acordo com as especificacoes da Prefeitura da Cidade do Rio de Janeiro, em terreno de orografia nao acidentada, vegetacao rala e edificacao media, com area de 4 a 10 ha (escala 1:500).</v>
          </cell>
        </row>
        <row r="4213">
          <cell r="A4213" t="str">
            <v>SE20100553/</v>
          </cell>
          <cell r="B4213">
            <v>2947.25</v>
          </cell>
          <cell r="C4213" t="str">
            <v>ha</v>
          </cell>
          <cell r="D4213" t="str">
            <v>Levantamento topografico, planialtimetrico e cadastral, executado de acordo com as especificacoes da Prefeitura da Cidade do Rio de Janeiro, em terreno de orografia nao acidentada, vegetacao densa e edificacao leve, com area de 4 a 10 ha (escala 1:500).</v>
          </cell>
        </row>
        <row r="4214">
          <cell r="A4214" t="str">
            <v>SE20100303/</v>
          </cell>
          <cell r="B4214">
            <v>4200.2700000000004</v>
          </cell>
          <cell r="C4214" t="str">
            <v>ha</v>
          </cell>
          <cell r="D4214" t="str">
            <v>Levantamento topografico, planialtimetrico e cadastral, executado de acordo com as especificacoes da Prefeitura da Cidade do Rio de Janeiro, em terreno de orografia acidentada, vegetacao densa e edificacao leve, com area de 4 a 10 ha (escala 1:500).</v>
          </cell>
        </row>
        <row r="4215">
          <cell r="A4215" t="str">
            <v>SE20050600/</v>
          </cell>
          <cell r="B4215">
            <v>20.96</v>
          </cell>
          <cell r="C4215" t="str">
            <v>m3</v>
          </cell>
          <cell r="D4215" t="str">
            <v>Suavizacao e reconformacao manual de taludes, com pequeno desmatamento e altura media de 0,50m.</v>
          </cell>
        </row>
        <row r="4216">
          <cell r="A4216" t="str">
            <v>SE20050650/</v>
          </cell>
          <cell r="B4216">
            <v>30.42</v>
          </cell>
          <cell r="C4216" t="str">
            <v>m3</v>
          </cell>
          <cell r="D4216" t="str">
            <v>Suavizacao e reconformacao manual de taludes, com pequeno desmatamento e altura media de 1m.</v>
          </cell>
        </row>
        <row r="4217">
          <cell r="A4217" t="str">
            <v>SE20050700/</v>
          </cell>
          <cell r="B4217">
            <v>41.1</v>
          </cell>
          <cell r="C4217" t="str">
            <v>m3</v>
          </cell>
          <cell r="D4217" t="str">
            <v>Suavizacao e reconformacao manual de taludes, com pequeno desmatamento e altura media de 1,50m.</v>
          </cell>
        </row>
        <row r="4218">
          <cell r="A4218" t="str">
            <v>SE20050250/</v>
          </cell>
          <cell r="B4218">
            <v>0.14000000000000001</v>
          </cell>
          <cell r="C4218" t="str">
            <v>m2</v>
          </cell>
          <cell r="D4218" t="str">
            <v>Rocado manual em vegetacao rala, empilhamento e queima de residuos.</v>
          </cell>
        </row>
        <row r="4219">
          <cell r="A4219" t="str">
            <v>SE20150050/</v>
          </cell>
          <cell r="B4219">
            <v>1.98</v>
          </cell>
          <cell r="C4219" t="str">
            <v>un</v>
          </cell>
          <cell r="D4219" t="str">
            <v>Levantamento fotografico de aspecto de area urbana com fornecimento do negativo e de ampliacao colorida no tamanho (10x15)cm.</v>
          </cell>
        </row>
        <row r="4220">
          <cell r="A4220" t="str">
            <v>SE20102100/</v>
          </cell>
          <cell r="B4220">
            <v>80.349999999999994</v>
          </cell>
          <cell r="C4220" t="str">
            <v>ha</v>
          </cell>
          <cell r="D4220" t="str">
            <v>Levantamento topografico por GPS em areas de dificil acesso, relevo acidentado e muito pouco habitadas.  O levantamento visa posterior reflorestamento das areas, possuindo baixa precisao.</v>
          </cell>
        </row>
        <row r="4221">
          <cell r="A4221" t="str">
            <v>SE30050100/</v>
          </cell>
          <cell r="B4221">
            <v>95.1</v>
          </cell>
          <cell r="C4221" t="str">
            <v>un</v>
          </cell>
          <cell r="D4221" t="str">
            <v>Determinacao da deformacao do pavimento com auxilio da Viga Benkelmann, ponto.</v>
          </cell>
        </row>
        <row r="4222">
          <cell r="A4222" t="str">
            <v>SE30050050/</v>
          </cell>
          <cell r="B4222">
            <v>467.58</v>
          </cell>
          <cell r="C4222" t="str">
            <v>un</v>
          </cell>
          <cell r="D4222" t="str">
            <v>Extracao com auxilio de sonda rotativa de corpos de prova com 15cm de diametro em pavimentos com placas de concreto, revestimentos betuminosos, com mais de 10cm de espessura.</v>
          </cell>
        </row>
        <row r="4223">
          <cell r="A4223" t="str">
            <v>SE25850050/</v>
          </cell>
          <cell r="B4223">
            <v>24</v>
          </cell>
          <cell r="C4223" t="str">
            <v>m2</v>
          </cell>
          <cell r="D4223" t="str">
            <v>Projeto executivo de arquitetura para construcao de galpao (geometrico, cortes, detalhamento e perspectiva) apresentado em papel vegetal nos padroes da contratante, de acordo com a ABNT, considerando a area de 500m2.</v>
          </cell>
        </row>
        <row r="4224">
          <cell r="A4224" t="str">
            <v>SE25850350/</v>
          </cell>
          <cell r="B4224">
            <v>0.89</v>
          </cell>
          <cell r="C4224" t="str">
            <v>m2</v>
          </cell>
          <cell r="D4224" t="str">
            <v>Projeto executivo de sistema de drenagem e irrigacao para implantacao de viveiros de mudas de arvores e hortas, apresentado em papel vegetal nos padroes da contratante, de acordo com a ABNT, considerando a area de ate 20.000m2.</v>
          </cell>
        </row>
        <row r="4225">
          <cell r="A4225" t="str">
            <v>SE25850200/</v>
          </cell>
          <cell r="B4225">
            <v>1.52</v>
          </cell>
          <cell r="C4225" t="str">
            <v>m2</v>
          </cell>
          <cell r="D4225" t="str">
            <v>Projeto executivo de arquitetura para implantacao de viveiros de mudas de arvores e hortas (geometrico, cortes, detalhamento e perspectivas) apresentado em papel vegetal nos padroes da contratante, de acordo com a ABNT, considerando a area de ate 20.000m2</v>
          </cell>
        </row>
        <row r="4226">
          <cell r="A4226" t="str">
            <v>SE25850250/</v>
          </cell>
          <cell r="B4226">
            <v>359.83</v>
          </cell>
          <cell r="C4226" t="str">
            <v>cj</v>
          </cell>
          <cell r="D4226" t="str">
            <v>Projeto executivo de instalacao eletrica, apresentado em papel vegetal nos padroes da contratante, de acordo com a ABNT, para chafarizes, inclusive legalizacao junto a concessionaria.</v>
          </cell>
        </row>
        <row r="4227">
          <cell r="A4227" t="str">
            <v>SE25850300/</v>
          </cell>
          <cell r="B4227">
            <v>359.83</v>
          </cell>
          <cell r="C4227" t="str">
            <v>cj</v>
          </cell>
          <cell r="D4227" t="str">
            <v>Projeto executivo de instalacao hidro-sanitaria, apresentado em papel vegetal nos padroes da contratada, de acordo com a ABNT, para chafarizes, inclusive legalizacao junto a concessionaria.</v>
          </cell>
        </row>
        <row r="4228">
          <cell r="A4228" t="str">
            <v>SE25650750/</v>
          </cell>
          <cell r="B4228">
            <v>719.64</v>
          </cell>
          <cell r="C4228" t="str">
            <v>cj</v>
          </cell>
          <cell r="D4228" t="str">
            <v>Projeto executivo de instalacao hidraulica de montagem interna de chafarizes, apresentado em papel vegetal nos padroes da contratada, de acordo com a ABNT.</v>
          </cell>
        </row>
        <row r="4229">
          <cell r="A4229" t="str">
            <v>SE25700750/</v>
          </cell>
          <cell r="B4229">
            <v>719.64</v>
          </cell>
          <cell r="C4229" t="str">
            <v>cj</v>
          </cell>
          <cell r="D4229" t="str">
            <v>Projeto executivo de instalacao eletrica do quadro dos comandos de motores para chafarizes, apresentado em papel vegetal nos padroes da contratada, de acordo com a ABNT.</v>
          </cell>
        </row>
        <row r="4230">
          <cell r="A4230" t="str">
            <v>SE25700800/</v>
          </cell>
          <cell r="B4230">
            <v>6.02</v>
          </cell>
          <cell r="C4230" t="str">
            <v>m2</v>
          </cell>
          <cell r="D4230" t="str">
            <v>Projeto executivo de sistema de ar condicionado, em Autocad, em Predios com area de ate 500m2.</v>
          </cell>
        </row>
        <row r="4231">
          <cell r="A4231" t="str">
            <v>SE25700850/</v>
          </cell>
          <cell r="B4231">
            <v>5</v>
          </cell>
          <cell r="C4231" t="str">
            <v>m2</v>
          </cell>
          <cell r="D4231" t="str">
            <v>Projeto executivo de sistema de ar condicionado, em Autocad, em predios com area de 500 a 3000m2.</v>
          </cell>
        </row>
        <row r="4232">
          <cell r="A4232" t="str">
            <v>SE25700900/</v>
          </cell>
          <cell r="B4232">
            <v>3.01</v>
          </cell>
          <cell r="C4232" t="str">
            <v>m2</v>
          </cell>
          <cell r="D4232" t="str">
            <v>Projeto executivo de sistema de ar condicionado, em Autocad, em predios com area acima de 3000m2.</v>
          </cell>
        </row>
        <row r="4233">
          <cell r="A4233" t="str">
            <v>SE25700950/</v>
          </cell>
          <cell r="B4233">
            <v>6.02</v>
          </cell>
          <cell r="C4233" t="str">
            <v>m2</v>
          </cell>
          <cell r="D4233" t="str">
            <v>Projeto executivo de rede logica (computadores) em Autocad, em predios com area de ate 500m2.</v>
          </cell>
        </row>
        <row r="4234">
          <cell r="A4234" t="str">
            <v>SE25701000/</v>
          </cell>
          <cell r="B4234">
            <v>5</v>
          </cell>
          <cell r="C4234" t="str">
            <v>m2</v>
          </cell>
          <cell r="D4234" t="str">
            <v>Projeto executivo de rede logica (computadores) em Autocad, em predios com area de 500m2 a 3000m2.</v>
          </cell>
        </row>
        <row r="4235">
          <cell r="A4235" t="str">
            <v>SE25701050/</v>
          </cell>
          <cell r="B4235">
            <v>3.01</v>
          </cell>
          <cell r="C4235" t="str">
            <v>m2</v>
          </cell>
          <cell r="D4235" t="str">
            <v>Projeto executivo de rede logica (computadores) em Autocad, em predios com area acima de 3000m2.</v>
          </cell>
        </row>
        <row r="4236">
          <cell r="A4236" t="str">
            <v>SE25050150/</v>
          </cell>
          <cell r="B4236">
            <v>0.48</v>
          </cell>
          <cell r="C4236" t="str">
            <v>m2</v>
          </cell>
          <cell r="D4236" t="str">
            <v>Projeto executivo de sistema de drenagem, em Autocad, em area de ate 20.000m2.</v>
          </cell>
        </row>
        <row r="4237">
          <cell r="A4237" t="str">
            <v>SE25050200/</v>
          </cell>
          <cell r="B4237">
            <v>0.32</v>
          </cell>
          <cell r="C4237" t="str">
            <v>m2</v>
          </cell>
          <cell r="D4237" t="str">
            <v>Projeto executivo de sistema de drenagem, em Autocad, em area acima de 20.000m2.</v>
          </cell>
        </row>
        <row r="4238">
          <cell r="A4238" t="str">
            <v>SE15050050/</v>
          </cell>
          <cell r="B4238">
            <v>583.20000000000005</v>
          </cell>
          <cell r="C4238" t="str">
            <v>un</v>
          </cell>
          <cell r="D4238" t="str">
            <v>Execucao de sondagem eletrica vertical (SEV), inclusive o processamento e interpretacao dos perfis, bem como a apresentacao dos resultados em papel e em meio digital.</v>
          </cell>
        </row>
        <row r="4239">
          <cell r="A4239" t="str">
            <v>SE15150050/</v>
          </cell>
          <cell r="B4239">
            <v>2.02</v>
          </cell>
          <cell r="C4239" t="str">
            <v>m</v>
          </cell>
          <cell r="D4239" t="str">
            <v>Interpretacao de linha sismica de reflexao, incluindo a analise de secoes migradas e nao migradas e a apresentacao do relatorio com as secoes interpretadas, em papel e em meio digital.</v>
          </cell>
        </row>
        <row r="4240">
          <cell r="A4240" t="str">
            <v>SE15150100/</v>
          </cell>
          <cell r="B4240">
            <v>1.61</v>
          </cell>
          <cell r="C4240" t="str">
            <v>m</v>
          </cell>
          <cell r="D4240" t="str">
            <v xml:space="preserve">Processamento de linha sismica de refracao, incluindo correcao topografica, filtros, ganhos, analises de velocidade e migracao, atraves de softwares especificos para este fim (tipo Seistrix ou similar), incluindo a apresentacao do relatorio com as secoes </v>
          </cell>
        </row>
        <row r="4241">
          <cell r="A4241" t="str">
            <v>SE15100050/</v>
          </cell>
          <cell r="B4241">
            <v>4.78</v>
          </cell>
          <cell r="C4241" t="str">
            <v>m</v>
          </cell>
          <cell r="D4241" t="str">
            <v>Execucao de linha de prospeccao sismica pelo metodo de reflexao, utilizando martelo ou explosivo como fonte geradora do pulso sismico, incluindo a apresentacao do relatorio com os dados, em papel e em meio digital, excluindo o processamento e interpretaca</v>
          </cell>
        </row>
        <row r="4242">
          <cell r="A4242" t="str">
            <v>SE15100200/</v>
          </cell>
          <cell r="B4242">
            <v>2.2400000000000002</v>
          </cell>
          <cell r="C4242" t="str">
            <v>m</v>
          </cell>
          <cell r="D4242" t="str">
            <v>Interpretacao de dados de radar de penetracao no solo (GPR), incluindo a analise de secoes migradas e nao migradas e apresentacao do relatorio com as secoes interpretadas, em papel e em meio digital.</v>
          </cell>
        </row>
        <row r="4243">
          <cell r="A4243" t="str">
            <v>SE15150150/</v>
          </cell>
          <cell r="B4243">
            <v>2.38</v>
          </cell>
          <cell r="C4243" t="str">
            <v>m</v>
          </cell>
          <cell r="D4243" t="str">
            <v>Processamento e interpretacao de linha sismica de refracao, incluindo a apresentacao de relatorio com as secoes processadas e interpretadas, em papel e em meio digital.</v>
          </cell>
        </row>
        <row r="4244">
          <cell r="A4244" t="str">
            <v>SE15100100/</v>
          </cell>
          <cell r="B4244">
            <v>4.3899999999999997</v>
          </cell>
          <cell r="C4244" t="str">
            <v>m</v>
          </cell>
          <cell r="D4244" t="str">
            <v>Execucao de linha de prospeccao sismica pelo metodo de refracao, utilizando martelo ou explosivo como fonte geradora do pulso sismico, incluindo a apresentacao do relatorio com os dados, em papel e em meio digital, excluindo o processamento e interpretaca</v>
          </cell>
        </row>
        <row r="4245">
          <cell r="A4245" t="str">
            <v>SE15100250/</v>
          </cell>
          <cell r="B4245">
            <v>1.65</v>
          </cell>
          <cell r="C4245" t="str">
            <v>m</v>
          </cell>
          <cell r="D4245" t="str">
            <v xml:space="preserve">Processamento de dados de radar de penetracao no solo (GPR), incluindo correcao topografica, filtros, ganhos e migracao, atraves de softwares para esse fim, Gradix ou similar, incluindo a apresentacao do relatorio com as secoes processadas, em papel e em </v>
          </cell>
        </row>
        <row r="4246">
          <cell r="A4246" t="str">
            <v>SE15100150/</v>
          </cell>
          <cell r="B4246">
            <v>1.0900000000000001</v>
          </cell>
          <cell r="C4246" t="str">
            <v>m</v>
          </cell>
          <cell r="D4246" t="str">
            <v>Execucao de linha de prospeccao por radar de penetracao no solo (GPR), incluindo a apresentacao do relatorio com as secoes processadas, em papel e em meio digital, excluindo o processamento e interpretacao dos dados.</v>
          </cell>
        </row>
        <row r="4247">
          <cell r="A4247" t="str">
            <v>SE15050100/</v>
          </cell>
          <cell r="B4247">
            <v>4.0199999999999996</v>
          </cell>
          <cell r="C4247" t="str">
            <v>m</v>
          </cell>
          <cell r="D4247" t="str">
            <v>Execucao de linha de prospeccao geofisica pelo metodo de caminhamento eletrico, inclusive o processamento e interpretacao das secoes, bem como a apresentacao do resultados (secoes originais e interpretadas), em papel e em meio digital.</v>
          </cell>
        </row>
        <row r="4248">
          <cell r="A4248" t="str">
            <v>SE20102350/</v>
          </cell>
          <cell r="B4248">
            <v>915.84</v>
          </cell>
          <cell r="C4248" t="str">
            <v>ha</v>
          </cell>
          <cell r="D4248" t="str">
            <v>Elaboracao de planta topografica planialtimetrica e cadastral, na escala 1:500, a partir de secoes transversais ja levantadas no local, incluindo-se a apresentacao em papel e em meio digital (preferencia por Autocad).</v>
          </cell>
        </row>
        <row r="4249">
          <cell r="A4249" t="str">
            <v>SE20050050/</v>
          </cell>
          <cell r="B4249">
            <v>1.24</v>
          </cell>
          <cell r="C4249" t="str">
            <v>m</v>
          </cell>
          <cell r="D4249" t="str">
            <v>Abertura de picada, em encosta, em terreno de vegetacao media.</v>
          </cell>
        </row>
        <row r="4250">
          <cell r="A4250" t="str">
            <v>SE20050400/</v>
          </cell>
          <cell r="B4250">
            <v>0.16</v>
          </cell>
          <cell r="C4250" t="str">
            <v>m2</v>
          </cell>
          <cell r="D4250" t="str">
            <v>Rocado de vegetacao graminea, em area de encosta, a altura de 10cm, em fase de implantacao.</v>
          </cell>
        </row>
        <row r="4251">
          <cell r="A4251" t="str">
            <v>SE20050450/</v>
          </cell>
          <cell r="B4251">
            <v>0.14000000000000001</v>
          </cell>
          <cell r="C4251" t="str">
            <v>m2</v>
          </cell>
          <cell r="D4251" t="str">
            <v>Rocado de vegetacao graminea, em area de encosta, a altura de 10cm, em fase de implantacao.</v>
          </cell>
        </row>
        <row r="4252">
          <cell r="A4252" t="str">
            <v>SE40050050/</v>
          </cell>
          <cell r="B4252">
            <v>30</v>
          </cell>
          <cell r="C4252" t="str">
            <v>un</v>
          </cell>
          <cell r="D4252" t="str">
            <v>Analise laboratorial de solo de arvores.</v>
          </cell>
        </row>
        <row r="4253">
          <cell r="A4253" t="str">
            <v>SE40050100/</v>
          </cell>
          <cell r="B4253">
            <v>26.25</v>
          </cell>
          <cell r="C4253" t="str">
            <v>un</v>
          </cell>
          <cell r="D4253" t="str">
            <v>Analise laboratorial fitopatologica de arvores.</v>
          </cell>
        </row>
        <row r="4254">
          <cell r="A4254" t="str">
            <v>SE10050150/</v>
          </cell>
          <cell r="B4254">
            <v>70.27</v>
          </cell>
          <cell r="C4254" t="str">
            <v>m</v>
          </cell>
          <cell r="D4254" t="str">
            <v>Perfuracao rotativa vertical, em solo,  com Coroa de Widia ou similar, diametro H (99mm),  inclusive deslocamento e posicionamneto em cada furo.</v>
          </cell>
        </row>
        <row r="4255">
          <cell r="A4255" t="str">
            <v>SE10150150/</v>
          </cell>
          <cell r="B4255">
            <v>357.95</v>
          </cell>
          <cell r="C4255" t="str">
            <v>m</v>
          </cell>
          <cell r="D4255" t="str">
            <v>Perfuracao rotativa inclinada, em rocha alterada, com coroa de diamante, diametro B (60mm), inclusive deslocamento e posicionamento em cada furo.</v>
          </cell>
        </row>
        <row r="4256">
          <cell r="A4256" t="str">
            <v>SE10150200/</v>
          </cell>
          <cell r="B4256">
            <v>429.72</v>
          </cell>
          <cell r="C4256" t="str">
            <v>m</v>
          </cell>
          <cell r="D4256" t="str">
            <v>Perfuracao rotativa inclinada, em rocha alterada, com coroa de diamante, diametro N (75mm), inclusive deslocamento e posicionamento em cada furo.</v>
          </cell>
        </row>
        <row r="4257">
          <cell r="A4257" t="str">
            <v>SE10150250/</v>
          </cell>
          <cell r="B4257">
            <v>402.58</v>
          </cell>
          <cell r="C4257" t="str">
            <v>m</v>
          </cell>
          <cell r="D4257" t="str">
            <v>Perfuracao rotativa inclinada, em rocha sa, com coroa de diamante, diametro N (75mm), inclusive deslocamento e posicionamento em cada furo.</v>
          </cell>
        </row>
        <row r="4258">
          <cell r="A4258" t="str">
            <v>SE10150050/</v>
          </cell>
          <cell r="B4258">
            <v>183.51</v>
          </cell>
          <cell r="C4258" t="str">
            <v>m</v>
          </cell>
          <cell r="D4258" t="str">
            <v>Perfuracao rotativa com Coroa de diamante, em rocha, diametro PW, horizontal, inclusive deslocamentos e instalacoes.</v>
          </cell>
        </row>
        <row r="4259">
          <cell r="A4259" t="str">
            <v>SE10150350/</v>
          </cell>
          <cell r="B4259">
            <v>415.53</v>
          </cell>
          <cell r="C4259" t="str">
            <v>m</v>
          </cell>
          <cell r="D4259" t="str">
            <v>Perfuracao rotativa vertical, em rocha alterada, com coroa de diamante, diametro H(99mm), inclusive deslocamento e posicionamento em cada furo.</v>
          </cell>
        </row>
        <row r="4260">
          <cell r="A4260" t="str">
            <v>SE10150400/</v>
          </cell>
          <cell r="B4260">
            <v>476.01</v>
          </cell>
          <cell r="C4260" t="str">
            <v>m</v>
          </cell>
          <cell r="D4260" t="str">
            <v>Perfuracao rotativa vertical, em rocha sa, com coroa de diamante, diametro H (99mm), inclusive deslocamento e posicionamento em cada furo.</v>
          </cell>
        </row>
        <row r="4261">
          <cell r="A4261" t="str">
            <v>SE35050300/</v>
          </cell>
          <cell r="B4261">
            <v>8.4499999999999993</v>
          </cell>
          <cell r="C4261" t="str">
            <v>m2</v>
          </cell>
          <cell r="D4261" t="str">
            <v>Servicos de elaboracao de vistorias, laudos tecnicos, anteprojetos de intervencoes localizadas, quantitativos e relatorio fotografico para execucao de recuperacao estrutural de obras-de-arte especiais, com areas de projecao horizontal entre 1000m2 e 2000m</v>
          </cell>
        </row>
        <row r="4262">
          <cell r="A4262" t="str">
            <v>SE35050350/</v>
          </cell>
          <cell r="B4262">
            <v>6.56</v>
          </cell>
          <cell r="C4262" t="str">
            <v>m2</v>
          </cell>
          <cell r="D4262" t="str">
            <v>Servicos de elaboracao de vistorias, laudos tecnicos, anteprojetos de intervencoes localizadas, quantitativos e relatorio fotografico para execucao de recuperacao estrutural de obras-de-arte especiais, com areas de projecao horizontal entre 2000m2 e 5000m</v>
          </cell>
        </row>
        <row r="4263">
          <cell r="A4263" t="str">
            <v>SE35050400/</v>
          </cell>
          <cell r="B4263">
            <v>5.8</v>
          </cell>
          <cell r="C4263" t="str">
            <v>m2</v>
          </cell>
          <cell r="D4263" t="str">
            <v>Servicos de elaboracao de vistorias, laudos tecnicos, anteprojetos de intervencoes localizadas, quantitativos e relatorio fotografico para execucao de recuperacao estrutural de obras-de-arte especiais, com areas de projecao horizontal acima de 5000m2.  Cu</v>
          </cell>
        </row>
        <row r="4264">
          <cell r="A4264" t="str">
            <v>SE25900200/</v>
          </cell>
          <cell r="B4264">
            <v>71.92</v>
          </cell>
          <cell r="C4264" t="str">
            <v>m2</v>
          </cell>
          <cell r="D4264" t="str">
            <v>Servicos de elaboracao de projeto estrutural final de engenharia de obras-de-arte especiais (pontes, viadutos e passarelas) em concreto armado e/ou protendido ou estrutura de aco, apresentado em plantas e memoria de calculo obedecendo a orientacao da PCRJ</v>
          </cell>
        </row>
        <row r="4265">
          <cell r="A4265" t="str">
            <v>SE25900350/</v>
          </cell>
          <cell r="B4265">
            <v>63.04</v>
          </cell>
          <cell r="C4265" t="str">
            <v>m2</v>
          </cell>
          <cell r="D4265" t="str">
            <v>Servicos de elaboracao de projeto estrutural final de engenharia de obras-de-arte especiais (pontes, viadutos e passarelas) em concreto armado e/ou protendido ou estrutura de aco, apresentado em plantas e memoria de calculo obedecendo a orientacao da PCRJ</v>
          </cell>
        </row>
        <row r="4266">
          <cell r="A4266" t="str">
            <v>SE25900400/</v>
          </cell>
          <cell r="B4266">
            <v>58.5</v>
          </cell>
          <cell r="C4266" t="str">
            <v>m2</v>
          </cell>
          <cell r="D4266" t="str">
            <v>Servicos de elaboracao de projeto estrutural final de engenharia de obras-de-arte especiais (pontes, viadutos e passarelas) em concreto armado e/ou protendido ou estrutura de aco, apresentado em plantas e memoria de calculo obedecendo a orientacao da PCRJ</v>
          </cell>
        </row>
        <row r="4267">
          <cell r="A4267" t="str">
            <v>SE25900300/</v>
          </cell>
          <cell r="B4267">
            <v>65.95</v>
          </cell>
          <cell r="C4267" t="str">
            <v>m2</v>
          </cell>
          <cell r="D4267" t="str">
            <v>Servicos de elaboracao de projeto estrutural final de engenharia de obras-de-arte especiais (pontes, viadutos e passarelas) em concreto armado e/ou protendido ou estrutura de aco, apresentado em plantas e memoria de calculo obedecendo a orientacao da PCRJ</v>
          </cell>
        </row>
        <row r="4268">
          <cell r="A4268" t="str">
            <v>SE35050450/</v>
          </cell>
          <cell r="B4268">
            <v>10.4</v>
          </cell>
          <cell r="C4268" t="str">
            <v>m2</v>
          </cell>
          <cell r="D4268" t="str">
            <v>Servicos de elaboracao de vistorias, laudos tecnicos, anteprojetos de intervencoes localizadas, quantitativos e relatorio fotografico para execucao de recuperacao estrutural de obras-de-arte especiais, com area de projecao horizontal de ate 1000m2 ou para</v>
          </cell>
        </row>
        <row r="4269">
          <cell r="A4269" t="str">
            <v>SE20102400A</v>
          </cell>
          <cell r="B4269">
            <v>132.87</v>
          </cell>
          <cell r="C4269" t="str">
            <v>m</v>
          </cell>
          <cell r="D4269" t="str">
            <v>Tubo para inclinometro, de aluminio, exclusive perfuracao, caixa de protecao e leitura.  Fornecimento e colocacao.</v>
          </cell>
        </row>
        <row r="4270">
          <cell r="A4270" t="str">
            <v>SE25950050A</v>
          </cell>
          <cell r="B4270">
            <v>7.06</v>
          </cell>
          <cell r="C4270" t="str">
            <v>m2</v>
          </cell>
          <cell r="D4270" t="str">
            <v>Projeto executivo de programacao visual para predios escolares e/ou administrativos de 501 ate 3000m2 apresentado em Autocad for Windows nos padroes da contratante.</v>
          </cell>
        </row>
        <row r="4271">
          <cell r="A4271" t="str">
            <v>SE25700050A</v>
          </cell>
          <cell r="B4271">
            <v>8.17</v>
          </cell>
          <cell r="C4271" t="str">
            <v>m2</v>
          </cell>
          <cell r="D4271" t="str">
            <v>Fornecimento de projeto executivo de instalacao de luz em Autocad aprovado pela concessionaria, em predios escolares e administrativos com ate 500m2 de area.</v>
          </cell>
        </row>
        <row r="4272">
          <cell r="A4272" t="str">
            <v>SE25700350A</v>
          </cell>
          <cell r="B4272">
            <v>9.9499999999999993</v>
          </cell>
          <cell r="C4272" t="str">
            <v>m2</v>
          </cell>
          <cell r="D4272" t="str">
            <v>Fornecimento de projeto executivo de instalacao de luz em Autocad aprovado na concessionaria em habitacoes/edificios com ate 500m2 de area.</v>
          </cell>
        </row>
        <row r="4273">
          <cell r="A4273" t="str">
            <v>SE25700700A</v>
          </cell>
          <cell r="B4273">
            <v>2.04</v>
          </cell>
          <cell r="C4273" t="str">
            <v>m2</v>
          </cell>
          <cell r="D4273" t="str">
            <v>Fornecimento de projeto executivo de instalacao de luz em Autocad aprovado na concessionaria em habitacao/loteamento, considerando a area acima de 36000m2, sendo os primeiros 12000m2 medidos como o item SE 25.70.0600 e de 12001 a 36000m2 como o item SE 25</v>
          </cell>
        </row>
        <row r="4274">
          <cell r="A4274" t="str">
            <v>SE25700100A</v>
          </cell>
          <cell r="B4274">
            <v>6.83</v>
          </cell>
          <cell r="C4274" t="str">
            <v>m2</v>
          </cell>
          <cell r="D4274" t="str">
            <v>Fornecimento de projeto executivo de instalacao de luz em Autocad aprovado pela concessionaria, em predios escolares e administrativos de 500 a 3000m2 de area, sendo os primeiros 500m2 medidos como o item SE 25.70.0050.</v>
          </cell>
        </row>
        <row r="4275">
          <cell r="A4275" t="str">
            <v>SE25650200A</v>
          </cell>
          <cell r="B4275">
            <v>6.83</v>
          </cell>
          <cell r="C4275" t="str">
            <v>m2</v>
          </cell>
          <cell r="D4275" t="str">
            <v>Fornecimento de projeto executivo de instalacao de agua em Autocad aprovado na concessionaria, em predios culturais.</v>
          </cell>
        </row>
        <row r="4276">
          <cell r="A4276" t="str">
            <v>SE25650050A</v>
          </cell>
          <cell r="B4276">
            <v>6.83</v>
          </cell>
          <cell r="C4276" t="str">
            <v>m2</v>
          </cell>
          <cell r="D4276" t="str">
            <v>Fornecimento de projeto executivo de instalacao de agua em Autocad aprovado na concessionaria em predios escolares e administrativos, com ate 500m2 de area.</v>
          </cell>
        </row>
        <row r="4277">
          <cell r="A4277" t="str">
            <v>SE25550150A</v>
          </cell>
          <cell r="B4277">
            <v>6.83</v>
          </cell>
          <cell r="C4277" t="str">
            <v>m2</v>
          </cell>
          <cell r="D4277" t="str">
            <v>Fornecimento de projeto executivo de instalacao de telefone em Autocad aprovado pela concessionaria, em predios culturais, com ate 500m2 de area.</v>
          </cell>
        </row>
        <row r="4278">
          <cell r="A4278" t="str">
            <v>SE25450150A</v>
          </cell>
          <cell r="B4278">
            <v>3.72</v>
          </cell>
          <cell r="C4278" t="str">
            <v>m2</v>
          </cell>
          <cell r="D4278" t="str">
            <v>Fornecimento de projeto executivo de instalacao de gas em Autocad aprovado na concessionaria em predios culturais.</v>
          </cell>
        </row>
        <row r="4279">
          <cell r="A4279" t="str">
            <v>SE25500200A</v>
          </cell>
          <cell r="B4279">
            <v>6.83</v>
          </cell>
          <cell r="C4279" t="str">
            <v>m2</v>
          </cell>
          <cell r="D4279" t="str">
            <v>Fornecimento de projeto executivo de instalacao de mecanica em Autocad aprovado pela concessionaria, em predios culturais com ate 3000m2 de area.</v>
          </cell>
        </row>
        <row r="4280">
          <cell r="A4280" t="str">
            <v>SE25400250A</v>
          </cell>
          <cell r="B4280">
            <v>6.83</v>
          </cell>
          <cell r="C4280" t="str">
            <v>m2</v>
          </cell>
          <cell r="D4280" t="str">
            <v>Fornecimento de projeto executivo de instalacao de incendio em Autocad aprovado na concessionaria em predios culturais com area acima de 500m2.</v>
          </cell>
        </row>
        <row r="4281">
          <cell r="A4281" t="str">
            <v>SE25550400A</v>
          </cell>
          <cell r="B4281">
            <v>1.34</v>
          </cell>
          <cell r="C4281" t="str">
            <v>m2</v>
          </cell>
          <cell r="D4281" t="str">
            <v>Fornecimento de projeto executivo de instalacao de telefone em Autocad aprovado na concessionaria em habitacao/loteamento com ate 12000m2 de area.</v>
          </cell>
        </row>
        <row r="4282">
          <cell r="A4282" t="str">
            <v>SE25450400A</v>
          </cell>
          <cell r="B4282">
            <v>1.34</v>
          </cell>
          <cell r="C4282" t="str">
            <v>m2</v>
          </cell>
          <cell r="D4282" t="str">
            <v>Fornecimento de projeto executivo de instalacao de gas em Autocad aprovado na concessionaria em habitacao/loteamento com ate 12000m2 de area.</v>
          </cell>
        </row>
        <row r="4283">
          <cell r="A4283" t="str">
            <v>SE25400500A</v>
          </cell>
          <cell r="B4283">
            <v>1.34</v>
          </cell>
          <cell r="C4283" t="str">
            <v>m2</v>
          </cell>
          <cell r="D4283" t="str">
            <v>Fornecimento de projeto executivo de instalacao de incendio em Autocad aprovado na concessionaria em habitacao/loteamento com ate 36000m2 de area.</v>
          </cell>
        </row>
        <row r="4284">
          <cell r="A4284" t="str">
            <v>SE25700200A</v>
          </cell>
          <cell r="B4284">
            <v>13.68</v>
          </cell>
          <cell r="C4284" t="str">
            <v>m2</v>
          </cell>
          <cell r="D4284" t="str">
            <v>Fornecimento de projeto executivo de instalacao de luz em Autocad aprovado na concessionaria, em predios culturais com ate 3000m2 de area.</v>
          </cell>
        </row>
        <row r="4285">
          <cell r="A4285" t="str">
            <v>SE25750050A</v>
          </cell>
          <cell r="B4285">
            <v>6.83</v>
          </cell>
          <cell r="C4285" t="str">
            <v>m2</v>
          </cell>
          <cell r="D4285" t="str">
            <v>Fornecimento de projeto executivo de instalacao de seguranca em Autocad aprovado na concessionaria, em predios culturais.</v>
          </cell>
        </row>
        <row r="4286">
          <cell r="A4286" t="str">
            <v>SE25700500A</v>
          </cell>
          <cell r="B4286">
            <v>0.93</v>
          </cell>
          <cell r="C4286" t="str">
            <v>m2</v>
          </cell>
          <cell r="D4286" t="str">
            <v>Fornecimento de projeto executivo de instalacao de luz em Autocad aprovado na concessionaria em urbanizacao com ate 15000m2 de area.</v>
          </cell>
        </row>
        <row r="4287">
          <cell r="A4287" t="str">
            <v>SE25550350A</v>
          </cell>
          <cell r="B4287">
            <v>1.27</v>
          </cell>
          <cell r="C4287" t="str">
            <v>m2</v>
          </cell>
          <cell r="D4287" t="str">
            <v>Fornecimento de projeto executivo de instalacao de telefone em Autocad aprovado na concessionaria em habitacoes/edificios, com 500 a 3000m2 de area sendo os primeiros 500m2 medidos como o item SE 25.55.0300.</v>
          </cell>
        </row>
        <row r="4288">
          <cell r="A4288" t="str">
            <v>SE25450350A</v>
          </cell>
          <cell r="B4288">
            <v>1.27</v>
          </cell>
          <cell r="C4288" t="str">
            <v>m2</v>
          </cell>
          <cell r="D4288" t="str">
            <v>Fornecimento de projeto executivo de instalacao de gas em Autocad aprovado na concessionaria em habitacoes/edificios com area acima de 500m2.</v>
          </cell>
        </row>
        <row r="4289">
          <cell r="A4289" t="str">
            <v>SE25400450A</v>
          </cell>
          <cell r="B4289">
            <v>1.27</v>
          </cell>
          <cell r="C4289" t="str">
            <v>m2</v>
          </cell>
          <cell r="D4289" t="str">
            <v>Fornecimento de projeto executivo de instalacao de incendio em Autocad aprovado na concessionaria em habitacoes/edificios, considerando a area acima de 3000m2, sendo os primeiros 500m2 medidos como o item SE 25.40.0350 e de 501 a 3000m2 como o item SE 25.</v>
          </cell>
        </row>
        <row r="4290">
          <cell r="A4290" t="str">
            <v>SE25600550A</v>
          </cell>
          <cell r="B4290">
            <v>1.34</v>
          </cell>
          <cell r="C4290" t="str">
            <v>m2</v>
          </cell>
          <cell r="D4290" t="str">
            <v>Fornecimento de projeto executivo de instalacao de esgoto e aguas pluviais em Autocad aprovado na concessionaria em habitacao/loteamento, considerando a area acima de 36000m2, sendo os primeiros 12000m2 medidos como o item SE 25.60.0450 e de 12001 a 36000</v>
          </cell>
        </row>
        <row r="4291">
          <cell r="A4291" t="str">
            <v>SE25450100A</v>
          </cell>
          <cell r="B4291">
            <v>1.1299999999999999</v>
          </cell>
          <cell r="C4291" t="str">
            <v>m2</v>
          </cell>
          <cell r="D4291" t="str">
            <v>Fornecimento de projeto executivo de instalacao de gas em Autocad aprovado na concessionaria em predios escolares e administrativos com area acima de 500m2.</v>
          </cell>
        </row>
        <row r="4292">
          <cell r="A4292" t="str">
            <v>SE25400400A</v>
          </cell>
          <cell r="B4292">
            <v>2.39</v>
          </cell>
          <cell r="C4292" t="str">
            <v>m2</v>
          </cell>
          <cell r="D4292" t="str">
            <v>Fornecimento de projeto executivo de instalacao de incendio em Autocad aprovado na concessionaria em habitacoes/edificios, com 500 a 3000m2 de area sendo os primeiros 500m2 medidos como o item SE 25.40.0350.</v>
          </cell>
        </row>
        <row r="4293">
          <cell r="A4293" t="str">
            <v>SE25400150A</v>
          </cell>
          <cell r="B4293">
            <v>1.1299999999999999</v>
          </cell>
          <cell r="C4293" t="str">
            <v>m2</v>
          </cell>
          <cell r="D4293" t="str">
            <v>Fornecimento de projeto executivo de instalacao de incendio em Autocad aprovado na concessionaria em predios escolares e administrativos, considerando a area acima de 3000m2, sendo os primeiros 500m2 medidos como o item SE 25.40.0050 e de 501 a 3000m2 com</v>
          </cell>
        </row>
        <row r="4294">
          <cell r="A4294" t="str">
            <v>SE25400550A</v>
          </cell>
          <cell r="B4294">
            <v>0.66</v>
          </cell>
          <cell r="C4294" t="str">
            <v>m2</v>
          </cell>
          <cell r="D4294" t="str">
            <v>Fornecimento de projeto executivo de instalacao de incendio em Autocad aprovado na concessionaria em habitacao/loteamento, considerando a area acima de 36000m2.</v>
          </cell>
        </row>
        <row r="4295">
          <cell r="A4295" t="str">
            <v>SE25650150A</v>
          </cell>
          <cell r="B4295">
            <v>3.72</v>
          </cell>
          <cell r="C4295" t="str">
            <v>m2</v>
          </cell>
          <cell r="D4295" t="str">
            <v xml:space="preserve">Fornecimento de projeto executivo de instalacao de agua em Autocad aprovado na concessionaria em predios escolares e administrativos, considerando a area acima de 3000m2, sendo os primeiros 500m2 medidos como o item SE 25.65.0050.  De 500 a 3000m2 como o </v>
          </cell>
        </row>
        <row r="4296">
          <cell r="A4296" t="str">
            <v>SE25600200A</v>
          </cell>
          <cell r="B4296">
            <v>3.72</v>
          </cell>
          <cell r="C4296" t="str">
            <v>m2</v>
          </cell>
          <cell r="D4296" t="str">
            <v>Fornecimento de projeto executivo de instalacao de esgoto sanitario e aguas pluviais em Autocad aprovado pela concessionaria, em predios culturais.</v>
          </cell>
        </row>
        <row r="4297">
          <cell r="A4297" t="str">
            <v>SE25600100A</v>
          </cell>
          <cell r="B4297">
            <v>3.72</v>
          </cell>
          <cell r="C4297" t="str">
            <v>m2</v>
          </cell>
          <cell r="D4297" t="str">
            <v>Fornecimento de projeto executivo de instalacao de esgoto sanitario e aguas pluviais em Autocad aprovado pela concessionaria, em predios escolares e administrativos com 500 a 3000m2 de area sendo os primeiros 500m2 medidos como o item SE 25.60.0050.</v>
          </cell>
        </row>
        <row r="4298">
          <cell r="A4298" t="str">
            <v>SE25550200A</v>
          </cell>
          <cell r="B4298">
            <v>3.72</v>
          </cell>
          <cell r="C4298" t="str">
            <v>m2</v>
          </cell>
          <cell r="D4298" t="str">
            <v>Fornecimento de projeto executivo de instalacao de telefone em Autocad aprovado na concessionaria em predios culturais, com area acima de 500m2, sendo os primeiros 500m2 medidos como o item SE 25.55.0150.</v>
          </cell>
        </row>
        <row r="4299">
          <cell r="A4299" t="str">
            <v>SE25500250A</v>
          </cell>
          <cell r="B4299">
            <v>3.72</v>
          </cell>
          <cell r="C4299" t="str">
            <v>m2</v>
          </cell>
          <cell r="D4299" t="str">
            <v>Fornecimento de projeto executivo de instalacao de mecanica em Autocad aprovado pela concessionaria, em predios culturais, considerando a area acima de 3000m2.</v>
          </cell>
        </row>
        <row r="4300">
          <cell r="A4300" t="str">
            <v>SE25550300A</v>
          </cell>
          <cell r="B4300">
            <v>2.39</v>
          </cell>
          <cell r="C4300" t="str">
            <v>m2</v>
          </cell>
          <cell r="D4300" t="str">
            <v>Fornecimento de projeto executivo de instalacao de telefone em Autocad aprovado na concessionaria em habitacoes/edificios com ate 500m2 de area.</v>
          </cell>
        </row>
        <row r="4301">
          <cell r="A4301" t="str">
            <v>SE25550100A</v>
          </cell>
          <cell r="B4301">
            <v>1.1299999999999999</v>
          </cell>
          <cell r="C4301" t="str">
            <v>m2</v>
          </cell>
          <cell r="D4301" t="str">
            <v>Fornecimento de projeto executivo de instalacao de telefone em Autocad aprovado na concessionaria em predios escolares e administrativos com area acima de 500m2.</v>
          </cell>
        </row>
        <row r="4302">
          <cell r="A4302" t="str">
            <v>SE25500450A</v>
          </cell>
          <cell r="B4302">
            <v>2.39</v>
          </cell>
          <cell r="C4302" t="str">
            <v>m2</v>
          </cell>
          <cell r="D4302" t="str">
            <v>Fornecimento de projeto executivo de instalacao de mecanica em Autocad aprovado na concessionaria em habitacoes/edificios, considerando a area acima de 3000m2, sendo os primeiros 500m2 medidos como o item SE 25.50.0350 e de 501 a 3000m2 como o item SE 25.</v>
          </cell>
        </row>
        <row r="4303">
          <cell r="A4303" t="str">
            <v>SE25450450A</v>
          </cell>
          <cell r="B4303">
            <v>0.66</v>
          </cell>
          <cell r="C4303" t="str">
            <v>m2</v>
          </cell>
          <cell r="D4303" t="str">
            <v>Fornecimento de projeto executivo de instalacao de gas em Autocad aprovado na concessionaria em habitacao/loteamento, considerando a area acima de 12000m2.</v>
          </cell>
        </row>
        <row r="4304">
          <cell r="A4304" t="str">
            <v>SE25450300A</v>
          </cell>
          <cell r="B4304">
            <v>2.39</v>
          </cell>
          <cell r="C4304" t="str">
            <v>m2</v>
          </cell>
          <cell r="D4304" t="str">
            <v>Fornecimento de projeto executivo de instalacao de gas em Autocad aprovado na concessionaria em habitacoes/edificios com ate 500m2 de area.</v>
          </cell>
        </row>
        <row r="4305">
          <cell r="A4305" t="str">
            <v>SE25500100A</v>
          </cell>
          <cell r="B4305">
            <v>3.72</v>
          </cell>
          <cell r="C4305" t="str">
            <v>m2</v>
          </cell>
          <cell r="D4305" t="str">
            <v>Fornecimento de projeto executivo de instalacao mecanica em Autocad aprovado pela concessionaria em predios escolares e administrativos, com 500 a 3000m2 de area, sendo os primeiros 500m2 medidos como o item SE 25.50.0050.</v>
          </cell>
        </row>
        <row r="4306">
          <cell r="A4306" t="str">
            <v>SE25700150A</v>
          </cell>
          <cell r="B4306">
            <v>4.07</v>
          </cell>
          <cell r="C4306" t="str">
            <v>m2</v>
          </cell>
          <cell r="D4306" t="str">
            <v xml:space="preserve">Fornecimento de projeto executivo de instalacao de luz em Autocad aprovado na concessionaria em predios escolares e administrativos, considerando a area acima de 3000m2, sendo os primeiros 500m2 medidos como o item SE 25.70.0050 e de 501 a 3000m2, como o </v>
          </cell>
        </row>
        <row r="4307">
          <cell r="A4307" t="str">
            <v>SE25700300A</v>
          </cell>
          <cell r="B4307">
            <v>16.34</v>
          </cell>
          <cell r="C4307" t="str">
            <v>m2</v>
          </cell>
          <cell r="D4307" t="str">
            <v>Fornecimento de projeto executivo de instalacao de luz em Autocad aprovado na concessionaria em predios hospitalares.</v>
          </cell>
        </row>
        <row r="4308">
          <cell r="A4308" t="str">
            <v>SE25700250A</v>
          </cell>
          <cell r="B4308">
            <v>10.210000000000001</v>
          </cell>
          <cell r="C4308" t="str">
            <v>m2</v>
          </cell>
          <cell r="D4308" t="str">
            <v>Fornecimento de projeto executivo de instalacao de luz em Autocad aprovado pela concessionaria, em predios culturais, considerando a area acima de 3000m2.</v>
          </cell>
        </row>
        <row r="4309">
          <cell r="A4309" t="str">
            <v>SE25700600A</v>
          </cell>
          <cell r="B4309">
            <v>4.07</v>
          </cell>
          <cell r="C4309" t="str">
            <v>m2</v>
          </cell>
          <cell r="D4309" t="str">
            <v>Fornecimento de projeto executivo de instalacao de luz em Autocad aprovado na concessionaria em habitacao/loteamento, com ate 12000m2 de area.</v>
          </cell>
        </row>
        <row r="4310">
          <cell r="A4310" t="str">
            <v>SE25600450A</v>
          </cell>
          <cell r="B4310">
            <v>3.7</v>
          </cell>
          <cell r="C4310" t="str">
            <v>m2</v>
          </cell>
          <cell r="D4310" t="str">
            <v>Fornecimento de projeto executivo de instalacao de esgoto sanitario e aguas pluviais em Autocad aprovado na concessionaria em habitacao/loteamento com ate 12000m2 de area.</v>
          </cell>
        </row>
        <row r="4311">
          <cell r="A4311" t="str">
            <v>SE25650100A</v>
          </cell>
          <cell r="B4311">
            <v>4.07</v>
          </cell>
          <cell r="C4311" t="str">
            <v>m2</v>
          </cell>
          <cell r="D4311" t="str">
            <v>Fornecimento de projeto executivo de instalacao de agua em Autocad aprovado na concessionaria em predios escolares e administrativos, com 500 a 3000m2 de area sendo os primeiros 500m2  medidos como o item SE 25.65.0050.</v>
          </cell>
        </row>
        <row r="4312">
          <cell r="A4312" t="str">
            <v>SE25200350A</v>
          </cell>
          <cell r="B4312">
            <v>42.8</v>
          </cell>
          <cell r="C4312" t="str">
            <v>m2</v>
          </cell>
          <cell r="D4312"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row>
        <row r="4313">
          <cell r="A4313" t="str">
            <v>SE25200400A</v>
          </cell>
          <cell r="B4313">
            <v>37.6</v>
          </cell>
          <cell r="C4313" t="str">
            <v>m2</v>
          </cell>
          <cell r="D4313"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row>
        <row r="4314">
          <cell r="A4314" t="str">
            <v>SE25200450A</v>
          </cell>
          <cell r="B4314">
            <v>33.4</v>
          </cell>
          <cell r="C4314" t="str">
            <v>m2</v>
          </cell>
          <cell r="D4314"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row>
        <row r="4315">
          <cell r="A4315" t="str">
            <v>SE25250050A</v>
          </cell>
          <cell r="B4315">
            <v>35.42</v>
          </cell>
          <cell r="C4315" t="str">
            <v>m2</v>
          </cell>
          <cell r="D4315" t="str">
            <v>Projeto basico de arquitetura para predios escolares e/ou administrativos de ate 500m2 apresentado em Autocad for Windows nos padroes da contratante, inclusive as legalizacoes pertinentes e a coordenacao dos projetos complementares.</v>
          </cell>
        </row>
        <row r="4316">
          <cell r="A4316" t="str">
            <v>SE25250350A</v>
          </cell>
          <cell r="B4316">
            <v>37.19</v>
          </cell>
          <cell r="C4316" t="str">
            <v>m2</v>
          </cell>
          <cell r="D4316" t="str">
            <v>Projeto estrutural para predios escolares e administrativos de ate 500m2 apresentado em disquete, sendo o arquivo compativel com o Autocad da Autodesk, e uma copia em papel vegetal nos padroes da contratante constando de plantas de forma, armacao e detalh</v>
          </cell>
        </row>
        <row r="4317">
          <cell r="A4317" t="str">
            <v>SE25250400A</v>
          </cell>
          <cell r="B4317">
            <v>33.090000000000003</v>
          </cell>
          <cell r="C4317" t="str">
            <v>m2</v>
          </cell>
          <cell r="D4317" t="str">
            <v>Projeto estrutural para predios escolares e administrativos de 500 a 3000m2 apresentado em disquete, sendo o arquivo compativel com o Autocad da Autodesk, e uma copia em papel vegetal nos padroes da contratante constando de plantas de forma, armacao e det</v>
          </cell>
        </row>
        <row r="4318">
          <cell r="A4318" t="str">
            <v>SE25250450A</v>
          </cell>
          <cell r="B4318">
            <v>27.9</v>
          </cell>
          <cell r="C4318" t="str">
            <v>m2</v>
          </cell>
          <cell r="D4318" t="str">
            <v>Projeto estrutural para predios escolares e administrativos acima de 3000m2 apresentado em disquete, sendo o arquivo compativel com o Autocad da Autodesk, e uma  copia em papel vegetal nos padroes da contratante constando de plantas de forma, armacao e de</v>
          </cell>
        </row>
        <row r="4319">
          <cell r="A4319" t="str">
            <v>SE25350050A</v>
          </cell>
          <cell r="B4319">
            <v>33.630000000000003</v>
          </cell>
          <cell r="C4319" t="str">
            <v>m2</v>
          </cell>
          <cell r="D4319" t="str">
            <v>Projeto basico de arquitetura para habitacao/ edificios de ate 6000m2,  apresentado em Autocad for Windows nos padroes da contratante, inclusive as legalizacoes pertinentes e a coordenacao dos projetos complementares.</v>
          </cell>
        </row>
        <row r="4320">
          <cell r="A4320" t="str">
            <v>SE25850150A</v>
          </cell>
          <cell r="B4320">
            <v>1369.42</v>
          </cell>
          <cell r="C4320" t="str">
            <v>un</v>
          </cell>
          <cell r="D4320" t="str">
            <v>Desenho em perspectiva no tamanho de (70x50)cm, colorido, para projeto de tratamento paisagistico em areas publicas.</v>
          </cell>
        </row>
        <row r="4321">
          <cell r="A4321" t="str">
            <v>SE25150200A</v>
          </cell>
          <cell r="B4321">
            <v>42.79</v>
          </cell>
          <cell r="C4321" t="str">
            <v>m2</v>
          </cell>
          <cell r="D4321" t="str">
            <v>Projeto estrutural para predios hospitalares ate 1000m2, apresentado em disquete, sendo o arquivo compativel com o Autocad R12 da Autodesk, e uma copia em papel vegetal nos padroes da contratante constando de plantas de forma, armacao e detalhes, de acord</v>
          </cell>
        </row>
        <row r="4322">
          <cell r="A4322" t="str">
            <v>SE25150250A</v>
          </cell>
          <cell r="B4322">
            <v>37.619999999999997</v>
          </cell>
          <cell r="C4322" t="str">
            <v>m2</v>
          </cell>
          <cell r="D4322" t="str">
            <v>Projeto estrutural para predios hospitalares de 1000 a 4000m2, apresentado em disquete, sendo o arquivo compativel com o Autocad da Autodesk, e uma copia em papel vegetal nos padroes da contratante constando de plantas de forma, armacao e detalhes, de aco</v>
          </cell>
        </row>
        <row r="4323">
          <cell r="A4323" t="str">
            <v>SE25150300A</v>
          </cell>
          <cell r="B4323">
            <v>32.380000000000003</v>
          </cell>
          <cell r="C4323" t="str">
            <v>m2</v>
          </cell>
          <cell r="D4323" t="str">
            <v>Projeto estrutural para predios hospitalares acima de 4000m2, apresentado em disquete, sendo o arquivo compativel com o Autocad da Autodesk, e uma copia em papel vegetal nos padroes da contratante constando de plantas de forma, armacao e detalhes, de acor</v>
          </cell>
        </row>
        <row r="4324">
          <cell r="A4324" t="str">
            <v>SE25400050A</v>
          </cell>
          <cell r="B4324">
            <v>4.07</v>
          </cell>
          <cell r="C4324" t="str">
            <v>m2</v>
          </cell>
          <cell r="D4324" t="str">
            <v>Fornecimento de projeto executivo de instalacao de incendio em Autocad aprovado na concessionaria em predios escolares e administrativos com ate 500m2 de area.</v>
          </cell>
        </row>
        <row r="4325">
          <cell r="A4325" t="str">
            <v>SE25400100A</v>
          </cell>
          <cell r="B4325">
            <v>2.25</v>
          </cell>
          <cell r="C4325" t="str">
            <v>m2</v>
          </cell>
          <cell r="D4325" t="str">
            <v>Fornecimento de projeto executivo de instalacao de incendio em Autocad aprovado na concessionaria em predios escolares e administrativos, com 500 a 3000m2 de area, sendo os primeiros 500m2 medidos como o item SE 25.40.0050.</v>
          </cell>
        </row>
        <row r="4326">
          <cell r="A4326" t="str">
            <v>SE25400200A</v>
          </cell>
          <cell r="B4326">
            <v>10.210000000000001</v>
          </cell>
          <cell r="C4326" t="str">
            <v>m2</v>
          </cell>
          <cell r="D4326" t="str">
            <v>Fornecimento de projeto executivo de instalacao de incendio em Autocad aprovado na concessionaria em predios culturais com ate 500m2.</v>
          </cell>
        </row>
        <row r="4327">
          <cell r="A4327" t="str">
            <v>SE25400300A</v>
          </cell>
          <cell r="B4327">
            <v>8.17</v>
          </cell>
          <cell r="C4327" t="str">
            <v>m2</v>
          </cell>
          <cell r="D4327" t="str">
            <v>Fornecimento de projeto executivo de instalacao de incendio em Autocad aprovado na concessionaria em predios hospitalares.</v>
          </cell>
        </row>
        <row r="4328">
          <cell r="A4328" t="str">
            <v>SE25400350A</v>
          </cell>
          <cell r="B4328">
            <v>5.01</v>
          </cell>
          <cell r="C4328" t="str">
            <v>m2</v>
          </cell>
          <cell r="D4328" t="str">
            <v>Fornecimento de projeto executivo de instalacao de incendio em Autocad aprovado na concessionaria em habitacoes/edificios com ate 500m2 de area.</v>
          </cell>
        </row>
        <row r="4329">
          <cell r="A4329" t="str">
            <v>SE25450050A</v>
          </cell>
          <cell r="B4329">
            <v>2.25</v>
          </cell>
          <cell r="C4329" t="str">
            <v>m2</v>
          </cell>
          <cell r="D4329" t="str">
            <v>Fornecimento de projeto executivo de instalacao de gas em Autocad aprovado na concessionaria em predios escolares e administrativos com ate 500m2 de area.</v>
          </cell>
        </row>
        <row r="4330">
          <cell r="A4330" t="str">
            <v>SE25450200A</v>
          </cell>
          <cell r="B4330">
            <v>8.17</v>
          </cell>
          <cell r="C4330" t="str">
            <v>m2</v>
          </cell>
          <cell r="D4330" t="str">
            <v>Fornecimento de projeto executivo de instalacao de gas em Autocad aprovado na concessionaria em predios hospitalares, com ate 4000m2 de area.</v>
          </cell>
        </row>
        <row r="4331">
          <cell r="A4331" t="str">
            <v>SE25450250A</v>
          </cell>
          <cell r="B4331">
            <v>4.07</v>
          </cell>
          <cell r="C4331" t="str">
            <v>m2</v>
          </cell>
          <cell r="D4331" t="str">
            <v>Fornecimento de projeto executivo de instalacao de gas em Autocad aprovado na concessionaria em predios hospitalares, considerando a area acima de 4000m2.</v>
          </cell>
        </row>
        <row r="4332">
          <cell r="A4332" t="str">
            <v>SE25500050A</v>
          </cell>
          <cell r="B4332">
            <v>4.07</v>
          </cell>
          <cell r="C4332" t="str">
            <v>m2</v>
          </cell>
          <cell r="D4332" t="str">
            <v>Fornecimento de projeto executivo de instalacao de mecanica em Autocad aprovado pela concessionaria, em predios escolares e administrativos com ate 500m2 de area.</v>
          </cell>
        </row>
        <row r="4333">
          <cell r="A4333" t="str">
            <v>SE25500150A</v>
          </cell>
          <cell r="B4333">
            <v>2.25</v>
          </cell>
          <cell r="C4333" t="str">
            <v>m2</v>
          </cell>
          <cell r="D4333" t="str">
            <v>Fornecimento de projeto executivo de instalacao de mecanica em Autocad aprovado na concessionaria em predios escolares e administrativos, considerando a area acima de 3000m2, sendo os primeiros 500m2 medidos como o item SE 25.50.0050 e de 501 a 3000m2 com</v>
          </cell>
        </row>
        <row r="4334">
          <cell r="A4334" t="str">
            <v>SE25500300A</v>
          </cell>
          <cell r="B4334">
            <v>16.34</v>
          </cell>
          <cell r="C4334" t="str">
            <v>m2</v>
          </cell>
          <cell r="D4334" t="str">
            <v>Fornecimento de projeto executivo de instalacao de mecanica em Autocad aprovado na concessionaria em predios hospitalares.</v>
          </cell>
        </row>
        <row r="4335">
          <cell r="A4335" t="str">
            <v>SE25500350A</v>
          </cell>
          <cell r="B4335">
            <v>5.01</v>
          </cell>
          <cell r="C4335" t="str">
            <v>m2</v>
          </cell>
          <cell r="D4335" t="str">
            <v>Fornecimento de projeto executivo de instalacao de mecanica em Autocad aprovado na concessionaria em habitacoes/edificios com ate 500m2 de area.</v>
          </cell>
        </row>
        <row r="4336">
          <cell r="A4336" t="str">
            <v>SE25500400A</v>
          </cell>
          <cell r="B4336">
            <v>3.78</v>
          </cell>
          <cell r="C4336" t="str">
            <v>m2</v>
          </cell>
          <cell r="D4336" t="str">
            <v>Fornecimento de projeto executivo de instalacao de mecanica em Autocad aprovado na concessionaria em habitacoes/edificios, com 500 a 3000m2 de area sendo os primeiros 500m2 medidos como o item SE 25.50.0350.</v>
          </cell>
        </row>
        <row r="4337">
          <cell r="A4337" t="str">
            <v>SE25600300A</v>
          </cell>
          <cell r="B4337">
            <v>10.210000000000001</v>
          </cell>
          <cell r="C4337" t="str">
            <v>m2</v>
          </cell>
          <cell r="D4337" t="str">
            <v>Fornecimento de projeto executivo de instalacao de esgoto sanitario e aguas pluviais em Autocad aprovado pela concessionaria em predios hospitalares, considerando area acima de 4000m2.</v>
          </cell>
        </row>
        <row r="4338">
          <cell r="A4338" t="str">
            <v>SE25600250A</v>
          </cell>
          <cell r="B4338">
            <v>12.21</v>
          </cell>
          <cell r="C4338" t="str">
            <v>m2</v>
          </cell>
          <cell r="D4338" t="str">
            <v>Fornecimento de projeto executivo de instalacao de esgoto sanitario e aguas pluviais em Autocad aprovado pela concessionaria, em predios hospitalares com ate 4000m2 de area.</v>
          </cell>
        </row>
        <row r="4339">
          <cell r="A4339" t="str">
            <v>SE25600150A</v>
          </cell>
          <cell r="B4339">
            <v>2.25</v>
          </cell>
          <cell r="C4339" t="str">
            <v>m2</v>
          </cell>
          <cell r="D4339" t="str">
            <v>Fornecimento de projeto executivo de instalacao de esgoto sanitario e aguas pluviais em Autocad aprovado na concessionaria em predios escolares e administrativos, considerando a aera acima de 3000m2, sendo os primeiros 500m2 medidos como o item SE 25.60.0</v>
          </cell>
        </row>
        <row r="4340">
          <cell r="A4340" t="str">
            <v>SE25600050A</v>
          </cell>
          <cell r="B4340">
            <v>4.07</v>
          </cell>
          <cell r="C4340" t="str">
            <v>m2</v>
          </cell>
          <cell r="D4340" t="str">
            <v>Fornecimento de projeto executivo de instalacao de esgoto sanitario e aguas pluviais em Autocad aprovado pela concessionaria, em predios escolares e administrativos com ate 500m2 de area.</v>
          </cell>
        </row>
        <row r="4341">
          <cell r="A4341" t="str">
            <v>SE25550450A</v>
          </cell>
          <cell r="B4341">
            <v>0.66</v>
          </cell>
          <cell r="C4341" t="str">
            <v>m2</v>
          </cell>
          <cell r="D4341" t="str">
            <v>Fornecimento de projeto executivo de instalacao de telefone em Autocad aprovado na concessionaria em habitacao/loteamento, considerando a area acima de 12000m2.</v>
          </cell>
        </row>
        <row r="4342">
          <cell r="A4342" t="str">
            <v>SE25550250A</v>
          </cell>
          <cell r="B4342">
            <v>8.17</v>
          </cell>
          <cell r="C4342" t="str">
            <v>m2</v>
          </cell>
          <cell r="D4342" t="str">
            <v>Fornecimento de projeto executivo de instalacao de telefone em Autocad aprovado na concessionaria em predios hospitalares.</v>
          </cell>
        </row>
        <row r="4343">
          <cell r="A4343" t="str">
            <v>SE25550050A</v>
          </cell>
          <cell r="B4343">
            <v>2.25</v>
          </cell>
          <cell r="C4343" t="str">
            <v>m2</v>
          </cell>
          <cell r="D4343" t="str">
            <v>Fornecimento de projeto executivo de instalacao de telefone em Autocad aprovado na concessionaria em predios escolares e administrativos com ate 500m2 de area.</v>
          </cell>
        </row>
        <row r="4344">
          <cell r="A4344" t="str">
            <v>SE25050050A</v>
          </cell>
          <cell r="B4344">
            <v>9734.5</v>
          </cell>
          <cell r="C4344" t="str">
            <v>Km</v>
          </cell>
          <cell r="D4344" t="str">
            <v>Elaboracao de projeto de micro e mesodrenagem (vazao ate 10m3/seg.) em conformidade com as normas estabelecidas pela RIO-AGUAS.  Servicos medidos por quilometro de projeto efetivamente concluido, os quais apos aprovacao serao entregues a fiscalizacao send</v>
          </cell>
        </row>
        <row r="4345">
          <cell r="A4345" t="str">
            <v>SE25050100A</v>
          </cell>
          <cell r="B4345">
            <v>12895.84</v>
          </cell>
          <cell r="C4345" t="str">
            <v>Km</v>
          </cell>
          <cell r="D4345" t="str">
            <v>Elaboracao de projeto de macrodrenagem (vazao a partir de 10m3/seg.) em conformidade com as normas estabelecidas pela RIO-AGUAS.  Servicos medidos por quilometro de projeto efetivamente concluido, os quais apos aprovacao serao entregues a fiscalizacao sen</v>
          </cell>
        </row>
        <row r="4346">
          <cell r="A4346" t="str">
            <v>SE25701100A</v>
          </cell>
          <cell r="B4346">
            <v>5198.12</v>
          </cell>
          <cell r="C4346" t="str">
            <v>un</v>
          </cell>
          <cell r="D4346" t="str">
            <v>Projeto executivo de eletrica, inclusive iluminacao, tomadas e iluminacao de emergencia para subestacao ate 2750 Kva, apresentado em Autocad for Windows, nos padroes da contratante, aprovado na concessionaria.</v>
          </cell>
        </row>
        <row r="4347">
          <cell r="A4347" t="str">
            <v>SE25850100A</v>
          </cell>
          <cell r="B4347">
            <v>5254.4</v>
          </cell>
          <cell r="C4347" t="str">
            <v>un</v>
          </cell>
          <cell r="D4347" t="str">
            <v>Projeto executivo de arquitetura para area destinada a abrigar subestacao, ate 2750Kva, inclusive detalhamento da serralheria e dos cubiculos, apresentado em Autocad for Windows, nos padroes da contratante.</v>
          </cell>
        </row>
        <row r="4348">
          <cell r="A4348" t="str">
            <v>SE25600500A</v>
          </cell>
          <cell r="B4348">
            <v>2.7</v>
          </cell>
          <cell r="C4348" t="str">
            <v>m2</v>
          </cell>
          <cell r="D4348" t="str">
            <v>Fornecimento de projeto executivo de instalacao de esgoto sanitario e aguas pluviais em Autocad aprovado na concessionaria em habitacao/loteamento com 12000 a 36000m2 de area, sendo os primeiros 12000m2 medidos como o item SE 25.60.0450.</v>
          </cell>
        </row>
        <row r="4349">
          <cell r="A4349" t="str">
            <v>SE25650250A</v>
          </cell>
          <cell r="B4349">
            <v>12.21</v>
          </cell>
          <cell r="C4349" t="str">
            <v>m2</v>
          </cell>
          <cell r="D4349" t="str">
            <v>Fornecimento de projeto executivo de instalacao de agua em Autocad aprovado na concessionaria, em predios hospitalares com ate 4000m2 de area.</v>
          </cell>
        </row>
        <row r="4350">
          <cell r="A4350" t="str">
            <v>SE25650300A</v>
          </cell>
          <cell r="B4350">
            <v>10.210000000000001</v>
          </cell>
          <cell r="C4350" t="str">
            <v>m2</v>
          </cell>
          <cell r="D4350" t="str">
            <v>Fornecimento de projeto executivo de instalacao de agua em Autocad aprovado na concessionaria, em predios hospitalares, considerando a area acima de 4000m2.</v>
          </cell>
        </row>
        <row r="4351">
          <cell r="A4351" t="str">
            <v>SE25650350A</v>
          </cell>
          <cell r="B4351">
            <v>7.46</v>
          </cell>
          <cell r="C4351" t="str">
            <v>m2</v>
          </cell>
          <cell r="D4351" t="str">
            <v>Fornecimento de projeto executivo de instalacao de agua em Autocad aprovado na concessionaria em habitacoes/edificios com ate 500m2 de area.</v>
          </cell>
        </row>
        <row r="4352">
          <cell r="A4352" t="str">
            <v>SE25650400A</v>
          </cell>
          <cell r="B4352">
            <v>5.01</v>
          </cell>
          <cell r="C4352" t="str">
            <v>m2</v>
          </cell>
          <cell r="D4352" t="str">
            <v>Fornecimento de projeto executivo de instalacao de agua em Autocad aprovado na concessionaria em habitacoes/edificios, com 500 a 3000m2 de area sendo os primeiros 500m2 medidos como o item SE 25.65.0350.</v>
          </cell>
        </row>
        <row r="4353">
          <cell r="A4353" t="str">
            <v>SE25650450A</v>
          </cell>
          <cell r="B4353">
            <v>3.78</v>
          </cell>
          <cell r="C4353" t="str">
            <v>m2</v>
          </cell>
          <cell r="D4353" t="str">
            <v>Fornecimento de projeto executivo de instalacao de agua em Autocad aprovado na concessionaria em habitacoes/edificios, considerando a area acima de 3000m2, sendo os primeiros 500m2 medidos como o item SE 25.65.0350 e de 501 a 3000m2 como o item SE 25.65.0</v>
          </cell>
        </row>
        <row r="4354">
          <cell r="A4354" t="str">
            <v>SE25650500A</v>
          </cell>
          <cell r="B4354">
            <v>0.66</v>
          </cell>
          <cell r="C4354" t="str">
            <v>m2</v>
          </cell>
          <cell r="D4354" t="str">
            <v>Fornecimento de projeto executivo de instalacao de agua em Autocad aprovado na concessionaria em urbanizacao com ate 15000m2 de area.</v>
          </cell>
        </row>
        <row r="4355">
          <cell r="A4355" t="str">
            <v>SE25650550A</v>
          </cell>
          <cell r="B4355">
            <v>0.44</v>
          </cell>
          <cell r="C4355" t="str">
            <v>m2</v>
          </cell>
          <cell r="D4355" t="str">
            <v>Fornecimento de projeto executivo de instalacao de agua em Autocad aprovado na concessionaria em urbanizacao considerando a area acima de 15000m2.</v>
          </cell>
        </row>
        <row r="4356">
          <cell r="A4356" t="str">
            <v>SE25650600A</v>
          </cell>
          <cell r="B4356">
            <v>4.07</v>
          </cell>
          <cell r="C4356" t="str">
            <v>m2</v>
          </cell>
          <cell r="D4356" t="str">
            <v>Fornecimento de projeto executivo de instalacao de agua em Autocad aprovado na concessionaria em habitacao/loteamento com ate 12000m2 de area.</v>
          </cell>
        </row>
        <row r="4357">
          <cell r="A4357" t="str">
            <v>SE25650650A</v>
          </cell>
          <cell r="B4357">
            <v>2.7</v>
          </cell>
          <cell r="C4357" t="str">
            <v>m2</v>
          </cell>
          <cell r="D4357" t="str">
            <v>Fornecimento de projeto executivo de instalacao de agua em Autocad aprovado na concessionaria em habitacao/loteamento com 12000 a 36000m2 de area, sendo os primeiros 12000m2 medidos como o item SE 25.65.0600.</v>
          </cell>
        </row>
        <row r="4358">
          <cell r="A4358" t="str">
            <v>SE25650700A</v>
          </cell>
          <cell r="B4358">
            <v>2.04</v>
          </cell>
          <cell r="C4358" t="str">
            <v>m2</v>
          </cell>
          <cell r="D4358" t="str">
            <v>Fornecimento de projeto executivo de instalacao de agua em Autocad aprovado na concessionaria em habitacao/loteamento, considerando a area acima de 36000m2, sendo os primeiros 12000m2 medidos como o item SE 25.65.0600 e de 12001 a 36000m2 como o item SE 2</v>
          </cell>
        </row>
        <row r="4359">
          <cell r="A4359" t="str">
            <v>SE25700400A</v>
          </cell>
          <cell r="B4359">
            <v>7.46</v>
          </cell>
          <cell r="C4359" t="str">
            <v>m2</v>
          </cell>
          <cell r="D4359" t="str">
            <v>Fornecimento de projeto executivo de instalacao de luz em Autocad aprovado na concessionaria em habitacoes/edificios, com 500 a 3000m2 de area sendo os primeiros 500m2 medidos como o item SE 25.70.0350.</v>
          </cell>
        </row>
        <row r="4360">
          <cell r="A4360" t="str">
            <v>SE25700450A</v>
          </cell>
          <cell r="B4360">
            <v>5.01</v>
          </cell>
          <cell r="C4360" t="str">
            <v>m2</v>
          </cell>
          <cell r="D4360" t="str">
            <v>Fornecimento de projeto executivo de instalacao de luz em Autocad aprovado na concessionaria em habitacoes/edificios, considerando a area acima de 3000m2, sendo os primeiros 500m2 medidos como o item SE 25.70.0400 e de 501 a 3000m2 como o item SE 25.70.03</v>
          </cell>
        </row>
        <row r="4361">
          <cell r="A4361" t="str">
            <v>SE25700550A</v>
          </cell>
          <cell r="B4361">
            <v>0.66</v>
          </cell>
          <cell r="C4361" t="str">
            <v>m2</v>
          </cell>
          <cell r="D4361" t="str">
            <v>Fornecimento de projeto executivo de instalacao de luz em Autocad aprovado na concessionaria em urbanizacao, considerando a area acima de 15000m2.</v>
          </cell>
        </row>
        <row r="4362">
          <cell r="A4362" t="str">
            <v>SE25700650A</v>
          </cell>
          <cell r="B4362">
            <v>2.7</v>
          </cell>
          <cell r="C4362" t="str">
            <v>m2</v>
          </cell>
          <cell r="D4362" t="str">
            <v>Fornecimento de projeto executivo de instalacao de luz em Autocad aprovado na concessionaria em habitacao/loteamento com 12000 a 36000m2 de area, sendo os primeiros 12000m2 medidos como o item SE 25.70.0600.</v>
          </cell>
        </row>
        <row r="4363">
          <cell r="A4363" t="str">
            <v>SE25100400A</v>
          </cell>
          <cell r="B4363">
            <v>13266.93</v>
          </cell>
          <cell r="C4363" t="str">
            <v>ha</v>
          </cell>
          <cell r="D4363" t="str">
            <v>Projeto executivo para tratamento paisagistico com especificacao vegetal legendada e quantificada, em areas publicas, considerando a area efetiva de plantio, apresentado em Autocad nos padroes da contratante.</v>
          </cell>
        </row>
        <row r="4364">
          <cell r="A4364" t="str">
            <v>SE25100550A</v>
          </cell>
          <cell r="B4364">
            <v>5002.92</v>
          </cell>
          <cell r="C4364" t="str">
            <v>ha</v>
          </cell>
          <cell r="D4364" t="str">
            <v>Projeto executivo de via para veiculos e pedestres em ruas e avenidas urbanas, com calcadas em ambos os lados e 2 faixas de rolamento com largura maxima de 13m, apresentado em Autocad nos padroes da contratante.</v>
          </cell>
        </row>
        <row r="4365">
          <cell r="A4365" t="str">
            <v>SE25100500A</v>
          </cell>
          <cell r="B4365">
            <v>5396.72</v>
          </cell>
          <cell r="C4365" t="str">
            <v>ha</v>
          </cell>
          <cell r="D4365"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row>
        <row r="4366">
          <cell r="A4366" t="str">
            <v>SE25100450A</v>
          </cell>
          <cell r="B4366">
            <v>2769.01</v>
          </cell>
          <cell r="C4366" t="str">
            <v>ha</v>
          </cell>
          <cell r="D4366" t="str">
            <v>Projeto executivo de via especial para veiculos e pedestres, em avenidas canal, com calcadas em ambos os lados, com largura maxima de 40m, apresentado em Autocad nos padroes da contratante.</v>
          </cell>
        </row>
        <row r="4367">
          <cell r="A4367" t="str">
            <v>SE25100350A</v>
          </cell>
          <cell r="B4367">
            <v>76.319999999999993</v>
          </cell>
          <cell r="C4367" t="str">
            <v>m2</v>
          </cell>
          <cell r="D4367" t="str">
            <v>Projeto para passarela sobre logradouro publico, com rampas e/ou escadas.</v>
          </cell>
        </row>
        <row r="4368">
          <cell r="A4368" t="str">
            <v>SE25100250A</v>
          </cell>
          <cell r="B4368">
            <v>5002.92</v>
          </cell>
          <cell r="C4368" t="str">
            <v>Km</v>
          </cell>
          <cell r="D4368" t="str">
            <v>Projeto de via simples de veiculos em favela, com 1 faixa de rolamento, com largura maxima de 3m.</v>
          </cell>
        </row>
        <row r="4369">
          <cell r="A4369" t="str">
            <v>SE25100600A</v>
          </cell>
          <cell r="B4369">
            <v>4594.78</v>
          </cell>
          <cell r="C4369" t="str">
            <v>ha</v>
          </cell>
          <cell r="D4369" t="str">
            <v>Projeto executivo de via para veiculos e pedestres em ruas e avenidas urbanas, com calcadas em ambos os lados e 3 faixas de rolamento com largura maxima de 16m, apresentado em Autocad nos padroes da contratante.</v>
          </cell>
        </row>
        <row r="4370">
          <cell r="A4370" t="str">
            <v>SE25100650A</v>
          </cell>
          <cell r="B4370">
            <v>5148.33</v>
          </cell>
          <cell r="C4370" t="str">
            <v>ha</v>
          </cell>
          <cell r="D4370" t="str">
            <v>Projeto executivo de via especial para veiculos e pedestres em ruas e avenidas urbanas, com calcadas em ambos os lados, canteiro central, com 3 faixas de rolamento nas pistas centrais e separadores de pistas laterais em ambos sentidos e com largura  maxim</v>
          </cell>
        </row>
        <row r="4371">
          <cell r="A4371" t="str">
            <v>SE25100700A</v>
          </cell>
          <cell r="B4371">
            <v>3295.18</v>
          </cell>
          <cell r="C4371" t="str">
            <v>ha</v>
          </cell>
          <cell r="D4371" t="str">
            <v>Projeto executivo de via para veiculos e pedestres em ruas e avenidas urbanas, com calcadas em ambos os lados e 4 faixas de rolamento com largura maxima de 25m, apresentado em Autocad nos padroes da contratante.</v>
          </cell>
        </row>
        <row r="4372">
          <cell r="A4372" t="str">
            <v>SE25100750A</v>
          </cell>
          <cell r="B4372">
            <v>5250.56</v>
          </cell>
          <cell r="C4372" t="str">
            <v>ha</v>
          </cell>
          <cell r="D4372" t="str">
            <v>Projeto executivo de via especial para veiculos e pedestres em ruas e avenidas urbanas, com calcadas em ambos os lados, canteiro central e pistas com 4 faixas de rolamento em cada sentido, com largura maxima de 40m, apresentado em Autocad nos padroes da c</v>
          </cell>
        </row>
        <row r="4373">
          <cell r="A4373" t="str">
            <v>SE99990050A</v>
          </cell>
          <cell r="B4373">
            <v>1834.04</v>
          </cell>
          <cell r="C4373" t="str">
            <v>un</v>
          </cell>
          <cell r="D4373" t="str">
            <v>Elaboracao de manual de operacao e manutencao para subestacao abaixadora de tensao.</v>
          </cell>
        </row>
        <row r="4374">
          <cell r="A4374" t="str">
            <v>SE35050250A</v>
          </cell>
          <cell r="B4374">
            <v>1.74</v>
          </cell>
          <cell r="C4374" t="str">
            <v>un</v>
          </cell>
          <cell r="D4374" t="str">
            <v>Servicos de inventario, metodologia de cadastro e avaliacao da arborizacao publica da Cidade do Rio de Janeiro.</v>
          </cell>
        </row>
        <row r="4375">
          <cell r="A4375" t="str">
            <v>SE99990100A</v>
          </cell>
          <cell r="B4375">
            <v>4279.1000000000004</v>
          </cell>
          <cell r="C4375" t="str">
            <v>un</v>
          </cell>
          <cell r="D4375" t="str">
            <v>Servicos de comissionamento, testes e treinamento pessoal para utilizacao de subestacao abaixadora de tensao.</v>
          </cell>
        </row>
        <row r="4376">
          <cell r="A4376" t="str">
            <v>SE10050050A</v>
          </cell>
          <cell r="B4376">
            <v>54.05</v>
          </cell>
          <cell r="C4376" t="str">
            <v>m</v>
          </cell>
          <cell r="D4376" t="str">
            <v>Perfuracao rotativa vertical, em solo, com coroa de Widia ou similar, diametro N (75mm), inclusive deslocamento e posicionamento em cada furo.</v>
          </cell>
        </row>
        <row r="4377">
          <cell r="A4377" t="str">
            <v>SE10050100A</v>
          </cell>
          <cell r="B4377">
            <v>72.89</v>
          </cell>
          <cell r="C4377" t="str">
            <v>m</v>
          </cell>
          <cell r="D4377" t="str">
            <v>Perfuracao rotativa inclinada, em solo, com coroa de Widia ou similar, diametro N (75mm), inclusive deslocamento e posicionamento em cada furo.</v>
          </cell>
        </row>
        <row r="4378">
          <cell r="A4378" t="str">
            <v>SE10150300A</v>
          </cell>
          <cell r="B4378">
            <v>300.54000000000002</v>
          </cell>
          <cell r="C4378" t="str">
            <v>m</v>
          </cell>
          <cell r="D4378" t="str">
            <v>Perfuracao rotativa vertical, em rocha sa, com coroa de diamante, diametro B (60mm), inclusive deslocamento e posicionamento em cada furo.</v>
          </cell>
        </row>
        <row r="4379">
          <cell r="A4379" t="str">
            <v>SE20200100A</v>
          </cell>
          <cell r="B4379">
            <v>395.67</v>
          </cell>
          <cell r="C4379" t="str">
            <v>h</v>
          </cell>
          <cell r="D4379" t="str">
            <v>Custo horario produtivo Wagon Drill (nao utilizar como item de orcamento).</v>
          </cell>
        </row>
        <row r="4380">
          <cell r="A4380" t="str">
            <v>SE20200150A</v>
          </cell>
          <cell r="B4380">
            <v>123.2</v>
          </cell>
          <cell r="C4380" t="str">
            <v>h</v>
          </cell>
          <cell r="D4380" t="str">
            <v>Custo horario improdutivo Wagon Drill (nao utilizar como item de orcamento).</v>
          </cell>
        </row>
        <row r="4381">
          <cell r="A4381" t="str">
            <v>SE20200200A</v>
          </cell>
          <cell r="B4381">
            <v>114.65</v>
          </cell>
          <cell r="C4381" t="str">
            <v>h</v>
          </cell>
          <cell r="D4381" t="str">
            <v>Custo horario produtivo Widia ou similar-Solo (nao utilizar como item de orcamento).</v>
          </cell>
        </row>
        <row r="4382">
          <cell r="A4382" t="str">
            <v>SE20200250A</v>
          </cell>
          <cell r="B4382">
            <v>111.94</v>
          </cell>
          <cell r="C4382" t="str">
            <v>h</v>
          </cell>
          <cell r="D4382" t="str">
            <v>Custo horario improdutivo Widia ou similar-Solo (nao utilizar como item de orcamento).</v>
          </cell>
        </row>
        <row r="4383">
          <cell r="A4383" t="str">
            <v>SE20200300A</v>
          </cell>
          <cell r="B4383">
            <v>114.65</v>
          </cell>
          <cell r="C4383" t="str">
            <v>h</v>
          </cell>
          <cell r="D4383" t="str">
            <v>Custo horario produtivo Widia ou similar-Alteracao e rocha (nao utilizar como item de orcamento).</v>
          </cell>
        </row>
        <row r="4384">
          <cell r="A4384" t="str">
            <v>SE20200350A</v>
          </cell>
          <cell r="B4384">
            <v>211.83</v>
          </cell>
          <cell r="C4384" t="str">
            <v>h</v>
          </cell>
          <cell r="D4384" t="str">
            <v>Custo horario produtivo diamante rocha sa (nao utilizar como item de orcamento).</v>
          </cell>
        </row>
        <row r="4385">
          <cell r="A4385" t="str">
            <v>SE20200400A</v>
          </cell>
          <cell r="B4385">
            <v>70.23</v>
          </cell>
          <cell r="C4385" t="str">
            <v>h</v>
          </cell>
          <cell r="D4385" t="str">
            <v>Custo horario improdutivo diamante rocha sa (nao utilizar como item de orcamento).</v>
          </cell>
        </row>
        <row r="4386">
          <cell r="A4386" t="str">
            <v>SE20101050A</v>
          </cell>
          <cell r="B4386">
            <v>0.81</v>
          </cell>
          <cell r="C4386" t="str">
            <v>m</v>
          </cell>
          <cell r="D4386" t="str">
            <v>Levantamento de secao transversal em terreno de orografia acidentada e vegetacao rala, considerando-se o nivel como equipamento.  Medido por metro linear de secao, incluindo-se o desenho em papel milimetrado vegetal na escala 1:200.</v>
          </cell>
        </row>
        <row r="4387">
          <cell r="A4387" t="str">
            <v>SE20102200A</v>
          </cell>
          <cell r="B4387">
            <v>1.01</v>
          </cell>
          <cell r="C4387" t="str">
            <v>m</v>
          </cell>
          <cell r="D4387" t="str">
            <v>Levantamento de secao transversal em terreno de orografia acidentada e vegetacao rala, considerando-se o teodolito e usando a estadimetria.  Medido por metro linear de secao, incluindo-se o desenho em papel milimetrado vegetal na escala 1:200.</v>
          </cell>
        </row>
        <row r="4388">
          <cell r="A4388" t="str">
            <v>SE20102250A</v>
          </cell>
          <cell r="B4388">
            <v>1.41</v>
          </cell>
          <cell r="C4388" t="str">
            <v>m</v>
          </cell>
          <cell r="D4388" t="str">
            <v>Levantamento de secao transversal em terreno de orografia acidentada e vegetacao densa, considerando-se o teodolito e usando a estadimetria.  Medido por metro linear de secao, incluindo-se o desenho em papel milimetrado vegetal na escala 1:200.</v>
          </cell>
        </row>
        <row r="4389">
          <cell r="A4389" t="str">
            <v>SE20102300A</v>
          </cell>
          <cell r="B4389">
            <v>1.34</v>
          </cell>
          <cell r="C4389" t="str">
            <v>m</v>
          </cell>
          <cell r="D4389" t="str">
            <v>Levantamento de secao transversal em terreno de orografia acidentada e vegetacao densa, considerando-se o nivel como equipamento.  Medido por metro linear de secao, incluindo-se o desenho em papel milimetrado vegetal na escala 1:200.</v>
          </cell>
        </row>
        <row r="4390">
          <cell r="A4390" t="str">
            <v>SE20102450A</v>
          </cell>
          <cell r="B4390">
            <v>298.58999999999997</v>
          </cell>
          <cell r="C4390" t="str">
            <v>Km</v>
          </cell>
          <cell r="D4390" t="str">
            <v>Nivelamento e contranivelamento de linha topografica, em terreno de orografia nao acidentada, incluindo desenho em escala 1:1000 (H) e 1:1000 (V) em papel milimetrado vegetal.</v>
          </cell>
        </row>
        <row r="4391">
          <cell r="A4391" t="str">
            <v>SE20102500A</v>
          </cell>
          <cell r="B4391">
            <v>132.72999999999999</v>
          </cell>
          <cell r="C4391" t="str">
            <v>Km</v>
          </cell>
          <cell r="D4391" t="str">
            <v>Nivelamento de eixo de logradouro, de acordo com as especificacoes da Prefeitura da Cidade do Rio de Janeiro, incluindo desenho em papel milimetrado vegetal.</v>
          </cell>
        </row>
        <row r="4392">
          <cell r="A4392" t="str">
            <v>SE25100800A</v>
          </cell>
          <cell r="B4392">
            <v>4487.76</v>
          </cell>
          <cell r="C4392" t="str">
            <v>ha</v>
          </cell>
          <cell r="D4392" t="str">
            <v>Projeto executivo de via simples de ciclovia, com 1 faixa de rolamento, com largura maxima de 1,30m, apresentado em Autocad nos padroes da contratante.</v>
          </cell>
        </row>
        <row r="4393">
          <cell r="A4393" t="str">
            <v>SE25100850A</v>
          </cell>
          <cell r="B4393">
            <v>6649.76</v>
          </cell>
          <cell r="C4393" t="str">
            <v>ha</v>
          </cell>
          <cell r="D4393" t="str">
            <v>Projeto executivo de via dupla de ciclovia, com 2 faixas de rolamento, com largura maxima de 3m, apresentado em Autocad nos padroes da contratante.</v>
          </cell>
        </row>
        <row r="4394">
          <cell r="A4394" t="str">
            <v>SE25100050A</v>
          </cell>
          <cell r="B4394">
            <v>37259.18</v>
          </cell>
          <cell r="C4394" t="str">
            <v>ha</v>
          </cell>
          <cell r="D4394" t="str">
            <v>Projeto basico para urbanizacao/reurbanizacao de areas, visando a organizacao espacial e das atividades, devendo contemplar: sistema viario (locais para carga e descarga, estacionamento, parada para onibus e etc, faixa exclusiva, sinalizacao e desenho geo</v>
          </cell>
        </row>
        <row r="4395">
          <cell r="A4395" t="str">
            <v>SE25100150A</v>
          </cell>
          <cell r="B4395">
            <v>28482.12</v>
          </cell>
          <cell r="C4395" t="str">
            <v>ha</v>
          </cell>
          <cell r="D4395" t="str">
            <v>Projeto executivo para urbanizacao/reurbanizacao (geometrico, cortes e detalhes) para tratamento paisagistico de areas publicas, apresentado em Autocad nos padroes da contratante, inclusive as operacoes pertinentes e a coordenacao dos projetos complementa</v>
          </cell>
        </row>
        <row r="4396">
          <cell r="A4396" t="str">
            <v>SE20200050A</v>
          </cell>
          <cell r="B4396">
            <v>68.36</v>
          </cell>
          <cell r="C4396" t="str">
            <v>un</v>
          </cell>
          <cell r="D4396" t="str">
            <v>Composicao basica de laboratorio.</v>
          </cell>
        </row>
        <row r="4397">
          <cell r="A4397" t="str">
            <v>SE20100306A</v>
          </cell>
          <cell r="B4397">
            <v>5560.85</v>
          </cell>
          <cell r="C4397" t="str">
            <v>ha</v>
          </cell>
          <cell r="D4397" t="str">
            <v>Levantamento topografico, planialtimetrico e cadastral, executado de acordo com as especificacoes da Prefeitura da Cidade do Rio de Janeiro, em terreno de orografia acidentada, vegetacao densa (incluindo seus dados dendrometricos) e edificacao leve, com a</v>
          </cell>
        </row>
        <row r="4398">
          <cell r="A4398" t="str">
            <v>SE20100650A</v>
          </cell>
          <cell r="B4398">
            <v>7050.82</v>
          </cell>
          <cell r="C4398" t="str">
            <v>ha</v>
          </cell>
          <cell r="D4398" t="str">
            <v>Levantamento planialtimetrico, executado de acordo com as especificacoes da Prefeitura da Cidade do Rio de Janeiro, em terreno de orografia acidentada, vegetacao densa (incluindo seus dados dendrometricos) e edificacao leve, com area de ate 5 ha (escala 1</v>
          </cell>
        </row>
        <row r="4399">
          <cell r="A4399" t="str">
            <v>SE20100700A</v>
          </cell>
          <cell r="B4399">
            <v>1764.82</v>
          </cell>
          <cell r="C4399" t="str">
            <v>ha</v>
          </cell>
          <cell r="D4399" t="str">
            <v>Levantamento topografico, planialtimetrico e cadastral, executado de acordo com as especificacoes da Prefeitura da Cidade do Rio de Janeiro, em terreno de orografia nao acidentada, vegetacao rala e edificacao leve, com area acima de 4 ate 10 ha (escala 1:</v>
          </cell>
        </row>
        <row r="4400">
          <cell r="A4400" t="str">
            <v>SE20100750A</v>
          </cell>
          <cell r="B4400">
            <v>1809.95</v>
          </cell>
          <cell r="C4400" t="str">
            <v>ha</v>
          </cell>
          <cell r="D4400" t="str">
            <v>Levantamento topografico, planialtimetrico e cadastral, executado de acordo com as especificacoes da Prefeitura da Cidade do Rio de Janeiro, em terreno de orografia nao acidentada, vegetacao rala e edificacao leve, com area de ate 4 ha (escala 1:500), inc</v>
          </cell>
        </row>
        <row r="4401">
          <cell r="A4401" t="str">
            <v>SE20101350A</v>
          </cell>
          <cell r="B4401">
            <v>3161.63</v>
          </cell>
          <cell r="C4401" t="str">
            <v>ha</v>
          </cell>
          <cell r="D4401" t="str">
            <v>Levantamento topografico, planialtimetrico e cadastral, executado de acordo com as especificacoes da Prefeitura da Cidade do Rio de Janeiro em areas que apresente uma maior densidade de detalhes cadastrais, com ate 10 ha, elaborado na escala 1:250, inclui</v>
          </cell>
        </row>
        <row r="4402">
          <cell r="A4402" t="str">
            <v>SE20101400A</v>
          </cell>
          <cell r="B4402">
            <v>4207.75</v>
          </cell>
          <cell r="C4402" t="str">
            <v>ha</v>
          </cell>
          <cell r="D4402" t="str">
            <v>Levantamento topografico, planialtimetrico e cadastral, executado de acordo com as especificacoes da Prefeitura da Cidade do Rio de Janeiro, em areas de orografia acidentada e ocupacao densa e desordenada, com dificuldade de acesso e transporte, com ate 1</v>
          </cell>
        </row>
        <row r="4403">
          <cell r="A4403" t="str">
            <v>SE20101450A</v>
          </cell>
          <cell r="B4403">
            <v>2984.3</v>
          </cell>
          <cell r="C4403" t="str">
            <v>ha</v>
          </cell>
          <cell r="D4403" t="str">
            <v>Levantamento topografico, planialtimetrico e cadastral, executado de acordo com as especificacoes da Prefeitura da Cidade do Rio de Janeiro, em areas de orografia nao acidentada e ocupacao densa e desordenada, com dificuldade de acesso e transporte, com a</v>
          </cell>
        </row>
        <row r="4404">
          <cell r="A4404" t="str">
            <v>SE20101500A</v>
          </cell>
          <cell r="B4404">
            <v>2879.6</v>
          </cell>
          <cell r="C4404" t="str">
            <v>ha</v>
          </cell>
          <cell r="D4404" t="str">
            <v>Levantamento topografico, planialtimetrico e cadastral, executado de acordo com as especificacoes da Prefeitura da Cidade do Rio de Janeiro, em areas de alagadico, com ate 10 ha, elaborado na escala 1:500.</v>
          </cell>
        </row>
        <row r="4405">
          <cell r="A4405" t="str">
            <v>SE20102050A</v>
          </cell>
          <cell r="B4405">
            <v>1.08</v>
          </cell>
          <cell r="C4405" t="str">
            <v>m2</v>
          </cell>
          <cell r="D4405"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row>
        <row r="4406">
          <cell r="A4406" t="str">
            <v>SE20102150A</v>
          </cell>
          <cell r="B4406">
            <v>1.67</v>
          </cell>
          <cell r="C4406" t="str">
            <v>m</v>
          </cell>
          <cell r="D4406" t="str">
            <v>Levantamento de secao transversal em terreno de orografia acidentada e vegetacao rala, considerando-se teodolito ou estacao total e distanciometro eletronico, na escala 1:100, incluindo-se a apresentacao em papel e em meio digital (preferencia por Autocad</v>
          </cell>
        </row>
        <row r="4407">
          <cell r="A4407" t="str">
            <v>SE25600350A</v>
          </cell>
          <cell r="B4407">
            <v>0.68</v>
          </cell>
          <cell r="C4407" t="str">
            <v>m2</v>
          </cell>
          <cell r="D4407" t="str">
            <v>Projeto executivo de instalacao de esgoto sanitario e aguas pluviais em Autocad aprovado na concessionaria em urbanizacao com ate 15000m2 de area.</v>
          </cell>
        </row>
        <row r="4408">
          <cell r="A4408" t="str">
            <v>SE25800050A</v>
          </cell>
          <cell r="B4408">
            <v>58.41</v>
          </cell>
          <cell r="C4408" t="str">
            <v>m2</v>
          </cell>
          <cell r="D440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row>
        <row r="4409">
          <cell r="A4409" t="str">
            <v>SE25600400A</v>
          </cell>
          <cell r="B4409">
            <v>0.44</v>
          </cell>
          <cell r="C4409" t="str">
            <v>m2</v>
          </cell>
          <cell r="D4409" t="str">
            <v>Projeto executivo de instalacao de esgoto sanitario e aguas pluviais em Autocad aprovado na concessionaria em urbanizacao, considerando a area acima de 15000m2.</v>
          </cell>
        </row>
        <row r="4410">
          <cell r="A4410" t="str">
            <v>SE10150100A</v>
          </cell>
          <cell r="B4410">
            <v>415.03</v>
          </cell>
          <cell r="C4410" t="str">
            <v>m</v>
          </cell>
          <cell r="D4410" t="str">
            <v>Perfuracao rotativa inclinada, em rocha sa, com coroa de diamante, diametro B (60mm), inclusive deslocamento e posicionamento em cada furo.</v>
          </cell>
        </row>
        <row r="4411">
          <cell r="A4411" t="str">
            <v>SE20050500A</v>
          </cell>
          <cell r="B4411">
            <v>1692.69</v>
          </cell>
          <cell r="C4411" t="str">
            <v>ha</v>
          </cell>
          <cell r="D4411" t="str">
            <v>Rocado mecanico, empregando rocadeira costal e ajuntamento do material resultante.</v>
          </cell>
        </row>
        <row r="4412">
          <cell r="A4412" t="str">
            <v>SE20050550A</v>
          </cell>
          <cell r="B4412">
            <v>2409.46</v>
          </cell>
          <cell r="C4412" t="str">
            <v>ha</v>
          </cell>
          <cell r="D4412" t="str">
            <v>Rocado mecanico, em areas de reflorestamento empregando rocadeira costal e ajuntamento do material resultante.</v>
          </cell>
        </row>
        <row r="4413">
          <cell r="A4413" t="str">
            <v>SE25150050A</v>
          </cell>
          <cell r="B4413">
            <v>64.56</v>
          </cell>
          <cell r="C4413" t="str">
            <v>m2</v>
          </cell>
          <cell r="D4413" t="str">
            <v>Projeto basico de arquitetura para predios hospitalares de ate 1000m2, apresentado em Autocad for Windows nos padroes da contratante, inclusive as legalizacoes pertinentes e a coordenacao dos projetos complementares.</v>
          </cell>
        </row>
        <row r="4414">
          <cell r="A4414" t="str">
            <v>SE25150100A</v>
          </cell>
          <cell r="B4414">
            <v>59.86</v>
          </cell>
          <cell r="C4414" t="str">
            <v>m2</v>
          </cell>
          <cell r="D4414" t="str">
            <v>Projeto basico de arquitetura para predios hospitalares de 1000 ate 4000m2,  apresentado em Autocad for Windows nos padroes da contratante, inclusive as legalizacoes pertinentes e a coordenacao dos projetos complementares.  Observacao: ate 1000m2 conforme</v>
          </cell>
        </row>
        <row r="4415">
          <cell r="A4415" t="str">
            <v>SE25150150A</v>
          </cell>
          <cell r="B4415">
            <v>56.16</v>
          </cell>
          <cell r="C4415" t="str">
            <v>m2</v>
          </cell>
          <cell r="D4415" t="str">
            <v>Projeto basico de arquitetura para predios hospitalares acima de 4000m2, apresentado em Autocad for Windows nos padroes da contratante, inclusive as legalizacoes pertinentes e a coordenacao dos projetos complementares.  Observacao: ate 1000m2 conforme o i</v>
          </cell>
        </row>
        <row r="4416">
          <cell r="A4416" t="str">
            <v>SE25150350A</v>
          </cell>
          <cell r="B4416">
            <v>98.14</v>
          </cell>
          <cell r="C4416" t="str">
            <v>m2</v>
          </cell>
          <cell r="D4416" t="str">
            <v>Projeto executivo de arquitetura para predios hospitalares de ate 500m2, apresentado em Autocad For Windows nos padroes da contratante, inclusive as legalizacoes pertinentes e a coordenacao dos projetos complementares.</v>
          </cell>
        </row>
        <row r="4417">
          <cell r="A4417" t="str">
            <v>SE25150400A</v>
          </cell>
          <cell r="B4417">
            <v>89.94</v>
          </cell>
          <cell r="C4417" t="str">
            <v>m2</v>
          </cell>
          <cell r="D4417" t="str">
            <v>Projeto executivo de arquitetura para predios hospitalares de 1000 ate 4000m2, apresentado em Autocad For Windows nos padroes da contratante, inclusive as legalizacoes pertinentes e a coordenacao dos projetos complementares.  Observacao: ate 1000m2 confor</v>
          </cell>
        </row>
        <row r="4418">
          <cell r="A4418" t="str">
            <v>SE25150450A</v>
          </cell>
          <cell r="B4418">
            <v>84.42</v>
          </cell>
          <cell r="C4418" t="str">
            <v>m2</v>
          </cell>
          <cell r="D4418" t="str">
            <v xml:space="preserve">Projeto executivo de arquitetura para predios hospitalares acima de 4000m2, apresentado em Autocad For Windows nos padroes da contratante, inclusive as legalizacoes pertinentes e a coordenacao dos projetos complementares.  Observacao: ate 1000m2 conforme </v>
          </cell>
        </row>
        <row r="4419">
          <cell r="A4419" t="str">
            <v>SE25300050A</v>
          </cell>
          <cell r="B4419">
            <v>10.28</v>
          </cell>
          <cell r="C4419" t="str">
            <v>m2</v>
          </cell>
          <cell r="D4419" t="str">
            <v>Projeto basico de arquitetura para loteamentos com 3 unidades uni ou bifamiliares para areas de ate 12000m2, apresentado em Autocad for Windows nos padroes da contratante, inclusive as legalizacoes pertinentes e a coordenacao dos projetos complementares.</v>
          </cell>
        </row>
        <row r="4420">
          <cell r="A4420" t="str">
            <v>SE25300100A</v>
          </cell>
          <cell r="B4420">
            <v>7.04</v>
          </cell>
          <cell r="C4420" t="str">
            <v>m2</v>
          </cell>
          <cell r="D4420" t="str">
            <v>Projeto basico de arquitetura para loteamentos com 3 unidades uni ou bifamiliares para areas de 12000 ate 3600m2, apresentado em Autocad for Windows nos padroes da contratante, inclusive as legalizacoes pertinentes e a coordenacao dos projetos complementa</v>
          </cell>
        </row>
        <row r="4421">
          <cell r="A4421" t="str">
            <v>SE25300150A</v>
          </cell>
          <cell r="B4421">
            <v>7.01</v>
          </cell>
          <cell r="C4421" t="str">
            <v>m2</v>
          </cell>
          <cell r="D4421" t="str">
            <v>Projeto basico de arquitetura para loteamentos com 3 unidades uni ou bifamiliares para areas acima de 36000m2, apresentado em Autocad for Windows nos padroes da contratante, inclusive as legalizacoes pertinentes e a coordenacao dos projetos complementares</v>
          </cell>
        </row>
        <row r="4422">
          <cell r="A4422" t="str">
            <v>SE25100100A</v>
          </cell>
          <cell r="B4422">
            <v>59642.7</v>
          </cell>
          <cell r="C4422" t="str">
            <v>ha</v>
          </cell>
          <cell r="D4422" t="str">
            <v xml:space="preserve">Projeto executivo para urbanizacao/reurbanizacao de areas, visando a organizacao espacial e das atividades, devendo contemplar: sistema viario (locais para carga e descarga, faixa exclusiva e desenho geometrico), passeios, pracas, arborizacao, iluminacao </v>
          </cell>
        </row>
        <row r="4423">
          <cell r="A4423" t="str">
            <v>SE25300200A</v>
          </cell>
          <cell r="B4423">
            <v>15.35</v>
          </cell>
          <cell r="C4423" t="str">
            <v>m2</v>
          </cell>
          <cell r="D4423" t="str">
            <v>Projeto executivo de arquitetura para loteamentos com 3 unidades, uni ou bifamiliares tipo para areas de ate 12000m2, apresentado em Autocad For Windows nos padroes da contratante, inclusive as legalizacoes pertinentes e a coordenacao dos projetos complem</v>
          </cell>
        </row>
        <row r="4424">
          <cell r="A4424" t="str">
            <v>SE25300250A</v>
          </cell>
          <cell r="B4424">
            <v>10.71</v>
          </cell>
          <cell r="C4424" t="str">
            <v>m2</v>
          </cell>
          <cell r="D4424" t="str">
            <v>Projeto executivo de arquitetura para loteamentos com 3 unidades, uni ou bifamiliares tipo para areas de 12000 ate 36000m2, apresentado em Autocad For Windows nos padroes da contratante, inclusive as legalizacoes pertinentes e a coordenacao dos projetos c</v>
          </cell>
        </row>
        <row r="4425">
          <cell r="A4425" t="str">
            <v>SE25300300A</v>
          </cell>
          <cell r="B4425">
            <v>10.71</v>
          </cell>
          <cell r="C4425" t="str">
            <v>m2</v>
          </cell>
          <cell r="D4425" t="str">
            <v>Projeto executivo de arquitetura para loteamentos com 3 unidades, uni ou bifamiliares tipo para areas acima de 36000m2, apresentado em Autocad For Windows nos padroes da contratante, inclusive as legalizacoes pertinentes e a coordenacao dos projetos compl</v>
          </cell>
        </row>
        <row r="4426">
          <cell r="A4426" t="str">
            <v>SE25350100A</v>
          </cell>
          <cell r="B4426">
            <v>24.25</v>
          </cell>
          <cell r="C4426" t="str">
            <v>m2</v>
          </cell>
          <cell r="D4426" t="str">
            <v xml:space="preserve">Projeto basico de arquitetura para habitacao/edificios de 6000 ate 12000m2, apresentado em Autocad for Windows nos padroes da contratante, inclusive as legalizacoes pertinentes e a coordenacao dos projetos complementares.  Observacao: ate 6000m2 conforme </v>
          </cell>
        </row>
        <row r="4427">
          <cell r="A4427" t="str">
            <v>SE25350150A</v>
          </cell>
          <cell r="B4427">
            <v>19.38</v>
          </cell>
          <cell r="C4427" t="str">
            <v>m2</v>
          </cell>
          <cell r="D4427" t="str">
            <v>Projeto basico de arquitetura para habitacao/edificios acima de 12000m2, apresentado em Autocad for Windows nos padroes da contratante, inclusive as legalizacoes pertinentes e a coordenacao dos projetos complementares.  Observacao: ate 6000m2 conforme o i</v>
          </cell>
        </row>
        <row r="4428">
          <cell r="A4428" t="str">
            <v>SE25350200A</v>
          </cell>
          <cell r="B4428">
            <v>52.89</v>
          </cell>
          <cell r="C4428" t="str">
            <v>m2</v>
          </cell>
          <cell r="D4428" t="str">
            <v>Projeto executivo de arquitetura para habitacao/edificios de ate 6000m2, apresentado em Autocad For Windows nos padroes da contratante, inclusive as legalizacoes pertinentes e a coordenacao dos projetos complementares.</v>
          </cell>
        </row>
        <row r="4429">
          <cell r="A4429" t="str">
            <v>SE25350250A</v>
          </cell>
          <cell r="B4429">
            <v>36.409999999999997</v>
          </cell>
          <cell r="C4429" t="str">
            <v>m2</v>
          </cell>
          <cell r="D4429" t="str">
            <v>Projeto executivo de arquitetura para habitacao/edificios de 6000 ate 12000m2, apresentado em Autocad For Windows nos padroes da contratante, inclusive as legalizacoes pertinentes e a coordenacao dos projetos complementares.  Observacao: ate 6000m2 confor</v>
          </cell>
        </row>
        <row r="4430">
          <cell r="A4430" t="str">
            <v>SE25350300A</v>
          </cell>
          <cell r="B4430">
            <v>29.13</v>
          </cell>
          <cell r="C4430" t="str">
            <v>m2</v>
          </cell>
          <cell r="D4430" t="str">
            <v xml:space="preserve">Projeto executivo de arquitetura para habitacao/edificios acima de 12000m2, apresentado em Autocad For Windows nos padroes da contratante, inclusive as legalizacoes pertinentes e a coordenacao dos projetos complementares.  Observacao: ate 6000m2 conforme </v>
          </cell>
        </row>
        <row r="4431">
          <cell r="A4431" t="str">
            <v>SE25200050A</v>
          </cell>
          <cell r="B4431">
            <v>51.37</v>
          </cell>
          <cell r="C4431" t="str">
            <v>m2</v>
          </cell>
          <cell r="D4431" t="str">
            <v>Projeto basico de para predios culturais de ate 500m2, apresentado em Autocad for Windows nos padroes da contratante, inclusive as legalizacoes pertinentes e a coordenacao dos projetos complementares.</v>
          </cell>
        </row>
        <row r="4432">
          <cell r="A4432" t="str">
            <v>SE25200100A</v>
          </cell>
          <cell r="B4432">
            <v>42.67</v>
          </cell>
          <cell r="C4432" t="str">
            <v>m2</v>
          </cell>
          <cell r="D4432" t="str">
            <v>Projeto basico de arquitetura para predios culturais de 501 ate 3000m2, apresentado em Autocad for Windows nos padroes da contratante, inclusive as legalizacoes pertinentes e a coordenacao dos projetos complementares.  Observacao: ate 500m2 conforme o ite</v>
          </cell>
        </row>
        <row r="4433">
          <cell r="A4433" t="str">
            <v>SE25200150A</v>
          </cell>
          <cell r="B4433">
            <v>36.270000000000003</v>
          </cell>
          <cell r="C4433" t="str">
            <v>m2</v>
          </cell>
          <cell r="D4433" t="str">
            <v>Projeto basico de arquitetura para predios culturais acima de 3000m2 apresentado em Autocad for Windows nos padroes da contratante, inclusive as legalizacoes pertinentes e a coordenacao dos projetos complementares.  Observacao: ate 500m2 conforme o item S</v>
          </cell>
        </row>
        <row r="4434">
          <cell r="A4434" t="str">
            <v>SE25200200A</v>
          </cell>
          <cell r="B4434">
            <v>77.36</v>
          </cell>
          <cell r="C4434" t="str">
            <v>m2</v>
          </cell>
          <cell r="D4434" t="str">
            <v>Projeto executivo de arquitetura para predios culturais de ate 500m2 apresentado em Autocad For Windows nos padroes da contratante, inclusive as legalizacoes pertinentes e a coordenacao dos projetos complementares.</v>
          </cell>
        </row>
        <row r="4435">
          <cell r="A4435" t="str">
            <v>SE25200250A</v>
          </cell>
          <cell r="B4435">
            <v>69.69</v>
          </cell>
          <cell r="C4435" t="str">
            <v>m2</v>
          </cell>
          <cell r="D4435" t="str">
            <v>Projeto executivo de arquitetura para predios culturais de 501 ate 3000m2 apresentado em Autocad For Windows nos padroes da contratante, inclusive as legalizacoes pertinentes e a coordenacao dos projetos complementares.  Observacao: ate 500m2 conforme o i</v>
          </cell>
        </row>
        <row r="4436">
          <cell r="A4436" t="str">
            <v>SE20100156A</v>
          </cell>
          <cell r="B4436">
            <v>4048.05</v>
          </cell>
          <cell r="C4436" t="str">
            <v>ha</v>
          </cell>
          <cell r="D4436" t="str">
            <v>Levantamento topografico, planialtimetrico e cadastral, incluindo seus dados dendrometricos, executado de acordo com as especificacoes da Prefeitura da Cidade do Rio de Janeiro, em terreno de orografia acidentada, vegetacao rala e edificacao leve, com are</v>
          </cell>
        </row>
        <row r="4437">
          <cell r="A4437" t="str">
            <v>SE20100256A</v>
          </cell>
          <cell r="B4437">
            <v>5748.51</v>
          </cell>
          <cell r="C4437" t="str">
            <v>ha</v>
          </cell>
          <cell r="D4437" t="str">
            <v>Levantamento topografico, planialtimetrico e cadastral, incluindo seus dados dendrometricos, executado de acordo com as especificacoes da Prefeitura da Cidade do Rio de Janeiro, em terreno de orografia acidentada, vegetacao rala e edificacao densa, com ar</v>
          </cell>
        </row>
        <row r="4438">
          <cell r="A4438" t="str">
            <v>SE20100406A</v>
          </cell>
          <cell r="B4438">
            <v>2832.67</v>
          </cell>
          <cell r="C4438" t="str">
            <v>ha</v>
          </cell>
          <cell r="D4438" t="str">
            <v>Levantamento topografico, planialtimetrico e cadastral, incluindo seus dados dendrometricos, executado de acordo com as especificacoes da Prefeitura da Cidade do Rio de Janeiro, em terreno de orografia nao acidentada, vegetacao rala e edificacao leve, com</v>
          </cell>
        </row>
        <row r="4439">
          <cell r="A4439" t="str">
            <v>SE20100456A</v>
          </cell>
          <cell r="B4439">
            <v>3497.67</v>
          </cell>
          <cell r="C4439" t="str">
            <v>ha</v>
          </cell>
          <cell r="D4439" t="str">
            <v>Levantamento topografico, planialtimetrico e cadastral, incluindo seus dados dendrometricos, executado de acordo com as especificacoes da Prefeitura da Cidade do Rio de Janeiro, em terreno de orografia nao acidentada, vegetacao rala e edificacao media, co</v>
          </cell>
        </row>
        <row r="4440">
          <cell r="A4440" t="str">
            <v>SE20100506A</v>
          </cell>
          <cell r="B4440">
            <v>4048.05</v>
          </cell>
          <cell r="C4440" t="str">
            <v>ha</v>
          </cell>
          <cell r="D4440" t="str">
            <v>Levantamento topografico, planialtimetrico e cadastral, incluindo seus dados dendrometricos, executado de acordo com as especificacoes da Prefeitura da Cidade do Rio de Janeiro, em terreno de orografia nao acidentada, vegetacao rala e edificacao densa, co</v>
          </cell>
        </row>
        <row r="4441">
          <cell r="A4441" t="str">
            <v>SE20100556A</v>
          </cell>
          <cell r="B4441">
            <v>4623.08</v>
          </cell>
          <cell r="C4441" t="str">
            <v>ha</v>
          </cell>
          <cell r="D4441" t="str">
            <v>Levantamento topografico, planialtimetrico e cadastral, incluindo seus dados dendrometricos, executado de acordo com as especificacoes da Prefeitura da Cidade do Rio de Janeiro, em terreno de orografia nao acidentada, vegetacao densa e edificacao leve, co</v>
          </cell>
        </row>
        <row r="4442">
          <cell r="A4442" t="str">
            <v>SE20100606A</v>
          </cell>
          <cell r="B4442">
            <v>4996.45</v>
          </cell>
          <cell r="C4442" t="str">
            <v>ha</v>
          </cell>
          <cell r="D4442" t="str">
            <v>Levantamento topografico, planialtimetrico e cadastral, incluindo seus dados dendrometricos, executado de acordo com as especificacoes da Prefeitura da Cidade do Rio de Janeiro, em terreno de orografia nao acidentada, vegetacao densa e edificacao media, c</v>
          </cell>
        </row>
        <row r="4443">
          <cell r="A4443" t="str">
            <v>SE20101375A</v>
          </cell>
          <cell r="B4443">
            <v>2778.93</v>
          </cell>
          <cell r="C4443" t="str">
            <v>ha</v>
          </cell>
          <cell r="D4443" t="str">
            <v xml:space="preserve">Levantamento topografico, planialtimetrico e cadastral, executado de acordo com as especificacoes da Prefeitura da Cidade do Rio de Janeiro, em areas com mais de 10ha, que apresentem uma grande densidade de detalhes cadastrais, elaborado na escala 1:250, </v>
          </cell>
        </row>
        <row r="4444">
          <cell r="A4444" t="str">
            <v>SE25200300A</v>
          </cell>
          <cell r="B4444">
            <v>54.68</v>
          </cell>
          <cell r="C4444" t="str">
            <v>m2</v>
          </cell>
          <cell r="D4444" t="str">
            <v>Projeto executivo de arquitetura para predios culturais acima de 3000m2 apresentado em Autocad For Windows nos padroes da contratante, inclusive as legalizacoes pertinentes e a coordenacao dos projetos complementares.  Observacao: ate 500m2 conforme o ite</v>
          </cell>
        </row>
        <row r="4445">
          <cell r="A4445" t="str">
            <v>SE25250100A</v>
          </cell>
          <cell r="B4445">
            <v>26.69</v>
          </cell>
          <cell r="C4445" t="str">
            <v>m2</v>
          </cell>
          <cell r="D4445" t="str">
            <v>Projeto basico de arquitetura para predios escolares e/ou administrativos de 501 ate 3000m2,  apresentado em Autocad for Windows nos padroes da contratante, inclusive as legalizacoes pertinentes e a coordenacao dos projetos complementares.  Observacao: at</v>
          </cell>
        </row>
        <row r="4446">
          <cell r="A4446" t="str">
            <v>SE25250150A</v>
          </cell>
          <cell r="B4446">
            <v>21.37</v>
          </cell>
          <cell r="C4446" t="str">
            <v>m2</v>
          </cell>
          <cell r="D4446" t="str">
            <v>Projeto basico de arquitetura para predios escolares e/ou administrativo de 3000m2, apresentado em Autocad for Windows nos padroes da contrante, inclusive as legalizacoes pertinentes e a coordenacao dos projetos complementares.  Observacao: ate 500m2 cnfo</v>
          </cell>
        </row>
        <row r="4447">
          <cell r="A4447" t="str">
            <v>SE25250200A</v>
          </cell>
          <cell r="B4447">
            <v>56.02</v>
          </cell>
          <cell r="C4447" t="str">
            <v>m2</v>
          </cell>
          <cell r="D4447" t="str">
            <v>Projeto executivo de arquitetura para predios escolares e/ou administrativos de ate 500m2 apresentado em Autocad For Windows nos padroes da contratante, inclusive as legalizacoes pertinentes e a coordenacao dos projetos complementares.</v>
          </cell>
        </row>
        <row r="4448">
          <cell r="A4448" t="str">
            <v>SE25250250A</v>
          </cell>
          <cell r="B4448">
            <v>40.53</v>
          </cell>
          <cell r="C4448" t="str">
            <v>m2</v>
          </cell>
          <cell r="D4448" t="str">
            <v>Projeto executivo de arquitetura para predios escolares e/ou administrativos de 501 ate 3000m2 apresentado em Autocad For Windows nos padroes da contratante, inclusive as legalizacoes pertinentes e a coordenacao dos projetos complementares.  Observacao at</v>
          </cell>
        </row>
        <row r="4449">
          <cell r="A4449" t="str">
            <v>SE25250300A</v>
          </cell>
          <cell r="B4449">
            <v>32.54</v>
          </cell>
          <cell r="C4449" t="str">
            <v>m2</v>
          </cell>
          <cell r="D4449" t="str">
            <v>Projeto executivo de arquitetura para predios escolares e/ou administrativos acima de 3000m2 apresentado em Autocad For Windows nos padroes da contratante, inclusive as legalizacoes pertinentes e a coordenacao dos projetos complementares.  Observacao: ate</v>
          </cell>
        </row>
        <row r="4450">
          <cell r="A4450" t="str">
            <v>SE35050700/</v>
          </cell>
          <cell r="B4450">
            <v>4.18</v>
          </cell>
          <cell r="C4450" t="str">
            <v>m2</v>
          </cell>
          <cell r="D4450"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row>
        <row r="4451">
          <cell r="A4451" t="str">
            <v>SE35050800/</v>
          </cell>
          <cell r="B4451">
            <v>89.11</v>
          </cell>
          <cell r="C4451" t="str">
            <v>h</v>
          </cell>
          <cell r="D4451" t="str">
            <v>Servicos de elaboracao de vistorias, laudos tecnicos, quantitativos e relatorio fotografico, relativo a pichacoes e atos de vandalismo de monumentos historicos.</v>
          </cell>
        </row>
        <row r="4452">
          <cell r="A4452" t="str">
            <v>SE40050025/</v>
          </cell>
          <cell r="B4452">
            <v>134.15</v>
          </cell>
          <cell r="C4452" t="str">
            <v>un</v>
          </cell>
          <cell r="D4452" t="str">
            <v>Analise laboratorial fisico-quimico de afluente e efluente de E.T.E. com determinacao dos parametros de DBO, RNFT, RS, oleos e graxas, detergentes, PH e vazao.  Realizacao de uma campanha de coleta por semana.  Inclusive apresentacao de relatorio de conso</v>
          </cell>
        </row>
        <row r="4453">
          <cell r="A4453" t="str">
            <v>SE10100050A</v>
          </cell>
          <cell r="B4453">
            <v>38.869999999999997</v>
          </cell>
          <cell r="C4453" t="str">
            <v>m</v>
          </cell>
          <cell r="D4453" t="str">
            <v>Perfuracao com martelete ou perfuratriz manual, diametro ate 1 1/4", em granito ou gnaisse, inclusive ar comprimido utilizando apenas uma perfuratriz e um compressor, exclusive mangueira, considerando uma producao media bruta de 1,00m/h.</v>
          </cell>
        </row>
        <row r="4454">
          <cell r="A4454" t="str">
            <v>SE20100050A</v>
          </cell>
          <cell r="B4454">
            <v>275.16000000000003</v>
          </cell>
          <cell r="C4454" t="str">
            <v>Km</v>
          </cell>
          <cell r="D4454" t="str">
            <v>Lancamento de linha poligonal basica com precisao de fechamento relativa a 1a ordem, usando distanciometro eletronico, em terreno de orografia nao acidentada, vegetacao rala.</v>
          </cell>
        </row>
        <row r="4455">
          <cell r="A4455" t="str">
            <v>SE20100100A</v>
          </cell>
          <cell r="B4455">
            <v>220.59</v>
          </cell>
          <cell r="C4455" t="str">
            <v>Km</v>
          </cell>
          <cell r="D4455" t="str">
            <v>Lancamento de linha poligonal  com precisao de fechamento relativa a 3a ordem,  em terreno de orografia nao acidentada, vegetacao rala.</v>
          </cell>
        </row>
        <row r="4456">
          <cell r="A4456" t="str">
            <v>SE20102000B</v>
          </cell>
          <cell r="B4456">
            <v>2138.1</v>
          </cell>
          <cell r="C4456" t="str">
            <v>ha</v>
          </cell>
          <cell r="D4456" t="str">
            <v>Levantamento topografico por batimetria, incluindo secoes de levantamento equidistantes de ate 20 metros, inclusive transporte do pessoal com caminhoneta 9 passageiros, executado de acordo com as especificacoes da Prefeitura da Cidade do Rio de Janeiro, c</v>
          </cell>
        </row>
        <row r="4457">
          <cell r="A4457" t="str">
            <v>SE20130500/</v>
          </cell>
          <cell r="B4457">
            <v>90.46</v>
          </cell>
          <cell r="C4457" t="str">
            <v>un</v>
          </cell>
          <cell r="D4457" t="str">
            <v>Servicos de elaboracao de cadastro tecnico imobiliario para fins de desapropriacao de imoveis atingidos por projetos de implantacao de vias e novos alinhamentos, contendo memorial descritivo das acessoes e benfeitorias atingidas, idade, estado de conserva</v>
          </cell>
        </row>
        <row r="4458">
          <cell r="A4458" t="str">
            <v>SE20130100/</v>
          </cell>
          <cell r="B4458">
            <v>3190.87</v>
          </cell>
          <cell r="C4458" t="str">
            <v>ha</v>
          </cell>
          <cell r="D4458" t="str">
            <v>Levantamento topografico, planialtimetrico e cadastral, para fins de desapropriacao de imoveis atingidos por projetos de implantacao de vias e novos alinhamentos, executado de acordo com as especificacoes da Prefeitura da Cidade do Rio de Janeiro, na esca</v>
          </cell>
        </row>
        <row r="4459">
          <cell r="A4459" t="str">
            <v>SE20101101/</v>
          </cell>
          <cell r="B4459">
            <v>2714.81</v>
          </cell>
          <cell r="C4459" t="str">
            <v>un</v>
          </cell>
          <cell r="D4459" t="str">
            <v>Levantamento topografico, planialtimetrico e cadastral, executado de acordo com as especificacoes da Prefeitura da Cidade do Rio de Janeiro em areas que apresentem uma maior densidade de detalhes cadastrais, com ate 0,6 ha, elaborado na escala 1:250, incl</v>
          </cell>
        </row>
        <row r="4460">
          <cell r="A4460" t="str">
            <v>SE20101151/</v>
          </cell>
          <cell r="B4460">
            <v>3961.9</v>
          </cell>
          <cell r="C4460" t="str">
            <v>ha</v>
          </cell>
          <cell r="D4460" t="str">
            <v xml:space="preserve">Levantamento topografico, planialtimetrico e cadastral, executado de acordo com as especificacoes da Prefeitura da Cidade do Rio de Janeiro, em areas acima de 0,6 e ate 4 ha, que apresentem uma grande densidade de detalhes cadastrais, elaborado na escala </v>
          </cell>
        </row>
        <row r="4461">
          <cell r="A4461" t="str">
            <v>ST55050150/</v>
          </cell>
          <cell r="B4461" t="e">
            <v>#N/A</v>
          </cell>
          <cell r="C4461" t="str">
            <v>un</v>
          </cell>
          <cell r="D4461" t="str">
            <v>Levantamento de perfil de trafego de secoes de vias urbanas, com ate 4 faixas, atraves de contagens volumetricas, nao classificadas durante 7 dias, em intervalos de 15min, realizadas por dispositivos pneumaticos, com apresentacao dos dados em meio magneti</v>
          </cell>
        </row>
        <row r="4462">
          <cell r="A4462" t="str">
            <v>ST55050250/</v>
          </cell>
          <cell r="B4462">
            <v>0.19</v>
          </cell>
          <cell r="C4462" t="str">
            <v>un</v>
          </cell>
          <cell r="D4462" t="str">
            <v>Pesquisa de origem-destino de acordo com as especificacoes da CET-RIO.</v>
          </cell>
        </row>
        <row r="4463">
          <cell r="A4463" t="str">
            <v>ST55050300/</v>
          </cell>
          <cell r="B4463">
            <v>0.28999999999999998</v>
          </cell>
          <cell r="C4463" t="str">
            <v>un</v>
          </cell>
          <cell r="D4463" t="str">
            <v>Pesquisa de polos geradores de trafego de acordo com as especificacoes da CET-RIO.</v>
          </cell>
        </row>
        <row r="4464">
          <cell r="A4464" t="str">
            <v>ST60050050/</v>
          </cell>
          <cell r="B4464">
            <v>1137.49</v>
          </cell>
          <cell r="C4464" t="str">
            <v>un</v>
          </cell>
          <cell r="D4464" t="str">
            <v>Bloco semaforico principal, em aluminio, com 03 (tres) modulos focais para lentes de 300mm de diametro, completo com lentes, refletores, instalacao eletrica, lampadas, cobre-focos, anteparo e suportes de fixacao, conforme especificacao da CET-RIO.  Fornec</v>
          </cell>
        </row>
        <row r="4465">
          <cell r="A4465" t="str">
            <v>ST60050100/</v>
          </cell>
          <cell r="B4465">
            <v>617.52</v>
          </cell>
          <cell r="C4465" t="str">
            <v>un</v>
          </cell>
          <cell r="D4465" t="str">
            <v>Bloco semaforico repetidor, em aluminio, com 03 (tres) modulos focais para lentes de 200mm de diametro, completo com lentes, refletores, instalacao eletrica, lampadas, cobre-focos, anteparo e suportes de fixacao, conforme especificacao da CET-RIO.  Fornec</v>
          </cell>
        </row>
        <row r="4466">
          <cell r="A4466" t="str">
            <v>ST60050150/</v>
          </cell>
          <cell r="B4466">
            <v>425.18</v>
          </cell>
          <cell r="C4466" t="str">
            <v>un</v>
          </cell>
          <cell r="D4466" t="str">
            <v>Bloco semaforico para pedestre ou ciclovia, em aluminio, com 02 (dois) modulos focais para lentes de 200mm de lado, completo com lentes, refletores, instalacao eletrica, lampadas, cobre-focos e suportes de fixacao, conforme especificacao da CET-RIO.  Forn</v>
          </cell>
        </row>
        <row r="4467">
          <cell r="A4467" t="str">
            <v>ST60100050/</v>
          </cell>
          <cell r="B4467">
            <v>180</v>
          </cell>
          <cell r="C4467" t="str">
            <v>un</v>
          </cell>
          <cell r="D4467" t="str">
            <v>Botoeira para travessia de pedestres conforme especificacao da CET-RIO.  Fornecimento.</v>
          </cell>
        </row>
        <row r="4468">
          <cell r="A4468" t="str">
            <v>ST60100100/</v>
          </cell>
          <cell r="B4468">
            <v>5399</v>
          </cell>
          <cell r="C4468" t="str">
            <v>un</v>
          </cell>
          <cell r="D4468" t="str">
            <v>Controlador eletronico de trafego de 2 fases para intersecoes fora da area do CTA, conforme especificacao CET-RIO.  Fornecimento.</v>
          </cell>
        </row>
        <row r="4469">
          <cell r="A4469" t="str">
            <v>ST60100150/</v>
          </cell>
          <cell r="B4469">
            <v>5960</v>
          </cell>
          <cell r="C4469" t="str">
            <v>un</v>
          </cell>
          <cell r="D4469" t="str">
            <v>Controlador eletronico de trafego de 4 fases para intersecoes fora da area do CTA, conforme especificacao CET-RIO.  Fornecimento</v>
          </cell>
        </row>
        <row r="4470">
          <cell r="A4470" t="str">
            <v>ST60100200/</v>
          </cell>
          <cell r="B4470">
            <v>7509</v>
          </cell>
          <cell r="C4470" t="str">
            <v>un</v>
          </cell>
          <cell r="D4470" t="str">
            <v>Controlador eletronico de trafego de 6 fases para intersecoes fora da area do CTA, conforme especificacao CET-RIO.  Fornecimento.</v>
          </cell>
        </row>
        <row r="4471">
          <cell r="A4471" t="str">
            <v>ST60100250/</v>
          </cell>
          <cell r="B4471">
            <v>8074</v>
          </cell>
          <cell r="C4471" t="str">
            <v>un</v>
          </cell>
          <cell r="D4471" t="str">
            <v>Controlador eletronico de trafego de 8 fases para intersecoes fora da area do CTA, conforme especificacao CET-RIO.  Fornecimento.</v>
          </cell>
        </row>
        <row r="4472">
          <cell r="A4472" t="str">
            <v>ST60100300/</v>
          </cell>
          <cell r="B4472">
            <v>11120</v>
          </cell>
          <cell r="C4472" t="str">
            <v>un</v>
          </cell>
          <cell r="D4472" t="str">
            <v>Controlador eletronico de trafego de 10 fases para intersecoes fora da area do CTA, conforme especificacao CET-RIO.  Fornecimento.</v>
          </cell>
        </row>
        <row r="4473">
          <cell r="A4473" t="str">
            <v>ST60100350/</v>
          </cell>
          <cell r="B4473">
            <v>11682</v>
          </cell>
          <cell r="C4473" t="str">
            <v>un</v>
          </cell>
          <cell r="D4473" t="str">
            <v>Controlador eletronico de trafego de 12 fases para intersecoes fora da area do CTA, conforme especificacao CET-RIO.  Fornecimento.</v>
          </cell>
        </row>
        <row r="4474">
          <cell r="A4474" t="str">
            <v>ST60100400/</v>
          </cell>
          <cell r="B4474">
            <v>16298</v>
          </cell>
          <cell r="C4474" t="str">
            <v>un</v>
          </cell>
          <cell r="D4474" t="str">
            <v>Controlador eletronico de trafego de 16 fases para intersecoes fora da area do CTA, conforme especificacao CET-RIO.  Fornecimento.</v>
          </cell>
        </row>
        <row r="4475">
          <cell r="A4475" t="str">
            <v>ST60100450/</v>
          </cell>
          <cell r="B4475">
            <v>8268.98</v>
          </cell>
          <cell r="C4475" t="str">
            <v>un</v>
          </cell>
          <cell r="D4475" t="str">
            <v>Controlador eletronico de trafego local, compativel com sistema CET-RIO/CTA, modulos II, V, VI, VII, com 4 fases, modelo DP40-8, da Dataprom ou similar.  Fornecimento.</v>
          </cell>
        </row>
        <row r="4476">
          <cell r="A4476" t="str">
            <v>ST60100500/</v>
          </cell>
          <cell r="B4476">
            <v>9993.98</v>
          </cell>
          <cell r="C4476" t="str">
            <v>un</v>
          </cell>
          <cell r="D4476" t="str">
            <v>Controlador eletronico de trafego local, compativel com sistema CET-RIO/CTA, modulos II, V, VI, VII, com 6 fases, modelo DP40-8, da Dataprom ou similar.  Fornecimento.</v>
          </cell>
        </row>
        <row r="4477">
          <cell r="A4477" t="str">
            <v>ST60100550/</v>
          </cell>
          <cell r="B4477">
            <v>11718.98</v>
          </cell>
          <cell r="C4477" t="str">
            <v>un</v>
          </cell>
          <cell r="D4477" t="str">
            <v>Controlador eletronico de trafego local, compativel com sistema CET-RIO/CTA, modulos II, V, VI, VII, com 8 fases, modelo DP40-8, da Dataprom ou similar.  Fornecimento.</v>
          </cell>
        </row>
        <row r="4478">
          <cell r="A4478" t="str">
            <v>ST60100600/</v>
          </cell>
          <cell r="B4478">
            <v>14445.87</v>
          </cell>
          <cell r="C4478" t="str">
            <v>un</v>
          </cell>
          <cell r="D4478" t="str">
            <v>Controlador eletronico de trafego local, compativel com sistema CET-RIO/CTA, modulos II, V, VI, VII, com 10 fases, modelo DP40-16, da Dataprom ou similar.  Fornecimento.</v>
          </cell>
        </row>
        <row r="4479">
          <cell r="A4479" t="str">
            <v>ST60100650/</v>
          </cell>
          <cell r="B4479">
            <v>16170.87</v>
          </cell>
          <cell r="C4479" t="str">
            <v>un</v>
          </cell>
          <cell r="D4479" t="str">
            <v>Controlador eletronico de trafego local, compativel com sistema CET-RIO/CTA, modulos II, V, VI, VII, com 12 fases, modelo DP40-16, da Dataprom ou similar.  Fornecimento.</v>
          </cell>
        </row>
        <row r="4480">
          <cell r="A4480" t="str">
            <v>ST60100700/</v>
          </cell>
          <cell r="B4480">
            <v>17895.87</v>
          </cell>
          <cell r="C4480" t="str">
            <v>un</v>
          </cell>
          <cell r="D4480" t="str">
            <v>Controlador eletronico de trafego local, compativel com sistema CET-RIO/CTA, modulos II, V, VI, VII, com 14 fases, modelo DP40-16, da Dataprom ou similar.  Fornecimento.</v>
          </cell>
        </row>
        <row r="4481">
          <cell r="A4481" t="str">
            <v>ST60100750/</v>
          </cell>
          <cell r="B4481">
            <v>19620.87</v>
          </cell>
          <cell r="C4481" t="str">
            <v>un</v>
          </cell>
          <cell r="D4481" t="str">
            <v>Controlador eletronico de trafego local, compativel com sistema CET-RIO/CTA, modulos II, V, VI, VII, com 16 fases, modelo DP40-16, da Dataprom ou similar.  Fornecimento.</v>
          </cell>
        </row>
        <row r="4482">
          <cell r="A4482" t="str">
            <v>ST60100800/</v>
          </cell>
          <cell r="B4482">
            <v>42811.57</v>
          </cell>
          <cell r="C4482" t="str">
            <v>un</v>
          </cell>
          <cell r="D4482" t="str">
            <v>Controlador de area, compativel com sistema CET-RIO/CTA, modulos II, V, VI, VII, com todas as placas de comunicacao, Dataprom ou similar.  Fornecimento.</v>
          </cell>
        </row>
        <row r="4483">
          <cell r="A4483" t="str">
            <v>ST60100900/</v>
          </cell>
          <cell r="B4483" t="e">
            <v>#N/A</v>
          </cell>
          <cell r="C4483" t="str">
            <v>un</v>
          </cell>
          <cell r="D4483" t="str">
            <v>Controlador eletronico de trafego local, com 4 fases, compativel com sistema CET-RIO/CTA, modulos I, III, IV, modelo RMX-Y, da BST ou similar.  Fornecimento.</v>
          </cell>
        </row>
        <row r="4484">
          <cell r="A4484" t="str">
            <v>ST60101000/</v>
          </cell>
          <cell r="B4484" t="e">
            <v>#N/A</v>
          </cell>
          <cell r="C4484" t="str">
            <v>un</v>
          </cell>
          <cell r="D4484" t="str">
            <v>Controlador eletronico de trafego local, com 8 fases, compativel com sistema CET-RIO/CTA, modulos I, III, IV, modelo RMX-Y, da BST ou similar.  Fornecimento.</v>
          </cell>
        </row>
        <row r="4485">
          <cell r="A4485" t="str">
            <v>ST60101100/</v>
          </cell>
          <cell r="B4485">
            <v>40536.959999999999</v>
          </cell>
          <cell r="C4485" t="str">
            <v>un</v>
          </cell>
          <cell r="D4485" t="str">
            <v>Controlador eletronico de trafego local, com 12 fases, compativel com sistema CET-RIO/CTA, modulos I, III, IV, modelo RMX-Y, da BST ou similar.  Fornecimento.</v>
          </cell>
        </row>
        <row r="4486">
          <cell r="A4486" t="str">
            <v>ST60101200/</v>
          </cell>
          <cell r="B4486">
            <v>44047.12</v>
          </cell>
          <cell r="C4486" t="str">
            <v>un</v>
          </cell>
          <cell r="D4486" t="str">
            <v>Controlador eletronico de trafego local, com 16 fases, compativel com sistema CET-RIO/CTA, modulos I, III, IV, modelo RMX-Y, da BST ou similar.  Fornecimento.</v>
          </cell>
        </row>
        <row r="4487">
          <cell r="A4487" t="str">
            <v>ST60150050/</v>
          </cell>
          <cell r="B4487">
            <v>1157.5999999999999</v>
          </cell>
          <cell r="C4487" t="str">
            <v>un</v>
          </cell>
          <cell r="D4487" t="str">
            <v>Modulo de detetores para controlador de trafego local, compativel com sistema CET-RIO/CTA, modulos II, V, VI, VII, da Dataprom ou similar.  Fornecimento.</v>
          </cell>
        </row>
        <row r="4488">
          <cell r="A4488" t="str">
            <v>ST60150100/</v>
          </cell>
          <cell r="B4488">
            <v>1725</v>
          </cell>
          <cell r="C4488" t="str">
            <v>un</v>
          </cell>
          <cell r="D4488" t="str">
            <v>Modulo de potencia para controlador de trafego local, compativel com sistema CET-RIO/CTA, modulos II, V, VI, VII, da Dataprom ou similar.  Fornecimento.</v>
          </cell>
        </row>
        <row r="4489">
          <cell r="A4489" t="str">
            <v>ST60150150/</v>
          </cell>
          <cell r="B4489">
            <v>930</v>
          </cell>
          <cell r="C4489" t="str">
            <v>un</v>
          </cell>
          <cell r="D4489" t="str">
            <v>Modem para controlador local DP-40 Dataprom, conforme especificacao CET-RIO. Fornecimento.</v>
          </cell>
        </row>
        <row r="4490">
          <cell r="A4490" t="str">
            <v>ST60150200/</v>
          </cell>
          <cell r="B4490">
            <v>3535.6</v>
          </cell>
          <cell r="C4490" t="str">
            <v>un</v>
          </cell>
          <cell r="D4490" t="str">
            <v>Modulo de detetores para controlador de trafego local, com capacidade para 2 lacos indutivos, BST ou similar.  Fornecimento.</v>
          </cell>
        </row>
        <row r="4491">
          <cell r="A4491" t="str">
            <v>ST60150250/</v>
          </cell>
          <cell r="B4491">
            <v>6796.77</v>
          </cell>
          <cell r="C4491" t="str">
            <v>un</v>
          </cell>
          <cell r="D4491" t="str">
            <v>Placa de grupo para controlador de trafego local RMX-Y, com capacidade para 2 fases, modelo GTX-201-V7, Sainco Trafico ou similar.  Fornecimento.</v>
          </cell>
        </row>
        <row r="4492">
          <cell r="A4492" t="str">
            <v>ST60200050/</v>
          </cell>
          <cell r="B4492">
            <v>85.09</v>
          </cell>
          <cell r="C4492" t="str">
            <v>un</v>
          </cell>
          <cell r="D4492" t="str">
            <v>Instalacao e teste de funcionamento de blocos semaforicos.</v>
          </cell>
        </row>
        <row r="4493">
          <cell r="A4493" t="str">
            <v>ST60200100/</v>
          </cell>
          <cell r="B4493">
            <v>9.65</v>
          </cell>
          <cell r="C4493" t="str">
            <v>un</v>
          </cell>
          <cell r="D4493" t="str">
            <v>Instalacao e teste de funcionamento de botoeira.</v>
          </cell>
        </row>
        <row r="4494">
          <cell r="A4494" t="str">
            <v>ST60200150/</v>
          </cell>
          <cell r="B4494">
            <v>93.31</v>
          </cell>
          <cell r="C4494" t="str">
            <v>un</v>
          </cell>
          <cell r="D4494" t="str">
            <v>Retirada de cordoalha e de cabos eletricos de intersecao.</v>
          </cell>
        </row>
        <row r="4495">
          <cell r="A4495" t="str">
            <v>ST60200200/</v>
          </cell>
          <cell r="B4495">
            <v>46.66</v>
          </cell>
          <cell r="C4495" t="str">
            <v>un</v>
          </cell>
          <cell r="D4495" t="str">
            <v>Retirada de bloco semaforico.</v>
          </cell>
        </row>
        <row r="4496">
          <cell r="A4496" t="str">
            <v>ST60200250/</v>
          </cell>
          <cell r="B4496">
            <v>5.8</v>
          </cell>
          <cell r="C4496" t="str">
            <v>m</v>
          </cell>
          <cell r="D4496" t="str">
            <v>Cabo para alimentacao de semaforo, secao de 4x1,5mm2, conforme especificacao da CET-RIO.  Fornecimento e instalacao.</v>
          </cell>
        </row>
        <row r="4497">
          <cell r="A4497" t="str">
            <v>ST60200300/</v>
          </cell>
          <cell r="B4497">
            <v>9.14</v>
          </cell>
          <cell r="C4497" t="str">
            <v>m</v>
          </cell>
          <cell r="D4497" t="str">
            <v>Cabo para alimentacao de semaforo, secao de 7x1,5mm2, conforme especificacao da CET-RIO.  Fornecimento e instalacao.</v>
          </cell>
        </row>
        <row r="4498">
          <cell r="A4498" t="str">
            <v>ST60200350/</v>
          </cell>
          <cell r="B4498">
            <v>4.2</v>
          </cell>
          <cell r="C4498" t="str">
            <v>m</v>
          </cell>
          <cell r="D4498" t="str">
            <v>Cabo de cobre estanhado, multiplo para comando, 1Kv, XLPE/90oC, secao de 9x1,5mm2, conforme especificacao da CET-RIO.  Fornecimento e instalacao.</v>
          </cell>
        </row>
        <row r="4499">
          <cell r="A4499" t="str">
            <v>ST60200400/</v>
          </cell>
          <cell r="B4499">
            <v>6.35</v>
          </cell>
          <cell r="C4499" t="str">
            <v>m</v>
          </cell>
          <cell r="D4499" t="str">
            <v>Cabo de cobre estanhado, multiplo para comando, 1Kv, XLPE/90oC, secao de 7x2,5mm2, conforme especificacao da CET-RIO.  Fornecimento e instalacao.</v>
          </cell>
        </row>
        <row r="4500">
          <cell r="A4500" t="str">
            <v>ST60200450/</v>
          </cell>
          <cell r="B4500">
            <v>6.17</v>
          </cell>
          <cell r="C4500" t="str">
            <v>m</v>
          </cell>
          <cell r="D4500" t="str">
            <v>Cabo de cobre estanhado, multiplo para comando, 1Kv, XLPE/90oC, secao de 4x6mm2, conforme especificacao da CET-RIO.  Fornecimento e instalacao.</v>
          </cell>
        </row>
        <row r="4501">
          <cell r="A4501" t="str">
            <v>ST60200500/</v>
          </cell>
          <cell r="B4501">
            <v>8.6300000000000008</v>
          </cell>
          <cell r="C4501" t="str">
            <v>m</v>
          </cell>
          <cell r="D4501" t="str">
            <v>Cabo de cobre estanhado, multiplo para comando, 1Kv, XLPE/90oC, secao de 4x10mm2, conforme especificacao da CET-RIO.  Fornecimento e instalacao.</v>
          </cell>
        </row>
        <row r="4502">
          <cell r="A4502" t="str">
            <v>ST60200550/</v>
          </cell>
          <cell r="B4502">
            <v>5.19</v>
          </cell>
          <cell r="C4502" t="str">
            <v>m</v>
          </cell>
          <cell r="D4502" t="str">
            <v>Cabo eletrico singelo de 10mm2, conforme especificacao da CET-RIO.  Fornecimento e instalacao.</v>
          </cell>
        </row>
        <row r="4503">
          <cell r="A4503" t="str">
            <v>ST60250050/</v>
          </cell>
          <cell r="B4503">
            <v>242.74</v>
          </cell>
          <cell r="C4503" t="str">
            <v>un</v>
          </cell>
          <cell r="D4503" t="str">
            <v>Instalacao, programacao e teste de funcionamento de controlador de trafego.</v>
          </cell>
        </row>
        <row r="4504">
          <cell r="A4504" t="str">
            <v>ST60250100/</v>
          </cell>
          <cell r="B4504">
            <v>230.62</v>
          </cell>
          <cell r="C4504" t="str">
            <v>un</v>
          </cell>
          <cell r="D4504" t="str">
            <v>Retirada de controlador de trafego.</v>
          </cell>
        </row>
        <row r="4505">
          <cell r="A4505" t="str">
            <v>ST60300050/</v>
          </cell>
          <cell r="B4505">
            <v>750</v>
          </cell>
          <cell r="C4505" t="str">
            <v>un</v>
          </cell>
          <cell r="D4505" t="str">
            <v>Servicos de instalacao de lacos indutivos permanentes, incluindo corte, limpeza do rasgo, fornecimento e colocacao de fio ate a caixa de passagem na calcada, teste de continuidade eletrica e fornecimento e aplicacao de selante para fixacao do fio e recomp</v>
          </cell>
        </row>
        <row r="4506">
          <cell r="A4506" t="str">
            <v>ST60300100/</v>
          </cell>
          <cell r="B4506">
            <v>162.47</v>
          </cell>
          <cell r="C4506" t="str">
            <v>un</v>
          </cell>
          <cell r="D4506" t="str">
            <v>Instalacao, ajustes e testes de detetor veicular para laco indutivo.</v>
          </cell>
        </row>
        <row r="4507">
          <cell r="A4507" t="str">
            <v>ST60350100/</v>
          </cell>
          <cell r="B4507">
            <v>450</v>
          </cell>
          <cell r="C4507" t="str">
            <v>un</v>
          </cell>
          <cell r="D4507" t="str">
            <v>Pedestal tubular, com bandeja, para controladores de trafego tipo Tesc, Datapron ou similares, conforme especificacao CET-RIO.</v>
          </cell>
        </row>
        <row r="4508">
          <cell r="A4508" t="str">
            <v>ST60400050/</v>
          </cell>
          <cell r="B4508">
            <v>22.17</v>
          </cell>
          <cell r="C4508" t="str">
            <v>un</v>
          </cell>
          <cell r="D4508" t="str">
            <v>Emenda direta de cabo telefonico com ate 100 pares.</v>
          </cell>
        </row>
        <row r="4509">
          <cell r="A4509" t="str">
            <v>ST60400100/</v>
          </cell>
          <cell r="B4509">
            <v>77.209999999999994</v>
          </cell>
          <cell r="C4509" t="str">
            <v>un</v>
          </cell>
          <cell r="D4509" t="str">
            <v>Instalacao de bloco terminal de 10 pares em bastidores de aco, inclusive realizacao de emendas.</v>
          </cell>
        </row>
        <row r="4510">
          <cell r="A4510" t="str">
            <v>ST60400150/</v>
          </cell>
          <cell r="B4510">
            <v>11.08</v>
          </cell>
          <cell r="C4510" t="str">
            <v>un</v>
          </cell>
          <cell r="D4510" t="str">
            <v>Instalacao de kit de protecao para 10 pares, exclusive fornecimento.</v>
          </cell>
        </row>
        <row r="4511">
          <cell r="A4511" t="str">
            <v>ST60400200/</v>
          </cell>
          <cell r="B4511">
            <v>3.04</v>
          </cell>
          <cell r="C4511" t="str">
            <v>m</v>
          </cell>
          <cell r="D4511" t="str">
            <v>Instalacao subterranea de cabos de comunicacao, exclusive fornecimento.</v>
          </cell>
        </row>
        <row r="4512">
          <cell r="A4512" t="str">
            <v>ST60400250/</v>
          </cell>
          <cell r="B4512">
            <v>39.32</v>
          </cell>
          <cell r="C4512" t="str">
            <v>un</v>
          </cell>
          <cell r="D4512" t="str">
            <v>Instalacao de caixa de emenda aerea.</v>
          </cell>
        </row>
        <row r="4513">
          <cell r="A4513" t="str">
            <v>ST60400300/</v>
          </cell>
          <cell r="B4513">
            <v>10.44</v>
          </cell>
          <cell r="C4513" t="str">
            <v>m</v>
          </cell>
          <cell r="D4513" t="str">
            <v>Instalacao aerea de cabos de comunicacao.</v>
          </cell>
        </row>
        <row r="4514">
          <cell r="A4514" t="str">
            <v>ST60400350/</v>
          </cell>
          <cell r="B4514">
            <v>2.98</v>
          </cell>
          <cell r="C4514" t="str">
            <v>m</v>
          </cell>
          <cell r="D4514" t="str">
            <v>Fornecimento de cordoalha de aco de 5/16".</v>
          </cell>
        </row>
        <row r="4515">
          <cell r="A4515" t="str">
            <v>ST60400400/</v>
          </cell>
          <cell r="B4515">
            <v>0.1</v>
          </cell>
          <cell r="C4515" t="str">
            <v>m</v>
          </cell>
          <cell r="D4515" t="str">
            <v>Fornecimento de arame de espinar encapado.</v>
          </cell>
        </row>
        <row r="4516">
          <cell r="A4516" t="str">
            <v>ST60400450/</v>
          </cell>
          <cell r="B4516">
            <v>4.2300000000000004</v>
          </cell>
          <cell r="C4516" t="str">
            <v>un</v>
          </cell>
          <cell r="D4516" t="str">
            <v>Fornecimento de alca pre-formada para cordoalha 5/16".</v>
          </cell>
        </row>
        <row r="4517">
          <cell r="A4517" t="str">
            <v>ST60400500/</v>
          </cell>
          <cell r="B4517">
            <v>0.44</v>
          </cell>
          <cell r="C4517" t="str">
            <v>m</v>
          </cell>
          <cell r="D4517" t="str">
            <v>Fornecimento de fio telefonico FE-100, bitola de 1mm2.</v>
          </cell>
        </row>
        <row r="4518">
          <cell r="A4518" t="str">
            <v>ST60400550/</v>
          </cell>
          <cell r="B4518">
            <v>2.23</v>
          </cell>
          <cell r="C4518" t="str">
            <v>m</v>
          </cell>
          <cell r="D4518" t="str">
            <v>Fornecimento de cabo de comunicacao de cobre, CTP-APL-50, 0,50mm2, 10 pares.</v>
          </cell>
        </row>
        <row r="4519">
          <cell r="A4519" t="str">
            <v>ST60400600/</v>
          </cell>
          <cell r="B4519">
            <v>4.05</v>
          </cell>
          <cell r="C4519" t="str">
            <v>m</v>
          </cell>
          <cell r="D4519" t="str">
            <v>Fornecimento de cabo de comunicacao de cobre, CTP-APL-50, 0,50mm2, 20 pares.</v>
          </cell>
        </row>
        <row r="4520">
          <cell r="A4520" t="str">
            <v>ST60400650/</v>
          </cell>
          <cell r="B4520">
            <v>8.7200000000000006</v>
          </cell>
          <cell r="C4520" t="str">
            <v>m</v>
          </cell>
          <cell r="D4520" t="str">
            <v>Fornecimento de cabo de comunicacao de cobre, CTP-APL-50, 0,50mm2, 50 pares.</v>
          </cell>
        </row>
        <row r="4521">
          <cell r="A4521" t="str">
            <v>ST60400700/</v>
          </cell>
          <cell r="B4521">
            <v>14.65</v>
          </cell>
          <cell r="C4521" t="str">
            <v>m</v>
          </cell>
          <cell r="D4521" t="str">
            <v>Fornecimento de cabo de comunicacao de cobre, CTP-APL-50, 0,50mm2, 100 pares.</v>
          </cell>
        </row>
        <row r="4522">
          <cell r="A4522" t="str">
            <v>ST60400800/</v>
          </cell>
          <cell r="B4522">
            <v>3.44</v>
          </cell>
          <cell r="C4522" t="str">
            <v>m</v>
          </cell>
          <cell r="D4522" t="str">
            <v>Cabo de fibra otico, monomodo, geleado, para instalacao subterranea em dutos.  Fornecimento.</v>
          </cell>
        </row>
        <row r="4523">
          <cell r="A4523" t="str">
            <v>ST60450100/</v>
          </cell>
          <cell r="B4523">
            <v>354.19</v>
          </cell>
          <cell r="C4523" t="str">
            <v>un</v>
          </cell>
          <cell r="D4523" t="str">
            <v>Caixa de passagem com tampa articulada de ferro, com trava, tipo leve 600L-600mm de altura, conforme especificacao CET-RIO.  Fornecimento e assentamento.</v>
          </cell>
        </row>
        <row r="4524">
          <cell r="A4524" t="str">
            <v>ST60450150/</v>
          </cell>
          <cell r="B4524">
            <v>402.91</v>
          </cell>
          <cell r="C4524" t="str">
            <v>un</v>
          </cell>
          <cell r="D4524" t="str">
            <v>Caixa de passagem com tampa articulada de ferro, com trava, tipo leve 600L-900mm de altura, conforme especificacao CET-RIO.  Fornecimento e assentamento.</v>
          </cell>
        </row>
        <row r="4525">
          <cell r="A4525" t="str">
            <v>ST60450200/</v>
          </cell>
          <cell r="B4525">
            <v>419.91</v>
          </cell>
          <cell r="C4525" t="str">
            <v>un</v>
          </cell>
          <cell r="D4525" t="str">
            <v>Caixa de passagem com tampa de ferro tipo pesado 600P-600mm de altura, conforme especificacao CET-RIO.  Fornecimento e assentamento.</v>
          </cell>
        </row>
        <row r="4526">
          <cell r="A4526" t="str">
            <v>ST60500050/</v>
          </cell>
          <cell r="B4526">
            <v>18</v>
          </cell>
          <cell r="C4526" t="str">
            <v>un</v>
          </cell>
          <cell r="D4526" t="str">
            <v>Lampada de 60W, 127V, com filamento reforcado, disco refletor, preenchida com gas kripton, 8000h de vida util media.  Fornecimento.</v>
          </cell>
        </row>
        <row r="4527">
          <cell r="A4527" t="str">
            <v>ST60500100/</v>
          </cell>
          <cell r="B4527">
            <v>18</v>
          </cell>
          <cell r="C4527" t="str">
            <v>un</v>
          </cell>
          <cell r="D4527" t="str">
            <v>Lampada 100W, 127V, com filamento reforcado, disco refletor, preenchida com gas Krypton, 8000h de vida util media.  Fornecimento.</v>
          </cell>
        </row>
        <row r="4528">
          <cell r="A4528" t="str">
            <v>ST60500150/</v>
          </cell>
          <cell r="B4528">
            <v>170.45</v>
          </cell>
          <cell r="C4528" t="str">
            <v>un</v>
          </cell>
          <cell r="D4528" t="str">
            <v>Suporte de fixacao de bloco semaforico principal ao braco projetado de diametro de 88,9mm, com ligacao aparafusada pela extremidade externa da caixa de modulo focal.  Fornecimento.</v>
          </cell>
        </row>
        <row r="4529">
          <cell r="A4529" t="str">
            <v>ST60500200/</v>
          </cell>
          <cell r="B4529">
            <v>35</v>
          </cell>
          <cell r="C4529" t="str">
            <v>un</v>
          </cell>
          <cell r="D4529" t="str">
            <v>Suporte basculante para bloco semaforico.  Fornecimento.</v>
          </cell>
        </row>
        <row r="4530">
          <cell r="A4530" t="str">
            <v>ST65050200/</v>
          </cell>
          <cell r="B4530">
            <v>3349.8</v>
          </cell>
          <cell r="C4530" t="str">
            <v>un</v>
          </cell>
          <cell r="D4530" t="str">
            <v>Poste tipo S4, coluna de 4 1/2", de diametro, braco projetado de 4", e  projecao de 6200mm, conforme especificacao da CET-RIO.  Fornecimento.</v>
          </cell>
        </row>
        <row r="4531">
          <cell r="A4531" t="str">
            <v>ST65050250/</v>
          </cell>
          <cell r="B4531">
            <v>1122</v>
          </cell>
          <cell r="C4531" t="str">
            <v>un</v>
          </cell>
          <cell r="D4531" t="str">
            <v>Poste tipo S5, simples, de 4" de diametro.  Conforme especificacao da CET-RIO.  Fornecimento.</v>
          </cell>
        </row>
        <row r="4532">
          <cell r="A4532" t="str">
            <v>ST65050300/</v>
          </cell>
          <cell r="B4532">
            <v>2457.75</v>
          </cell>
          <cell r="C4532" t="str">
            <v>un</v>
          </cell>
          <cell r="D4532" t="str">
            <v>Poste tipo G4, coluna de 5" de diametro, braco projetado de 4 1/2" e projecao de 4700mm, conforme especificacao da CET-RIO.  Fornecimento.</v>
          </cell>
        </row>
        <row r="4533">
          <cell r="A4533" t="str">
            <v>ST65050350/</v>
          </cell>
          <cell r="B4533">
            <v>4113.3</v>
          </cell>
          <cell r="C4533" t="str">
            <v>un</v>
          </cell>
          <cell r="D4533" t="str">
            <v>Poste tipo G5, coluna de 6" de diametro, braco projetado de 4700mm, conforme especificacao da CET-RIO.  Fornecimento.</v>
          </cell>
        </row>
        <row r="4534">
          <cell r="A4534" t="str">
            <v>ST65050400/</v>
          </cell>
          <cell r="B4534">
            <v>147</v>
          </cell>
          <cell r="C4534" t="str">
            <v>un</v>
          </cell>
          <cell r="D4534" t="str">
            <v>Poste tipo G7, de 2" de diametro, altura de 3500mm, conforme especificacao da CET-RIO.  Fornecimento.</v>
          </cell>
        </row>
        <row r="4535">
          <cell r="A4535" t="str">
            <v>ST65050450/</v>
          </cell>
          <cell r="B4535">
            <v>169.21</v>
          </cell>
          <cell r="C4535" t="str">
            <v>un</v>
          </cell>
          <cell r="D4535" t="str">
            <v>Poste tipo G8, simples, de 2" de diametro,altura de 2200mm, conforme especificacao da CET-RIO.  Fornecimento.</v>
          </cell>
        </row>
        <row r="4536">
          <cell r="A4536" t="str">
            <v>ST65050500/</v>
          </cell>
          <cell r="B4536">
            <v>290.27</v>
          </cell>
          <cell r="C4536" t="str">
            <v>un</v>
          </cell>
          <cell r="D4536" t="str">
            <v>Poste tipo G9, simples, de 2" de diametro, altura de 4500mm, conforme especificacao da CET-RIO.  Fornecimento.</v>
          </cell>
        </row>
        <row r="4537">
          <cell r="A4537" t="str">
            <v>ST65050550/</v>
          </cell>
          <cell r="B4537">
            <v>985</v>
          </cell>
          <cell r="C4537" t="str">
            <v>un</v>
          </cell>
          <cell r="D4537" t="str">
            <v>Braco projetado para poste multi-uso, em tubo de aco, diametro de 88,9mm e projecao horizontal de 4370mm.  Fornecimento.</v>
          </cell>
        </row>
        <row r="4538">
          <cell r="A4538" t="str">
            <v>ST65050600/</v>
          </cell>
          <cell r="B4538">
            <v>2574</v>
          </cell>
          <cell r="C4538" t="str">
            <v>un</v>
          </cell>
          <cell r="D4538" t="str">
            <v>Coluna de aco, conica continua, para instalacao de ate 4 bracos projetados para sinalizacao, para sustentacao de semaforo e placa ate 3m2, galvanizada a fogo e pintada, conforme especificacao CET-RIO. Fornecimento.</v>
          </cell>
        </row>
        <row r="4539">
          <cell r="A4539" t="str">
            <v>ST65050650/</v>
          </cell>
          <cell r="B4539">
            <v>1320</v>
          </cell>
          <cell r="C4539" t="str">
            <v>un</v>
          </cell>
          <cell r="D4539" t="str">
            <v>Braco projetado de aco para sustentacao de semaforo e placa ate 3m2, galvanizado a fogo e pintado, para fixacao em coluna conico continua, conforme especificacao CET-RIO, projecao de 2,80m. Fornecimento.</v>
          </cell>
        </row>
        <row r="4540">
          <cell r="A4540" t="str">
            <v>ST65050700/</v>
          </cell>
          <cell r="B4540">
            <v>1597</v>
          </cell>
          <cell r="C4540" t="str">
            <v>un</v>
          </cell>
          <cell r="D4540" t="str">
            <v>Braco projetado de aco para sustentacao de semaforo e placa ate 3m2, galvanizado a fogo e pintado, para fixacao em coluna conico continua, conforme especificacao CET-RIO, projecao de 3,70m. Fornecimento.</v>
          </cell>
        </row>
        <row r="4541">
          <cell r="A4541" t="str">
            <v>ST65050750/</v>
          </cell>
          <cell r="B4541">
            <v>2144</v>
          </cell>
          <cell r="C4541" t="str">
            <v>un</v>
          </cell>
          <cell r="D4541" t="str">
            <v>Braco projetado de aco para sustentacao de semaforo e placa ate 3m2, galvanizado a fogo e pintado, para fixacao em coluna conico continua, conforme especificacao CET-RIO, projecao de 4,70m. Fornecimento.</v>
          </cell>
        </row>
        <row r="4542">
          <cell r="A4542" t="str">
            <v>ST65050800/</v>
          </cell>
          <cell r="B4542">
            <v>5323.14</v>
          </cell>
          <cell r="C4542" t="str">
            <v>un</v>
          </cell>
          <cell r="D4542" t="str">
            <v>Poste de aco galvanizado, conico, continuo, reto, poligonal, 12m de altura, para suporte a camera de TV.  Fornecimento e assentamento.</v>
          </cell>
        </row>
        <row r="4543">
          <cell r="A4543" t="str">
            <v>ST65100050/</v>
          </cell>
          <cell r="B4543">
            <v>18080</v>
          </cell>
          <cell r="C4543" t="str">
            <v>un</v>
          </cell>
          <cell r="D4543" t="str">
            <v>Portico, coluna tubular, em aco galvanizado a quente, trelica para sustentacao das placas, chumbadores para fixacao, vao de 13,20m.  Fornecimento.</v>
          </cell>
        </row>
        <row r="4544">
          <cell r="A4544" t="str">
            <v>ST65100100/</v>
          </cell>
          <cell r="B4544">
            <v>21131</v>
          </cell>
          <cell r="C4544" t="str">
            <v>un</v>
          </cell>
          <cell r="D4544" t="str">
            <v>Portico, coluna tubular, em aco galvanizado a quente, trelica para sustentacao das placas, chumbadores para fixacao, vao de 15,20m.  Fornecimento.</v>
          </cell>
        </row>
        <row r="4545">
          <cell r="A4545" t="str">
            <v>ST65100150/</v>
          </cell>
          <cell r="B4545">
            <v>21470</v>
          </cell>
          <cell r="C4545" t="str">
            <v>un</v>
          </cell>
          <cell r="D4545" t="str">
            <v>Portico, coluna tubular, em aco galvanizado a quente, trelica para sustentacao das placas, chumbadores para fixacao, vao de 17,20m.  Fornecimento.</v>
          </cell>
        </row>
        <row r="4546">
          <cell r="A4546" t="str">
            <v>ST65100200/</v>
          </cell>
          <cell r="B4546">
            <v>43902</v>
          </cell>
          <cell r="C4546" t="str">
            <v>un</v>
          </cell>
          <cell r="D4546" t="str">
            <v>Portico, coluna tubular, em aco galvanizado a quente, trelica para sustentacao das placas, chumbadores para fixacao, vao de 18,80m.  Fornecimento.</v>
          </cell>
        </row>
        <row r="4547">
          <cell r="A4547" t="str">
            <v>ST65100250/</v>
          </cell>
          <cell r="B4547">
            <v>46148</v>
          </cell>
          <cell r="C4547" t="str">
            <v>un</v>
          </cell>
          <cell r="D4547" t="str">
            <v>Portico, coluna tubular, em aco galvanizado a quente, trelica para sustentacao das placas, chumbadores para fixacao, vao de 22,40m.  Fornecimento.</v>
          </cell>
        </row>
        <row r="4548">
          <cell r="A4548" t="str">
            <v>ST65100300/</v>
          </cell>
          <cell r="B4548">
            <v>14816</v>
          </cell>
          <cell r="C4548" t="str">
            <v>un</v>
          </cell>
          <cell r="D4548" t="str">
            <v>Semi-portico simples, em aco galvanizado a quente, bandeira simples, viga trelicada em balanco e chumbadores para fixacao, coluna tubular, vao de 5,10m.  Fornecimento.</v>
          </cell>
        </row>
        <row r="4549">
          <cell r="A4549" t="str">
            <v>ST65100350/</v>
          </cell>
          <cell r="B4549">
            <v>19901</v>
          </cell>
          <cell r="C4549" t="str">
            <v>un</v>
          </cell>
          <cell r="D4549" t="str">
            <v>Semi-portico simples, em aco galvanizado a quente, bandeira simples, viga trelicada em balanco e chumbadores para fixacao, coluna tubular, vao de 8,60m.  Fornecimento.</v>
          </cell>
        </row>
        <row r="4550">
          <cell r="A4550" t="str">
            <v>ST65100400/</v>
          </cell>
          <cell r="B4550">
            <v>20384</v>
          </cell>
          <cell r="C4550" t="str">
            <v>un</v>
          </cell>
          <cell r="D4550" t="str">
            <v>Semi-portico duplo, coluna tubular em aco galvanizado a quente, trelicas em balanco para sustentacao das placas e chumbadores para fixacao, vao de 5,10m.  Fornecimento.</v>
          </cell>
        </row>
        <row r="4551">
          <cell r="A4551" t="str">
            <v>ST65100450/</v>
          </cell>
          <cell r="B4551">
            <v>29726</v>
          </cell>
          <cell r="C4551" t="str">
            <v>un</v>
          </cell>
          <cell r="D4551" t="str">
            <v>Semi-portico duplo, coluna tubular em aco galvanizado a quente, trelicas em balanco para sustentacao das placas e chumbadores para fixacao, vao de 8,60m.  Fornecimento.</v>
          </cell>
        </row>
        <row r="4552">
          <cell r="A4552" t="str">
            <v>ST65150300/</v>
          </cell>
          <cell r="B4552">
            <v>144.03</v>
          </cell>
          <cell r="C4552" t="str">
            <v>un</v>
          </cell>
          <cell r="D4552" t="str">
            <v>Retirada de poste com braco projetado, diametro maior que 4".</v>
          </cell>
        </row>
        <row r="4553">
          <cell r="A4553" t="str">
            <v>ST65200050/</v>
          </cell>
          <cell r="B4553">
            <v>6</v>
          </cell>
          <cell r="C4553" t="str">
            <v>par</v>
          </cell>
          <cell r="D4553" t="str">
            <v>Cinta simples para fixacao do conjunto de sustentacao de sinalizacao vertical (semaforos e placas), conforme desenho no 1859-PD.  Fornecimento.</v>
          </cell>
        </row>
        <row r="4554">
          <cell r="A4554" t="str">
            <v>ST65200100/</v>
          </cell>
          <cell r="B4554">
            <v>12</v>
          </cell>
          <cell r="C4554" t="str">
            <v>par</v>
          </cell>
          <cell r="D4554" t="str">
            <v>Cinta dupla para fixacao do conjunto de sustentacao de sinalizacao vertical (semaforos e placas), conforme desenho no 1859-PD.  Fornecimento.</v>
          </cell>
        </row>
        <row r="4555">
          <cell r="A4555" t="str">
            <v>ST70050050/</v>
          </cell>
          <cell r="B4555">
            <v>356</v>
          </cell>
          <cell r="C4555" t="str">
            <v>m2</v>
          </cell>
          <cell r="D4555" t="str">
            <v>Placa de sinalizacao de aluminio com fundo, simbolos e tarjas pintados, inclusive elementos de fixacao, conforme especificacao da CET-RIO.  Fornecimento.</v>
          </cell>
        </row>
        <row r="4556">
          <cell r="A4556" t="str">
            <v>ST70050100/</v>
          </cell>
          <cell r="B4556">
            <v>394</v>
          </cell>
          <cell r="C4556" t="str">
            <v>m2</v>
          </cell>
          <cell r="D4556" t="str">
            <v>Placa de sinalizacao de aluminio com fundo pintado, simbolos e tarjas em pelicula refletiva com esferas inclusas tipo I-A da NBR14644, inclusive elementos de fixacao, conforme especificacao da CET-RIO.  Fornecimento.</v>
          </cell>
        </row>
        <row r="4557">
          <cell r="A4557" t="str">
            <v>ST70050150/</v>
          </cell>
          <cell r="B4557">
            <v>417</v>
          </cell>
          <cell r="C4557" t="str">
            <v>m2</v>
          </cell>
          <cell r="D4557" t="str">
            <v>Placa de sinalizacao de aluminio com fundo, simbolos e tarjas em pelicula refletiva com esferas inclusas tipo I-A da NBR14644, inclusive elementos de fixacao, conforme especificacao da CET-RIO.  Fornecimento.</v>
          </cell>
        </row>
        <row r="4558">
          <cell r="A4558" t="str">
            <v>ST70050200/</v>
          </cell>
          <cell r="B4558">
            <v>489</v>
          </cell>
          <cell r="C4558" t="str">
            <v>m2</v>
          </cell>
          <cell r="D4558" t="str">
            <v>Placa de sinalizacao de aluminio com fundo em pelicula refletiva com esferas inclusas tipo I-A da NBR14644, simbolos e tarjas em pelicula refletiva com esferas encapsuladas tipo II da NBR14644, inclusive elementos de fixacao, conforme especificacao CET-RI</v>
          </cell>
        </row>
        <row r="4559">
          <cell r="A4559" t="str">
            <v>ST70050250/</v>
          </cell>
          <cell r="B4559">
            <v>541</v>
          </cell>
          <cell r="C4559" t="str">
            <v>m2</v>
          </cell>
          <cell r="D4559" t="str">
            <v>Placa de sinalizacao de aluminio com fundo, simbolos e tarjas em pelicula refletiva com esferas encapsuladas tipo II da NBR14644, inclusive elementos de fixacao, conforme especificacao CET-RIO.  Fornecimento.</v>
          </cell>
        </row>
        <row r="4560">
          <cell r="A4560" t="str">
            <v>ST70050300/</v>
          </cell>
          <cell r="B4560">
            <v>648</v>
          </cell>
          <cell r="C4560" t="str">
            <v>m2</v>
          </cell>
          <cell r="D4560" t="str">
            <v>Placa de sinalizacao modulada de aluminio com fundo, simbolos e tarjas em pelicula refletiva com esferas inclusas tipo I-A da NBR14644, inclusive elementos de fixacao, conforme especificacao da CET-RIO.  Fornecimento.</v>
          </cell>
        </row>
        <row r="4561">
          <cell r="A4561" t="str">
            <v>ST70050350/</v>
          </cell>
          <cell r="B4561">
            <v>714</v>
          </cell>
          <cell r="C4561" t="str">
            <v>m2</v>
          </cell>
          <cell r="D4561" t="str">
            <v>Placa de sinalizacao modulada de aluminio com fundo em pelicula refletiva com esferas inclusas tipo I-A da NBR14644, simbolos e tarjas em pelicula refletiva com esferas encapsuladas tipo II-A da NBR14644, inclusive elementos de fixacao, conforme especific</v>
          </cell>
        </row>
        <row r="4562">
          <cell r="A4562" t="str">
            <v>ST70050400/</v>
          </cell>
          <cell r="B4562">
            <v>804</v>
          </cell>
          <cell r="C4562" t="str">
            <v>m2</v>
          </cell>
          <cell r="D4562" t="str">
            <v>Placa de sinalizacao modulada de aluminio com fundo, simbolos e tarjas em pelicula refletiva com esferas encapsuladas tipo II da NBR14644, inclusive elementos de fixacao, conforme especificacao CET-RIO.  Fornecimento.</v>
          </cell>
        </row>
        <row r="4563">
          <cell r="A4563" t="str">
            <v>ST70100050/</v>
          </cell>
          <cell r="B4563">
            <v>57.12</v>
          </cell>
          <cell r="C4563" t="str">
            <v>un</v>
          </cell>
          <cell r="D4563" t="str">
            <v>Placa de regulamentacao, diametro de 500mm, fabricada em fibra de vidro pelo sistema S.M.C.  Fornecimento.</v>
          </cell>
        </row>
        <row r="4564">
          <cell r="A4564" t="str">
            <v>ST70150050/</v>
          </cell>
          <cell r="B4564">
            <v>19.64</v>
          </cell>
          <cell r="C4564" t="str">
            <v>un</v>
          </cell>
          <cell r="D4564" t="str">
            <v>Instalacao e retirada de placas em postes simples, CET-RIO ou postes RIOLUZ.</v>
          </cell>
        </row>
        <row r="4565">
          <cell r="A4565" t="str">
            <v>ST70150150/</v>
          </cell>
          <cell r="B4565">
            <v>91.62</v>
          </cell>
          <cell r="C4565" t="str">
            <v>un</v>
          </cell>
          <cell r="D4565" t="str">
            <v>Instalacao ou retirada de placas em braco projetado.</v>
          </cell>
        </row>
        <row r="4566">
          <cell r="A4566" t="str">
            <v>ST70150200/</v>
          </cell>
          <cell r="B4566">
            <v>50.51</v>
          </cell>
          <cell r="C4566" t="str">
            <v>m2</v>
          </cell>
          <cell r="D4566" t="str">
            <v>Instalacao e retirada de paineis modulados em porticos ou semi-porticos.</v>
          </cell>
        </row>
        <row r="4567">
          <cell r="A4567" t="str">
            <v>ST70200050/</v>
          </cell>
          <cell r="B4567">
            <v>677.23</v>
          </cell>
          <cell r="C4567" t="str">
            <v>rolo</v>
          </cell>
          <cell r="D4567" t="str">
            <v>Pelicula refletiva de esferas inclusas (grau tecnico), em rolo de 610mmx20m.  Fornecimento.</v>
          </cell>
        </row>
        <row r="4568">
          <cell r="A4568" t="str">
            <v>ST70200100/</v>
          </cell>
          <cell r="B4568">
            <v>74.83</v>
          </cell>
          <cell r="C4568" t="str">
            <v>m2</v>
          </cell>
          <cell r="D4568" t="str">
            <v>Aplicacao de pelicula refletiva com esferas inclusas tipo I-A da NBR 14644, em placas de sinalizacao, medida pela area envolvente da pelicula empregada, tanto no fundo, como na mensagem.</v>
          </cell>
        </row>
        <row r="4569">
          <cell r="A4569" t="str">
            <v>ST70200150/</v>
          </cell>
          <cell r="B4569">
            <v>193.35</v>
          </cell>
          <cell r="C4569" t="str">
            <v>m2</v>
          </cell>
          <cell r="D4569" t="str">
            <v>Aplicacao de pelicula refletiva com esferas encapsuladas, tipo II da NBR14644, em placas de sinalizacao, medida pela area envolvente da pelicula empregada, tanto no fundo, como na mensagem.</v>
          </cell>
        </row>
        <row r="4570">
          <cell r="A4570" t="str">
            <v>ST70200200/</v>
          </cell>
          <cell r="B4570">
            <v>41.07</v>
          </cell>
          <cell r="C4570" t="str">
            <v>m2</v>
          </cell>
          <cell r="D4570" t="str">
            <v>Pelicula anti-pichacao para placas de sinalizacao.</v>
          </cell>
        </row>
        <row r="4571">
          <cell r="A4571" t="str">
            <v>ST70200250/</v>
          </cell>
          <cell r="B4571">
            <v>24.89</v>
          </cell>
          <cell r="C4571" t="str">
            <v>un</v>
          </cell>
          <cell r="D4571" t="str">
            <v>Tinta esmalte sintetico para silk-screen, na cor branca, lata de 900ml.  Fornecimento.</v>
          </cell>
        </row>
        <row r="4572">
          <cell r="A4572" t="str">
            <v>ST70200300/</v>
          </cell>
          <cell r="B4572">
            <v>23.69</v>
          </cell>
          <cell r="C4572" t="str">
            <v>un</v>
          </cell>
          <cell r="D4572" t="str">
            <v>Tinta esmalte sintetico para silk-screen, na cor preta, lata de 900ml.  Fornecimento.</v>
          </cell>
        </row>
        <row r="4573">
          <cell r="A4573" t="str">
            <v>ST70200350/</v>
          </cell>
          <cell r="B4573">
            <v>27.5</v>
          </cell>
          <cell r="C4573" t="str">
            <v>un</v>
          </cell>
          <cell r="D4573" t="str">
            <v>Tinta esmalte sintetico para silk-screen, na cor amarela, lata de 900ml.  Fornecimento.</v>
          </cell>
        </row>
        <row r="4574">
          <cell r="A4574" t="str">
            <v>ST70200400/</v>
          </cell>
          <cell r="B4574">
            <v>25.18</v>
          </cell>
          <cell r="C4574" t="str">
            <v>un</v>
          </cell>
          <cell r="D4574" t="str">
            <v>Tinta esmalte sintetico para silk-screen, na cor azul, lata de 900ml.  Fornecimento.</v>
          </cell>
        </row>
        <row r="4575">
          <cell r="A4575" t="str">
            <v>ST70200450/</v>
          </cell>
          <cell r="B4575">
            <v>30.23</v>
          </cell>
          <cell r="C4575" t="str">
            <v>un</v>
          </cell>
          <cell r="D4575" t="str">
            <v>Tinta esmalte sintetico para silk-screen, na cor vermelha, lata de 900ml.  Fornecimento.</v>
          </cell>
        </row>
        <row r="4576">
          <cell r="A4576" t="str">
            <v>ST70250050/</v>
          </cell>
          <cell r="B4576">
            <v>7.24</v>
          </cell>
          <cell r="C4576" t="str">
            <v>Kg</v>
          </cell>
          <cell r="D4576" t="str">
            <v>Fita de aco galvanizado, com 19mm de largura e 0,50mm de espessura, conforme especificacao da CET-RIO.  Fornecimento.</v>
          </cell>
        </row>
        <row r="4577">
          <cell r="A4577" t="str">
            <v>ST70250100/</v>
          </cell>
          <cell r="B4577">
            <v>0.18</v>
          </cell>
          <cell r="C4577" t="str">
            <v>un</v>
          </cell>
          <cell r="D4577" t="str">
            <v>Selo de aco galvanizado, para fixacao de fitas de (19x0,50)mm, conforme especificacao da CET-RIO.  Fornecimento.</v>
          </cell>
        </row>
        <row r="4578">
          <cell r="A4578" t="str">
            <v>ST70250200/</v>
          </cell>
          <cell r="B4578">
            <v>54.81</v>
          </cell>
          <cell r="C4578" t="str">
            <v>un</v>
          </cell>
          <cell r="D4578" t="str">
            <v>Suporte para fixacao de placas, fabricado em perfil "U" de 1 3/4"x5/8", em chapas de aco galvanizado de 2mm de espessura, comprimento de 400mm, com abracadeira para fixacao em hastes de 2" de diametro externo, conforme especificacao da CET-RIO.  Fornecime</v>
          </cell>
        </row>
        <row r="4579">
          <cell r="A4579" t="str">
            <v>ST70250250/</v>
          </cell>
          <cell r="B4579">
            <v>85</v>
          </cell>
          <cell r="C4579" t="str">
            <v>un</v>
          </cell>
          <cell r="D4579" t="str">
            <v>Suporte para fixacao de placas, fabricado em perfil "U" de 1 3/4"x5/8", em chapas de aco galvanizado de 2mm de espessura, comprimento de 700mm, com abracadeira para fixacao em hastes de 2" de diametro externo, conforme especificacao da CET-RIO.  Fornecime</v>
          </cell>
        </row>
        <row r="4580">
          <cell r="A4580" t="str">
            <v>ST70250300/</v>
          </cell>
          <cell r="B4580">
            <v>103.17</v>
          </cell>
          <cell r="C4580" t="str">
            <v>un</v>
          </cell>
          <cell r="D4580" t="str">
            <v>Suporte para fixacao de placas, fabricado em perfil "U" de 1 3/4"x5/8", em chapas de aco galvanizado de 2mm de espessura, comprimento de 700mm, com abracadeira para fixacao em hastes de 4" de diametro externo, conforme especificacao da CET-RIO.  Fornecime</v>
          </cell>
        </row>
        <row r="4581">
          <cell r="A4581" t="str">
            <v>ST75050050/</v>
          </cell>
          <cell r="B4581">
            <v>38.18</v>
          </cell>
          <cell r="C4581" t="str">
            <v>m2</v>
          </cell>
          <cell r="D4581" t="str">
            <v>Sinalizacao horizontal com resina acrilica, em projetos ate 60m2, conforme especificacoes da CET-RIO.</v>
          </cell>
        </row>
        <row r="4582">
          <cell r="A4582" t="str">
            <v>ST75050100/</v>
          </cell>
          <cell r="B4582">
            <v>20.54</v>
          </cell>
          <cell r="C4582" t="str">
            <v>m2</v>
          </cell>
          <cell r="D4582" t="str">
            <v>Sinalizacao horizontal com resina acrilica, em projetos de 60m2 ate 160m2, conforme especificacoes da CET-RIO.</v>
          </cell>
        </row>
        <row r="4583">
          <cell r="A4583" t="str">
            <v>ST75050150/</v>
          </cell>
          <cell r="B4583">
            <v>16.739999999999998</v>
          </cell>
          <cell r="C4583" t="str">
            <v>m2</v>
          </cell>
          <cell r="D4583" t="str">
            <v>Sinalizacao horizontal com resina acrilica, em projetos acima de 160m2, conforme especificacoes da CET-RIO.</v>
          </cell>
        </row>
        <row r="4584">
          <cell r="A4584" t="str">
            <v>ST75050200/</v>
          </cell>
          <cell r="B4584">
            <v>42.95</v>
          </cell>
          <cell r="C4584" t="str">
            <v>m2</v>
          </cell>
          <cell r="D4584" t="str">
            <v>Sinalizacao horizontal com massa termoplastica, aplicada por aspersao, conforme especificacao CET-RIO, em projetos ate 100m2.</v>
          </cell>
        </row>
        <row r="4585">
          <cell r="A4585" t="str">
            <v>ST75050250/</v>
          </cell>
          <cell r="B4585">
            <v>28.42</v>
          </cell>
          <cell r="C4585" t="str">
            <v>m2</v>
          </cell>
          <cell r="D4585" t="str">
            <v>Sinalizacao horizontal com massa termoplastica, aplicada por aspersao, conforme especificacao CET-RIO, em projetos entre 100m2 e 400m2.</v>
          </cell>
        </row>
        <row r="4586">
          <cell r="A4586" t="str">
            <v>ST75050300/</v>
          </cell>
          <cell r="B4586">
            <v>22.24</v>
          </cell>
          <cell r="C4586" t="str">
            <v>m2</v>
          </cell>
          <cell r="D4586" t="str">
            <v>Sinalizacao horizontal com massa termoplastica, aplicada por aspersao, conforme especificacao CET-RIO, em projetos acima de 400m2.</v>
          </cell>
        </row>
        <row r="4587">
          <cell r="A4587" t="str">
            <v>ST75050350/</v>
          </cell>
          <cell r="B4587">
            <v>72.39</v>
          </cell>
          <cell r="C4587" t="str">
            <v>m2</v>
          </cell>
          <cell r="D4587" t="str">
            <v>Sinalizacao horizontal com massa termoplastica, aplicada por extrusao, em projetos ate 60m2, conforme especificacoes da CET-RIO.</v>
          </cell>
        </row>
        <row r="4588">
          <cell r="A4588" t="str">
            <v>ST75050400/</v>
          </cell>
          <cell r="B4588">
            <v>49.6</v>
          </cell>
          <cell r="C4588" t="str">
            <v>m2</v>
          </cell>
          <cell r="D4588" t="str">
            <v>Sinalizacao horizontal com massa termoplastica, aplicada por extrusao, em projetos entre 60m2 e 150m2, conforme especificacoes da CET-RIO.</v>
          </cell>
        </row>
        <row r="4589">
          <cell r="A4589" t="str">
            <v>ST75050450/</v>
          </cell>
          <cell r="B4589">
            <v>41.38</v>
          </cell>
          <cell r="C4589" t="str">
            <v>m2</v>
          </cell>
          <cell r="D4589" t="str">
            <v>Sinalizacao horizontal com massa termoplastica, aplicada por extrusao, em projetos acima de 150m2, conforme especificacoes da CET-RIO.</v>
          </cell>
        </row>
        <row r="4590">
          <cell r="A4590" t="str">
            <v>ST75050500/</v>
          </cell>
          <cell r="B4590">
            <v>32.130000000000003</v>
          </cell>
          <cell r="C4590" t="str">
            <v>m2</v>
          </cell>
          <cell r="D4590" t="str">
            <v>Retirada de massa termoplastica.</v>
          </cell>
        </row>
        <row r="4591">
          <cell r="A4591" t="str">
            <v>ST75050550/</v>
          </cell>
          <cell r="B4591">
            <v>4.67</v>
          </cell>
          <cell r="C4591" t="str">
            <v>m2</v>
          </cell>
          <cell r="D4591" t="str">
            <v>Retirada de pintura a base de resina acrilica.</v>
          </cell>
        </row>
        <row r="4592">
          <cell r="A4592" t="str">
            <v>ST75050600/</v>
          </cell>
          <cell r="B4592">
            <v>6.3</v>
          </cell>
          <cell r="C4592" t="str">
            <v>m2</v>
          </cell>
          <cell r="D4592" t="str">
            <v>Aplicacao de selante asfaltico a base de acrilicas para pavimentos de concreto, usado como imprimador para material termoplastico, inclusive fornecimento dos materiais necessarios conforme especificacao CET-RIO.</v>
          </cell>
        </row>
        <row r="4593">
          <cell r="A4593" t="str">
            <v>ST75050650/</v>
          </cell>
          <cell r="B4593">
            <v>3.37</v>
          </cell>
          <cell r="C4593" t="str">
            <v>un</v>
          </cell>
          <cell r="D4593" t="str">
            <v>Tacha, instalacao, conforme especificacao CET-RIO.</v>
          </cell>
        </row>
        <row r="4594">
          <cell r="A4594" t="str">
            <v>ST75050700/</v>
          </cell>
          <cell r="B4594">
            <v>7.53</v>
          </cell>
          <cell r="C4594" t="str">
            <v>un</v>
          </cell>
          <cell r="D4594" t="str">
            <v>Tachao, instalacao, conforme especificacao CET-RIO.</v>
          </cell>
        </row>
        <row r="4595">
          <cell r="A4595" t="str">
            <v>ST75050750/</v>
          </cell>
          <cell r="B4595">
            <v>12.73</v>
          </cell>
          <cell r="C4595" t="str">
            <v>un</v>
          </cell>
          <cell r="D4595" t="str">
            <v>Instalacao de segregador, conforme especificacao CET-RIO.</v>
          </cell>
        </row>
        <row r="4596">
          <cell r="A4596" t="str">
            <v>ST75100450/</v>
          </cell>
          <cell r="B4596">
            <v>49.8</v>
          </cell>
          <cell r="C4596" t="str">
            <v>un</v>
          </cell>
          <cell r="D4596" t="str">
            <v>Segregador, conforme especificacao CET-RIO.  Fornecimento.</v>
          </cell>
        </row>
        <row r="4597">
          <cell r="A4597" t="str">
            <v>ST75150050/</v>
          </cell>
          <cell r="B4597">
            <v>93.13</v>
          </cell>
          <cell r="C4597" t="str">
            <v>m2</v>
          </cell>
          <cell r="D4597" t="str">
            <v>Simbolos em laminado elastoplastico, com 1,5mm de espessura e com medidas diversas, em cores, com micro-esferas de vidro.  Em projetos que utilizem entre 150 e 500m2 do material.  Fornecimento e aplicacao.</v>
          </cell>
        </row>
        <row r="4598">
          <cell r="A4598" t="str">
            <v>ST75150100/</v>
          </cell>
          <cell r="B4598">
            <v>93.13</v>
          </cell>
          <cell r="C4598" t="str">
            <v>m2</v>
          </cell>
          <cell r="D4598" t="str">
            <v>Simbolos em laminado elastoplastico, com 1,5mm de espessura e com medidas diversas, em cores, com micro-esferas de vidro.  Em projetos que utilizem entre 500 e 1000m2 do material.  Fornecimento e aplicacao.</v>
          </cell>
        </row>
        <row r="4599">
          <cell r="A4599" t="str">
            <v>ST75150150/</v>
          </cell>
          <cell r="B4599">
            <v>93.13</v>
          </cell>
          <cell r="C4599" t="str">
            <v>m2</v>
          </cell>
          <cell r="D4599" t="str">
            <v>Simbolos em laminado elastoplastico, com 1,5mm de espessura e com medidas diversas, em cores, com micro-esferas de vidro.  Em projetos que utilizem acima de 1000m2 do material.  Fornecimento e aplicacao.</v>
          </cell>
        </row>
        <row r="4600">
          <cell r="A4600" t="str">
            <v>ST75150200/</v>
          </cell>
          <cell r="B4600">
            <v>93.13</v>
          </cell>
          <cell r="C4600" t="str">
            <v>m2</v>
          </cell>
          <cell r="D4600" t="str">
            <v>Laminado elastoplastico em faixas, com espessura de 1,5mm e ate 50cm de largura, na cor branca, com micro-esferas de vidro.  Em projetos que utilizem entre 150 e 500m2 do material.  Fornecimento e aplicacao.</v>
          </cell>
        </row>
        <row r="4601">
          <cell r="A4601" t="str">
            <v>ST75150250/</v>
          </cell>
          <cell r="B4601">
            <v>93.13</v>
          </cell>
          <cell r="C4601" t="str">
            <v>m2</v>
          </cell>
          <cell r="D4601" t="str">
            <v>Laminado elastoplastico em faixas, com espessura de 1,5mm e ate 50cm de largura, na cor amarela, com micro-esferas de vidro.  Em projetos que utilizem entre 150 e 500m2 do material.  Fornecimento e aplicacao.</v>
          </cell>
        </row>
        <row r="4602">
          <cell r="A4602" t="str">
            <v>ST75150300/</v>
          </cell>
          <cell r="B4602">
            <v>93.13</v>
          </cell>
          <cell r="C4602" t="str">
            <v>m2</v>
          </cell>
          <cell r="D4602" t="str">
            <v>Laminado elastoplastico em faixas, com espessura de 1,5mm e ate 50cm de largura, colorido (exceto branco e amarelo), com micro-esferas de vidro.  Em projetos que utilizem entre 150 e 500m2 do material.  Fornecimento e aplicacao.</v>
          </cell>
        </row>
        <row r="4603">
          <cell r="A4603" t="str">
            <v>ST75150350/</v>
          </cell>
          <cell r="B4603">
            <v>93.13</v>
          </cell>
          <cell r="C4603" t="str">
            <v>m2</v>
          </cell>
          <cell r="D4603" t="str">
            <v>Laminado elastoplastico em faixas, com espessura de 1,5mm e ate 50cm de largura, na cor branca, com micro-esferas de vidro.  Em projetos que utilizem entre 500 e 1000m2 do material.  Fornecimento e aplicacao.</v>
          </cell>
        </row>
        <row r="4604">
          <cell r="A4604" t="str">
            <v>ST75150400/</v>
          </cell>
          <cell r="B4604">
            <v>93.13</v>
          </cell>
          <cell r="C4604" t="str">
            <v>m2</v>
          </cell>
          <cell r="D4604" t="str">
            <v>Laminado elastoplastico em faixas, com espessura de 1,5mm e ate 50cm de largura, na cor amarela, com micro-esferas de vidro.  Em projetos que utilizem entre 500 e 1000m2 do material.  Fornecimento e aplicacao.</v>
          </cell>
        </row>
        <row r="4605">
          <cell r="A4605" t="str">
            <v>ST75150450/</v>
          </cell>
          <cell r="B4605">
            <v>93.13</v>
          </cell>
          <cell r="C4605" t="str">
            <v>m2</v>
          </cell>
          <cell r="D4605" t="str">
            <v>Laminado elastoplastico em faixas, com espessura de 1,5mm e ate 50cm de largura, colorido (exceto branco e amarelo), com micro-esferas de vidro.  Em projetos que utilizem entre 500 e 1000m2 do material.  Fornecimento e aplicacao.</v>
          </cell>
        </row>
        <row r="4606">
          <cell r="A4606" t="str">
            <v>ST75150500/</v>
          </cell>
          <cell r="B4606">
            <v>93.13</v>
          </cell>
          <cell r="C4606" t="str">
            <v>m2</v>
          </cell>
          <cell r="D4606" t="str">
            <v>Laminado elastoplastico em faixas, com espessura de 1,5mm e ate 50cm de largura, na cor branca, com micro-esferas de vidro.  Em projetos que utilizem acima de 1000m2 do material.  Fornecimento e aplicacao.</v>
          </cell>
        </row>
        <row r="4607">
          <cell r="A4607" t="str">
            <v>ST75150550/</v>
          </cell>
          <cell r="B4607">
            <v>93.13</v>
          </cell>
          <cell r="C4607" t="str">
            <v>m2</v>
          </cell>
          <cell r="D4607" t="str">
            <v>Laminado elastoplastico em faixas, com espessura de 1,5mm e ate 50cm de largura, na cor amarela, com micro-esferas de vidro.  Em projetos que utilizem acima de 1000m2 do material.  Fornecimento e aplicacao.</v>
          </cell>
        </row>
        <row r="4608">
          <cell r="A4608" t="str">
            <v>ST75150600/</v>
          </cell>
          <cell r="B4608">
            <v>93.13</v>
          </cell>
          <cell r="C4608" t="str">
            <v>m2</v>
          </cell>
          <cell r="D4608" t="str">
            <v>Laminado elastoplastico em faixas, com espessura de 1,5mm e ate 50cm de largura, colorido (exceto branco e amarelo), com micro-esferas de vidro.  Em projetos que utilizem acima de 1000m2 do material.  Fornecimento e aplicacao.</v>
          </cell>
        </row>
        <row r="4609">
          <cell r="A4609" t="str">
            <v>ST85050050/</v>
          </cell>
          <cell r="B4609">
            <v>52.37</v>
          </cell>
          <cell r="C4609" t="str">
            <v>un</v>
          </cell>
          <cell r="D4609" t="str">
            <v>Cone de sinalizacao, altura de 750mm, conforme especificacao da CET-RIO.  Fornecimento.</v>
          </cell>
        </row>
        <row r="4610">
          <cell r="A4610" t="str">
            <v>ST85050100/</v>
          </cell>
          <cell r="B4610">
            <v>135</v>
          </cell>
          <cell r="C4610" t="str">
            <v>un</v>
          </cell>
          <cell r="D4610" t="str">
            <v>Cone de sinalizacao, refletivo, flexivel, altura de 900mm, conforme especificacao da CET-RIO.  Fornecimento.</v>
          </cell>
        </row>
        <row r="4611">
          <cell r="A4611" t="str">
            <v>ST85050150/</v>
          </cell>
          <cell r="B4611">
            <v>55</v>
          </cell>
          <cell r="C4611" t="str">
            <v>un.mes</v>
          </cell>
          <cell r="D4611" t="str">
            <v>Locacao mensal de radio transmissor-receptor.</v>
          </cell>
        </row>
        <row r="4612">
          <cell r="A4612" t="str">
            <v>ST70150100/</v>
          </cell>
          <cell r="B4612">
            <v>39.29</v>
          </cell>
          <cell r="C4612" t="str">
            <v>un</v>
          </cell>
          <cell r="D4612" t="str">
            <v>Instalacao e retirada de placas em postes duplos.</v>
          </cell>
        </row>
        <row r="4613">
          <cell r="A4613" t="str">
            <v>ST60450050A</v>
          </cell>
          <cell r="B4613">
            <v>115.37</v>
          </cell>
          <cell r="C4613" t="str">
            <v>un</v>
          </cell>
          <cell r="D4613" t="str">
            <v>Caixa de passagem com tampa de ferro tipo leve 300L-400mm de altura, conforme especificacao CET-RIO.  Fornecimento e assentamento.</v>
          </cell>
        </row>
        <row r="4614">
          <cell r="A4614" t="str">
            <v>ST80050100A</v>
          </cell>
          <cell r="B4614">
            <v>760.27</v>
          </cell>
          <cell r="C4614" t="str">
            <v>un</v>
          </cell>
          <cell r="D4614" t="str">
            <v>Gradil para canalizacao e protecao de pedestres com painel de propaganda, com largura de 1,50m e altura de 1m, formado por moldura tubular com diametro de 60mm, envolvendo quadro de chapa de aco, conforme especificacoes da CET-RIO.  Fornecimento e assenta</v>
          </cell>
        </row>
        <row r="4615">
          <cell r="A4615" t="str">
            <v>ST80050050A</v>
          </cell>
          <cell r="B4615">
            <v>1031.42</v>
          </cell>
          <cell r="C4615" t="str">
            <v>un</v>
          </cell>
          <cell r="D4615" t="str">
            <v>Gradil para canalizacao e protecao de pedestres com painel de tela, com largura de 1,50m e altura de 1m, formado por moldura tubular com diametro de 60mm, envolvendo quadro de tela de aco expandido, conforme especificacoes da CET-RIO.  Fornecimento e asse</v>
          </cell>
        </row>
        <row r="4616">
          <cell r="A4616" t="str">
            <v>ST65150050A</v>
          </cell>
          <cell r="B4616">
            <v>29.67</v>
          </cell>
          <cell r="C4616" t="str">
            <v>un</v>
          </cell>
          <cell r="D4616" t="str">
            <v>Assentamento de poste simples de aco, diametro de 2", inclusive abertura de furo, fundacao e recomposicao do piso.</v>
          </cell>
        </row>
        <row r="4617">
          <cell r="A4617" t="str">
            <v>ST65150100A</v>
          </cell>
          <cell r="B4617">
            <v>124.07</v>
          </cell>
          <cell r="C4617" t="str">
            <v>un</v>
          </cell>
          <cell r="D4617" t="str">
            <v>Assentamento de poste simples de aco, diametro maior que 4", inclusive abertura de furo, fundacao e recomposicao do piso.</v>
          </cell>
        </row>
        <row r="4618">
          <cell r="A4618" t="str">
            <v>ST65150150A</v>
          </cell>
          <cell r="B4618">
            <v>154.69</v>
          </cell>
          <cell r="C4618" t="str">
            <v>un</v>
          </cell>
          <cell r="D4618" t="str">
            <v>Assentamento e montagem de poste de aco com braco projetado, inclusive abertura de furo, fundacao e recomposicao do piso.</v>
          </cell>
        </row>
        <row r="4619">
          <cell r="A4619" t="str">
            <v>ST65150200A</v>
          </cell>
          <cell r="B4619">
            <v>17.170000000000002</v>
          </cell>
          <cell r="C4619" t="str">
            <v>un</v>
          </cell>
          <cell r="D4619" t="str">
            <v>Retirada de poste simples de aco, diametro de 2".</v>
          </cell>
        </row>
        <row r="4620">
          <cell r="A4620" t="str">
            <v>ST65150250A</v>
          </cell>
          <cell r="B4620">
            <v>99.38</v>
          </cell>
          <cell r="C4620" t="str">
            <v>un</v>
          </cell>
          <cell r="D4620" t="str">
            <v>Retirada de poste simples de aco, diametro maior que 4".</v>
          </cell>
        </row>
        <row r="4621">
          <cell r="A4621" t="str">
            <v>ST65150350A</v>
          </cell>
          <cell r="B4621">
            <v>595.64</v>
          </cell>
          <cell r="C4621" t="str">
            <v>un</v>
          </cell>
          <cell r="D4621" t="str">
            <v>Base de concreto para uma coluna de portico.</v>
          </cell>
        </row>
        <row r="4622">
          <cell r="A4622" t="str">
            <v>ST50050050A</v>
          </cell>
          <cell r="B4622">
            <v>1210.24</v>
          </cell>
          <cell r="C4622" t="str">
            <v>un</v>
          </cell>
          <cell r="D4622" t="str">
            <v>Projeto de intersecao semaforizada de acordo com as especificoes da CET-RIO.</v>
          </cell>
        </row>
        <row r="4623">
          <cell r="A4623" t="str">
            <v>ST50050100A</v>
          </cell>
          <cell r="B4623">
            <v>349.17</v>
          </cell>
          <cell r="C4623" t="str">
            <v>Km</v>
          </cell>
          <cell r="D4623" t="str">
            <v>Projeto de sinalizacao grafica horizontal, inclusive transporte em caminhoneta para 09 passageiros para o local, conforme especificacoes da CET-RIO.</v>
          </cell>
        </row>
        <row r="4624">
          <cell r="A4624" t="str">
            <v>ST80050150B</v>
          </cell>
          <cell r="B4624">
            <v>758.62</v>
          </cell>
          <cell r="C4624" t="str">
            <v>mod</v>
          </cell>
          <cell r="D4624" t="str">
            <v>Defensa de (1,50x1,50)m para protecao de pedestres, instalada em passeios, padrao Rio-Cidade Laranjeiras, formada por 2 tubos de 6" na vertical e 3 tubos na horizontal, sendo um tubo de 3" na parte superior e dois tubos de 1" na parte inferior, fixados po</v>
          </cell>
        </row>
        <row r="4625">
          <cell r="A4625" t="str">
            <v>ST60350050C</v>
          </cell>
          <cell r="B4625">
            <v>105.82</v>
          </cell>
          <cell r="C4625" t="str">
            <v>un</v>
          </cell>
          <cell r="D4625" t="str">
            <v>Base de concreto armado para controlador de trafego.</v>
          </cell>
        </row>
        <row r="4626">
          <cell r="A4626" t="str">
            <v>ST60400543/</v>
          </cell>
          <cell r="B4626">
            <v>0.8</v>
          </cell>
          <cell r="C4626" t="str">
            <v>m</v>
          </cell>
          <cell r="D4626" t="str">
            <v>Fornecimento de cabo de comunicacao de cobre, 0,50mm2, CCE-APL-50, 3 pares.</v>
          </cell>
        </row>
        <row r="4627">
          <cell r="A4627" t="str">
            <v>ST70120100/</v>
          </cell>
          <cell r="B4627">
            <v>285</v>
          </cell>
          <cell r="C4627" t="str">
            <v>m2</v>
          </cell>
          <cell r="D4627" t="str">
            <v>Placa de sinalizacao, confeccionada em chapa de Pet 2,4mm com fundo, textos e tarjas em pelicula refletiva, esferas inclusas tipo 1-A da NBR 14.644, inclusive elementos de fixacao, conforme especificacao da CETRIO. Fornecimento.</v>
          </cell>
        </row>
        <row r="4628">
          <cell r="A4628" t="str">
            <v>ST65150170/</v>
          </cell>
          <cell r="B4628">
            <v>93.9</v>
          </cell>
          <cell r="C4628" t="str">
            <v>un</v>
          </cell>
          <cell r="D4628" t="str">
            <v>Assentamento de coluna de aco, conica continua, para instalacao de ate 4 bracos projetados para sinalizacao, fixada por parafusos chumbadores engastados em fundacao de concreto, exclusive fundacao e fornecimento da coluna.</v>
          </cell>
        </row>
        <row r="4629">
          <cell r="A4629" t="str">
            <v>ST65150180/</v>
          </cell>
          <cell r="B4629">
            <v>27.5</v>
          </cell>
          <cell r="C4629" t="str">
            <v>un</v>
          </cell>
          <cell r="D4629" t="str">
            <v>Montagem de braco projetado em coluna de aco conica continua assentada, exclusive o fornecimento do braco.</v>
          </cell>
        </row>
        <row r="4630">
          <cell r="A4630" t="str">
            <v>ST65150340/</v>
          </cell>
          <cell r="B4630">
            <v>226.29</v>
          </cell>
          <cell r="C4630" t="str">
            <v>un</v>
          </cell>
          <cell r="D4630" t="str">
            <v>Bloco de concreto armado medindo (0,60 x 0,60 x 1,00)m para uma coluna de aco conica continua para instalacao de ate 4 bracos projetados para sinalizacao.</v>
          </cell>
        </row>
        <row r="4631">
          <cell r="A4631" t="str">
            <v>ST65150176/</v>
          </cell>
          <cell r="B4631">
            <v>291.64999999999998</v>
          </cell>
          <cell r="C4631" t="str">
            <v>un</v>
          </cell>
          <cell r="D4631" t="str">
            <v>Assentamento e montagem de uma coluna de portico ou de semi-portico, fixada por parafusos chumbadores engastados em fundacao.</v>
          </cell>
        </row>
        <row r="4632">
          <cell r="A4632" t="str">
            <v>ST65150190/</v>
          </cell>
          <cell r="B4632">
            <v>537.66999999999996</v>
          </cell>
          <cell r="C4632" t="str">
            <v>un</v>
          </cell>
          <cell r="D4632" t="str">
            <v>Montagem de trelica de portico, com fornecimento das ferragens de fixacao, exclusive a trelica.  Para vao entre 13,00 e 23,00m.</v>
          </cell>
        </row>
        <row r="4633">
          <cell r="A4633" t="str">
            <v>ST65150196/</v>
          </cell>
          <cell r="B4633">
            <v>363.38</v>
          </cell>
          <cell r="C4633" t="str">
            <v>un</v>
          </cell>
          <cell r="D4633" t="str">
            <v>Montagem de trelica de semiportico, com fornecimento das ferragens de fixacao, exclusive a trelica.  Para vao entre 5,00 e 10,00m.</v>
          </cell>
        </row>
        <row r="4634">
          <cell r="A4634" t="str">
            <v>ST55050050A</v>
          </cell>
          <cell r="B4634">
            <v>21.3</v>
          </cell>
          <cell r="C4634" t="str">
            <v>h</v>
          </cell>
          <cell r="D4634" t="str">
            <v>Contagem manual classificada de fluxo de veiculos ou pedestres, de acordo com as especificacoes da CET-RIO.</v>
          </cell>
        </row>
        <row r="4635">
          <cell r="A4635" t="str">
            <v>ST55050100A</v>
          </cell>
          <cell r="B4635">
            <v>437.46</v>
          </cell>
          <cell r="C4635" t="str">
            <v>un</v>
          </cell>
          <cell r="D4635" t="str">
            <v>Levantamento de perfil de trafego de secoes de vias urbanas, com ate 4 faixas, atraves de contagens volumetricas, nao classificadas durante 24 horas, em intervalos de 15min, realizadas por equipamento, com apresentacao dos dados em meio magnetico.</v>
          </cell>
        </row>
        <row r="4636">
          <cell r="A4636" t="str">
            <v>ST55050200A</v>
          </cell>
          <cell r="B4636">
            <v>24.14</v>
          </cell>
          <cell r="C4636" t="str">
            <v>h</v>
          </cell>
          <cell r="D4636" t="str">
            <v>Pesquisas de trafego diversas (origem destino, permanencia em estacionamento, polo gerador de trafego, placas, etc.), conforme especificacao CET-RIO, realizadas manualmente, medidas pela hora de pesquisa, inclui a equipe de apoio para registro, tratamento</v>
          </cell>
        </row>
        <row r="4637">
          <cell r="A4637" t="str">
            <v>ST75100151/</v>
          </cell>
          <cell r="B4637">
            <v>11.5</v>
          </cell>
          <cell r="C4637" t="str">
            <v>un</v>
          </cell>
          <cell r="D4637" t="str">
            <v>Tacha monodirecional, conforme especificacao CET-RIO.  Fornecimento.</v>
          </cell>
        </row>
        <row r="4638">
          <cell r="A4638" t="str">
            <v>ST75100201/</v>
          </cell>
          <cell r="B4638">
            <v>12.9</v>
          </cell>
          <cell r="C4638" t="str">
            <v>un</v>
          </cell>
          <cell r="D4638" t="str">
            <v>Tacha bidirecional, conforme especificacao CET-RIO.  Fornecimento.</v>
          </cell>
        </row>
        <row r="4639">
          <cell r="A4639" t="str">
            <v>ST75100351/</v>
          </cell>
          <cell r="B4639">
            <v>40</v>
          </cell>
          <cell r="C4639" t="str">
            <v>un</v>
          </cell>
          <cell r="D4639" t="str">
            <v>Tachao monodirecional, conforme especificacao CET-RIO.  Fornecimento.</v>
          </cell>
        </row>
        <row r="4640">
          <cell r="A4640" t="str">
            <v>ST75100401/</v>
          </cell>
          <cell r="B4640">
            <v>45</v>
          </cell>
          <cell r="C4640" t="str">
            <v>un</v>
          </cell>
          <cell r="D4640" t="str">
            <v>Tachao bidirecional, conforme especificacao CET-RIO.  Fornecimento.</v>
          </cell>
        </row>
        <row r="4641">
          <cell r="A4641" t="str">
            <v>TC05050050/</v>
          </cell>
          <cell r="B4641">
            <v>0.7</v>
          </cell>
          <cell r="C4641" t="str">
            <v>t.Km</v>
          </cell>
          <cell r="D4641" t="str">
            <v>Transporte de carga de qualquer natureza; exclusive as despesas de carga e descarga tanto de espera do caminhao como de servente ou equipamento auxiliar, em baixa velocidade (Vm=30Km/h), em Caminhao de Carroceria Fixa, a oleo diesel com capacidade util de</v>
          </cell>
        </row>
        <row r="4642">
          <cell r="A4642" t="str">
            <v>TC05050200/</v>
          </cell>
          <cell r="B4642">
            <v>0.95</v>
          </cell>
          <cell r="C4642" t="str">
            <v>t.Km</v>
          </cell>
          <cell r="D4642" t="str">
            <v>Transporte de carga de qualquer natureza; exclusive as despesas de carga e descarga tanto da espera do caminhao como de servente ou equipamento auxiliar, em baixa velocidade (Vm=30Km/h), em Caminhao de Carroceria Fixa, a oleo diesel com capacidade util de</v>
          </cell>
        </row>
        <row r="4643">
          <cell r="A4643" t="str">
            <v>TC05050400/</v>
          </cell>
          <cell r="B4643">
            <v>0.43</v>
          </cell>
          <cell r="C4643" t="str">
            <v>t.Km</v>
          </cell>
          <cell r="D4643" t="str">
            <v>Transporte de carga de qualquer natureza; exclusive as despesas de carga e descarga tanto da espera do caminhao como de servente ou equipamento auxiliar, em media velocidade (Vm=40Km/h), em Caminhao Basculante a oleo diesel, com capacidade util de 8t.</v>
          </cell>
        </row>
        <row r="4644">
          <cell r="A4644" t="str">
            <v>TC05050350/</v>
          </cell>
          <cell r="B4644">
            <v>0.56999999999999995</v>
          </cell>
          <cell r="C4644" t="str">
            <v>t.Km</v>
          </cell>
          <cell r="D4644" t="str">
            <v>Transporte de carga de qualquer natureza; exclusive as despesas de carga e descarga tanto da espera do caminhao como de servente ou equipamento auxiliar, em baixa velocidade (Vm=30Km/h), em Caminhao Basculante a oleo diesel, com capacidade util de 8t.</v>
          </cell>
        </row>
        <row r="4645">
          <cell r="A4645" t="str">
            <v>TC05050500/</v>
          </cell>
          <cell r="B4645">
            <v>0.49</v>
          </cell>
          <cell r="C4645" t="str">
            <v>t.Km</v>
          </cell>
          <cell r="D4645" t="str">
            <v>Transporte de carga de qualquer natureza; exclusive as despesas de carga e descarga tanto de espera do caminhao como do servente ou equipamento auxiliar, em baixa velocidade (Vm=30Km/h), em Caminhao Basculante a oleo diesel, com capacidade util de 12t.</v>
          </cell>
        </row>
        <row r="4646">
          <cell r="A4646" t="str">
            <v>TC05050700/</v>
          </cell>
          <cell r="B4646">
            <v>0.27</v>
          </cell>
          <cell r="C4646" t="str">
            <v>t.Km</v>
          </cell>
          <cell r="D4646" t="str">
            <v>Transporte de carga de qualquer natureza; exclusive as despesas de carga e descarga tanto de espera do caminhao como do servente ou equipamento auxiliar, em media velocidade (Vm=40Km/h), em Caminhao Basculante a oleo diesel, com capacidade util de 17t.</v>
          </cell>
        </row>
        <row r="4647">
          <cell r="A4647" t="str">
            <v>TC10050150/</v>
          </cell>
          <cell r="B4647">
            <v>12.14</v>
          </cell>
          <cell r="C4647" t="str">
            <v>t</v>
          </cell>
          <cell r="D4647" t="str">
            <v>Carga manual e descarga mecanica de material a granel (agregados, pedra-de-mao, paralelos, terra e escombro), compreendendo os tempos para carga, descarga e manobras do Caminhao Basculante a oleo diesel, com capacidade util de 8t, empregando 2 serventes n</v>
          </cell>
        </row>
        <row r="4648">
          <cell r="A4648" t="str">
            <v>TC10050200/</v>
          </cell>
          <cell r="B4648">
            <v>9.3000000000000007</v>
          </cell>
          <cell r="C4648" t="str">
            <v>t</v>
          </cell>
          <cell r="D4648" t="str">
            <v xml:space="preserve">Carga manual e descarga mecanica de material a granel (agregados,  pedra-de-mao, paralelos, terra e escombro), compreendendo os tempos para carga, descarga e manobras do Caminhao Basculante a oleo diesel, com capacidade util de 8t, empregando 4 serventes </v>
          </cell>
        </row>
        <row r="4649">
          <cell r="A4649" t="str">
            <v>TC10050050/</v>
          </cell>
          <cell r="B4649">
            <v>35.17</v>
          </cell>
          <cell r="C4649" t="str">
            <v>t</v>
          </cell>
          <cell r="D4649" t="str">
            <v>Carga e descarga manual de material que exija o concurso de mais de 1 servente para cada peca, vergalhoes, cancoeiras, caixas, meio-fios, em Caminhao de Carroceria Fixa, a oleo diesel, com capacidade util de 7,5t, inclusive o tempo de carga, descarga e ma</v>
          </cell>
        </row>
        <row r="4650">
          <cell r="A4650" t="str">
            <v>TC10050400/</v>
          </cell>
          <cell r="B4650">
            <v>30.14</v>
          </cell>
          <cell r="C4650" t="str">
            <v>t</v>
          </cell>
          <cell r="D4650" t="str">
            <v>Carga e descarga mecanica de tubos de ferro fundido, com o diametro de 40cm, inclusive o tempo de carga , descarga e manobra do Caminhao de Carroceria Fixa, a oleo diesel, com capacidade util de 7,5t, inclusive os mesmos tempos de Guindauto Munck de 4t.</v>
          </cell>
        </row>
        <row r="4651">
          <cell r="A4651" t="str">
            <v>TC10050350/</v>
          </cell>
          <cell r="B4651">
            <v>0.68</v>
          </cell>
          <cell r="C4651" t="str">
            <v>t</v>
          </cell>
          <cell r="D4651" t="str">
            <v>Carga e descarga mecanica, com Pa-Carregadeira e Caminhao Basculante a oleo diesel, consideradas para o caminhao a espera, manobra, carga e descarga e quanto a carregadeira, espera e operacao.</v>
          </cell>
        </row>
        <row r="4652">
          <cell r="A4652" t="str">
            <v>TC05100100/</v>
          </cell>
          <cell r="B4652">
            <v>8.2200000000000006</v>
          </cell>
          <cell r="C4652" t="str">
            <v>t.dam</v>
          </cell>
          <cell r="D4652" t="str">
            <v>Transporte manual de materiais diversos encosta abaixo, inclusive carga e descarga.</v>
          </cell>
        </row>
        <row r="4653">
          <cell r="A4653" t="str">
            <v>TC10050700/</v>
          </cell>
          <cell r="B4653">
            <v>12.35</v>
          </cell>
          <cell r="C4653" t="str">
            <v>t</v>
          </cell>
          <cell r="D4653" t="str">
            <v>Disposicao final de materiais e residuos de obras em locais de operacao e disposicao final apropriados, autorizados e/ou licenciados pelos orgaos de licenciamento e de controle ambiental, medida mediante comprovantes de disposicao.</v>
          </cell>
        </row>
        <row r="4654">
          <cell r="A4654" t="str">
            <v>TC10050450/</v>
          </cell>
          <cell r="B4654">
            <v>35.200000000000003</v>
          </cell>
          <cell r="C4654" t="str">
            <v>t</v>
          </cell>
          <cell r="D4654" t="str">
            <v>Carga e descarga mecanica de tubos de concreto, com diametro de 20cm, inclusive o tempo de carga, descarga e manobra do caminhao de carroceria fixa, a oleo diesel, com capacidade util de 7,5t ; inclusive os mesmos tempos de guindauto munck de 4t.</v>
          </cell>
        </row>
        <row r="4655">
          <cell r="A4655" t="str">
            <v>TC10050500/</v>
          </cell>
          <cell r="B4655">
            <v>39.08</v>
          </cell>
          <cell r="C4655" t="str">
            <v>t</v>
          </cell>
          <cell r="D4655" t="str">
            <v>Carga e descarga mecanica de tubos de concreto, com diametro de 40cm, inclusive o tempo de carga, descarga e manobra do caminhao de carroceria fixa, a oleo diesel, com capacidade util de 7,5t ; inclusive os mesmos tempos de guindauto munck de 4t.</v>
          </cell>
        </row>
        <row r="4656">
          <cell r="A4656" t="str">
            <v>TC10050550/</v>
          </cell>
          <cell r="B4656">
            <v>44.52</v>
          </cell>
          <cell r="C4656" t="str">
            <v>t</v>
          </cell>
          <cell r="D4656" t="str">
            <v>Carga e descarga mecanica de tubos de concreto, com diametro de 60cm, inclusive o tempo de carga, descarga e manobra do caminhao de carroceria fixa, a oleo diesel, com capacidade util de 7,5t ; inclusive os mesmos tempos de guindauto munck de 4t.</v>
          </cell>
        </row>
        <row r="4657">
          <cell r="A4657" t="str">
            <v>TC10050600/</v>
          </cell>
          <cell r="B4657">
            <v>74.61</v>
          </cell>
          <cell r="C4657" t="str">
            <v>t</v>
          </cell>
          <cell r="D4657" t="str">
            <v>Carga e descarga mecanica de tubos de concreto, com diametro de 80cm, inclusive o tempo de carga, descarga e manobra do caminhao de carroceria fixa, a oleo diesel, com capacidade util de 7,5t ; inclusive os mesmos tempos de guindauto munck de 4t.</v>
          </cell>
        </row>
        <row r="4658">
          <cell r="A4658" t="str">
            <v>TC10050650/</v>
          </cell>
          <cell r="B4658">
            <v>84.98</v>
          </cell>
          <cell r="C4658" t="str">
            <v>t</v>
          </cell>
          <cell r="D4658" t="str">
            <v>Carga e descarga mecanica de tubos de concreto, com diametro de 100cm, inclusive o tempo de carga, descarga e manobra do caminhao de carroceria fixa, a oleo diesel, com capacidade util de 7,5t ; inclusive os mesmos tempos de guindauto munck de 4t.</v>
          </cell>
        </row>
        <row r="4659">
          <cell r="A4659" t="str">
            <v>TC05050900/</v>
          </cell>
          <cell r="B4659">
            <v>4.37</v>
          </cell>
          <cell r="C4659" t="str">
            <v>t.Km</v>
          </cell>
          <cell r="D4659" t="str">
            <v>Transporte de carga de qualquer natureza; exclusive as despesas de carga e descarga tanto da espera do servente e manobra do equipamento auxiliar, a velocidade media de 5Km/h, em Dumper de 18HP a oleo diesel com capacidade util de 2,3t ou 850l.</v>
          </cell>
        </row>
        <row r="4660">
          <cell r="A4660" t="str">
            <v>TC10050250/</v>
          </cell>
          <cell r="B4660">
            <v>10.54</v>
          </cell>
          <cell r="C4660" t="str">
            <v>t</v>
          </cell>
          <cell r="D4660" t="str">
            <v>Carga manual e descarga mecanica de material a granel (agregados, pedra-de-mao, paralelos, terra e escombro), compreendendo os tempos para carga, descarga e manobras do equipamento Dumper 18Hp a oleo diesel, com capacidade util de 2,3t ou 850l, empregando</v>
          </cell>
        </row>
        <row r="4661">
          <cell r="A4661" t="str">
            <v>TC05100050/</v>
          </cell>
          <cell r="B4661">
            <v>2.21</v>
          </cell>
          <cell r="C4661" t="str">
            <v>t.dam</v>
          </cell>
          <cell r="D4661" t="str">
            <v>Transporte horizontal de material a granel em carrinho de mao, inclusive carga a pa.</v>
          </cell>
        </row>
        <row r="4662">
          <cell r="A4662" t="str">
            <v>TC10050300/</v>
          </cell>
          <cell r="B4662">
            <v>10.32</v>
          </cell>
          <cell r="C4662" t="str">
            <v>t</v>
          </cell>
          <cell r="D4662" t="str">
            <v xml:space="preserve">Carga manual e descarga mecanica de material a granel (agregados, pedra-de-mao, paralelos, terra e escombro), compreendendo os tempos para carga, descarga e manobras do Caminhao Basculante a oleo diesel, com capacidade util de 12t, empregando 4 serventes </v>
          </cell>
        </row>
        <row r="4663">
          <cell r="A4663" t="str">
            <v>TC10050100/</v>
          </cell>
          <cell r="B4663">
            <v>19.600000000000001</v>
          </cell>
          <cell r="C4663" t="str">
            <v>t</v>
          </cell>
          <cell r="D4663" t="str">
            <v>Carga e descarga manual de pecas de peso reduzido: tijolos, telhas, cimento e agregados em sacos, em Caminhao de Carroceria Fixa a oleo diesel, com capacidade util de 7,5t, inclusive tempo de carga, descarga e manobra.</v>
          </cell>
        </row>
        <row r="4664">
          <cell r="A4664" t="str">
            <v>TC05050100/</v>
          </cell>
          <cell r="B4664">
            <v>0.52</v>
          </cell>
          <cell r="C4664" t="str">
            <v>t.Km</v>
          </cell>
          <cell r="D4664" t="str">
            <v xml:space="preserve">Transporte de carga de qualquer natureza; exclusive as despesas de carga e descarga tanto d espera do caminhao como de servente ou equipamento auxiliar, em media velocidade (Vm=40Km/h), em Caminhao de Carroceria Fixa a oleo diesel, com capacidade util de </v>
          </cell>
        </row>
        <row r="4665">
          <cell r="A4665" t="str">
            <v>TC05050150/</v>
          </cell>
          <cell r="B4665">
            <v>0.42</v>
          </cell>
          <cell r="C4665" t="str">
            <v>t.Km</v>
          </cell>
          <cell r="D4665" t="str">
            <v xml:space="preserve">Transporte de carga de qualquer natureza; exclusive as despesas de carga e descarga tanto da espera do caminhao como de servente ou equipamento auxiliar, em alta velocidade (Vm=50Km/h), em Caminhao de Carroceria Fixa a oleo diesel, com capacidade util de </v>
          </cell>
        </row>
        <row r="4666">
          <cell r="A4666" t="str">
            <v>TC05050250/</v>
          </cell>
          <cell r="B4666">
            <v>0.7</v>
          </cell>
          <cell r="C4666" t="str">
            <v>t.Km</v>
          </cell>
          <cell r="D4666" t="str">
            <v>Transporte de carga de qualquer natureza; exclusive as despesas de carga e descarga tanto da espera do caminhao como de servente ou equipamento auxiliar, em media velocidade (Vm=40Km/h), em Caminhao de Carroceria Fixa a oleo diesel, com capacidade util de</v>
          </cell>
        </row>
        <row r="4667">
          <cell r="A4667" t="str">
            <v>TC05050300/</v>
          </cell>
          <cell r="B4667">
            <v>0.56999999999999995</v>
          </cell>
          <cell r="C4667" t="str">
            <v>t.Km</v>
          </cell>
          <cell r="D4667" t="str">
            <v>Transporte de carga de qualquer natureza; exclusive as despesas de carga e descarga tanto da espera do caminhao como de servente ou equipamento auxiliar, em alta velocidade (Vm= 50Km/h), em Caminhao de Carroceria Fixa a oleo diesel, com capacidade util de</v>
          </cell>
        </row>
        <row r="4668">
          <cell r="A4668" t="str">
            <v>TC05050450/</v>
          </cell>
          <cell r="B4668">
            <v>0.34</v>
          </cell>
          <cell r="C4668" t="str">
            <v>t.Km</v>
          </cell>
          <cell r="D4668" t="str">
            <v>Transporte de carga de qualquer natureza; exclusive as despesas de carga e descarga tanto da espera do caminhao como de servente ou equipamento auxiliar, em alta velocidade (Vm=50Km/h), em Caminhao Basculante a oleo diesel, com capacidade util de 8t.</v>
          </cell>
        </row>
        <row r="4669">
          <cell r="A4669" t="str">
            <v>TC05050550/</v>
          </cell>
          <cell r="B4669">
            <v>0.37</v>
          </cell>
          <cell r="C4669" t="str">
            <v>t.Km</v>
          </cell>
          <cell r="D4669" t="str">
            <v>Transporte de carga de qualquer natureza; exclusive as despesas de carga e descarga tanto da espera do caminhao como de servente ou equipamento auxiliar, em media velocidade (Vm=40Km/h), em Caminhao Basculante a oleo diesel, com capacidade util de 12t.</v>
          </cell>
        </row>
        <row r="4670">
          <cell r="A4670" t="str">
            <v>TC05050600/</v>
          </cell>
          <cell r="B4670">
            <v>0.3</v>
          </cell>
          <cell r="C4670" t="str">
            <v>t.Km</v>
          </cell>
          <cell r="D4670" t="str">
            <v>Transporte de carga de qualquer natureza; exclusive as despesas de carga e descarga tanto da espera do caminhao como de servente ou equipamento auxiliar, em alta velocidade (Vm=50Km/h), em Caminhao Basculante a oleo diesel, com capacidade util de 12t.</v>
          </cell>
        </row>
        <row r="4671">
          <cell r="A4671" t="str">
            <v>TC05050750/</v>
          </cell>
          <cell r="B4671">
            <v>0.21</v>
          </cell>
          <cell r="C4671" t="str">
            <v>t.Km</v>
          </cell>
          <cell r="D4671" t="str">
            <v>Transporte de carga de qualquer natureza; exclusive as despesas de carga e descarga tanto de espera do caminhao como do servente ou equipamento auxiliar, em alta velocidade (Vm=50Km/h), em Caminhao Basculante a oleo diesel, com capacidade util de 17t.</v>
          </cell>
        </row>
        <row r="4672">
          <cell r="A4672" t="str">
            <v>TC05050650/</v>
          </cell>
          <cell r="B4672">
            <v>0.36</v>
          </cell>
          <cell r="C4672" t="str">
            <v>t.Km</v>
          </cell>
          <cell r="D4672" t="str">
            <v>Transporte de carga de qualquer natureza; exclusive as despesas de carga e descarga tanto de espera do caminhao como do servente ou equipamento auxiliar, em baixa velocidade (Vm=30Km/h), em Caminhao Basculante a oleo diesel, com capacidade util de 17t.</v>
          </cell>
        </row>
        <row r="4673">
          <cell r="A4673" t="str">
            <v>TC05050850/</v>
          </cell>
          <cell r="B4673">
            <v>7621.53</v>
          </cell>
          <cell r="C4673" t="str">
            <v>un</v>
          </cell>
          <cell r="D4673" t="str">
            <v>Transporte ate 30Km, montagem e desmontagem de bate estacas com martelo de 2,5t/3t, inclusive horas improdutivas da equipe e do equipamento na ida/volta, na montagem e desmontagem.</v>
          </cell>
        </row>
        <row r="4674">
          <cell r="A4674" t="str">
            <v>TC05050800/</v>
          </cell>
          <cell r="B4674">
            <v>5464.94</v>
          </cell>
          <cell r="C4674" t="str">
            <v>un</v>
          </cell>
          <cell r="D4674" t="str">
            <v>Transporte ate 30Km, montagem e desmontagem de bate estacas com martelo de 1,5t/2,2t, inclusive horas improdutivas da equipe e do equipamento na ida/volta, na montagem e desmontagem.</v>
          </cell>
        </row>
        <row r="4675">
          <cell r="A4675" t="str">
            <v>TC05150100/</v>
          </cell>
          <cell r="B4675">
            <v>42.57</v>
          </cell>
          <cell r="C4675" t="str">
            <v>m3</v>
          </cell>
          <cell r="D4675" t="str">
            <v>Retirada de entulho de obra em cacamba de aco com 5m3 de capacidade, inclusive carregamento do container, transporte e descarga.</v>
          </cell>
        </row>
        <row r="4676">
          <cell r="A4676" t="str">
            <v>TC05150050/</v>
          </cell>
          <cell r="B4676">
            <v>850</v>
          </cell>
          <cell r="C4676" t="str">
            <v>un</v>
          </cell>
          <cell r="D4676" t="str">
            <v>Coleta e transporte de residuos em cacamba estacionaria "Roll-On/Roll-Off", aberta, com capacidade aproximada de 35m3, com minimo de 40 coletas por mes.</v>
          </cell>
        </row>
        <row r="4677">
          <cell r="A4677" t="str">
            <v>TC05100500/</v>
          </cell>
          <cell r="B4677">
            <v>16.440000000000001</v>
          </cell>
          <cell r="C4677" t="str">
            <v>t.dam</v>
          </cell>
          <cell r="D4677" t="str">
            <v>Transporte manual de materiais diversos em manguezal, inclusive carga e descarga em cesto tipo COMLURB (muda e lixo).</v>
          </cell>
        </row>
        <row r="4678">
          <cell r="A4678" t="str">
            <v>TC05100150A</v>
          </cell>
          <cell r="B4678">
            <v>12.33</v>
          </cell>
          <cell r="C4678" t="str">
            <v>t.dam</v>
          </cell>
          <cell r="D4678" t="str">
            <v>Transporte manual de materiais diversos encosta acima, inclusive carga e descarga.</v>
          </cell>
        </row>
        <row r="4679">
          <cell r="A4679" t="str">
            <v>ITENS NOVOS</v>
          </cell>
        </row>
        <row r="4680">
          <cell r="A4680" t="str">
            <v>IEDR060210</v>
          </cell>
          <cell r="B4680">
            <v>177.39</v>
          </cell>
          <cell r="C4680" t="str">
            <v>M</v>
          </cell>
          <cell r="D4680" t="str">
            <v>Tubo de concr. armado, classe a-2, c/junta elastica, p/esgoto, diam. de 400mm. forn. e assent., incl acerto de fundo de vala</v>
          </cell>
        </row>
        <row r="4681">
          <cell r="A4681" t="str">
            <v>IEDR060211</v>
          </cell>
          <cell r="B4681">
            <v>208.75</v>
          </cell>
          <cell r="C4681" t="str">
            <v>M</v>
          </cell>
          <cell r="D4681" t="str">
            <v>Tubo de concr. armado, classe a-2, c/junta elastica, p/esgoto, diam. de 500mm. forn. e assent., incl acerto de fundo de vala</v>
          </cell>
        </row>
        <row r="4682">
          <cell r="A4682" t="str">
            <v>IEDR060212</v>
          </cell>
          <cell r="B4682">
            <v>270.02999999999997</v>
          </cell>
          <cell r="C4682" t="str">
            <v>M</v>
          </cell>
          <cell r="D4682" t="str">
            <v>Tubo de concr. armado, classe a-2, c/junta elastica, p/esgoto, diam. de 600mm. forn. e assent., incl acerto de fundo de vala</v>
          </cell>
        </row>
        <row r="4683">
          <cell r="A4683" t="str">
            <v>IEDR060213</v>
          </cell>
          <cell r="B4683">
            <v>308.26</v>
          </cell>
          <cell r="C4683" t="str">
            <v>M</v>
          </cell>
          <cell r="D4683" t="str">
            <v>Tubo de concr. armado, classe a-2, c/junta elastica, p/esgoto, diam. de 700mm. forn. e assent., incl acerto de fundo de vala</v>
          </cell>
        </row>
        <row r="4684">
          <cell r="A4684" t="str">
            <v>IEDR060214</v>
          </cell>
          <cell r="B4684">
            <v>395.69</v>
          </cell>
          <cell r="C4684" t="str">
            <v>M</v>
          </cell>
          <cell r="D4684" t="str">
            <v>Tubo de concr. armado, classe a-2, c/junta elastica, p/esgoto, diam. de 800mm. forn. e assent., incl acerto de fundo de vala</v>
          </cell>
        </row>
        <row r="4685">
          <cell r="A4685" t="str">
            <v>IEDR060215</v>
          </cell>
          <cell r="B4685">
            <v>479.62</v>
          </cell>
          <cell r="C4685" t="str">
            <v>M</v>
          </cell>
          <cell r="D4685" t="str">
            <v>Tubo de concr. armado, classe a-2, c/junta elastica, p/esgoto, diam. de 900mm. forn. e assent., incl acerto de fundo de vala</v>
          </cell>
        </row>
        <row r="4686">
          <cell r="A4686" t="str">
            <v>IEDR060216</v>
          </cell>
          <cell r="B4686">
            <v>555.15</v>
          </cell>
          <cell r="C4686" t="str">
            <v>M</v>
          </cell>
          <cell r="D4686" t="str">
            <v>Tubo de concr. armado, classe a-2, c/junta elastica, p/esgoto, diam. de 1000mm. forn. e assent., incl acerto de fundo de vala</v>
          </cell>
        </row>
        <row r="4687">
          <cell r="A4687" t="str">
            <v>IEDR060217</v>
          </cell>
          <cell r="B4687">
            <v>684.67</v>
          </cell>
          <cell r="C4687" t="str">
            <v>M</v>
          </cell>
          <cell r="D4687" t="str">
            <v>Tubo de concr. armado, classe a-2, c/junta elastica, p/esgoto, diam. de 1200mm. forn. e assent., incl acerto de fundo de vala</v>
          </cell>
        </row>
        <row r="4688">
          <cell r="A4688" t="str">
            <v>IEDR060218</v>
          </cell>
          <cell r="B4688">
            <v>1125.93</v>
          </cell>
          <cell r="C4688" t="str">
            <v>M</v>
          </cell>
          <cell r="D4688" t="str">
            <v>Tubo de concr. armado, classe a-2, c/junta elastica, p/esgoto, diam. de 1500mm. forn. e assent., incl acerto de fundo de vala</v>
          </cell>
        </row>
        <row r="4689">
          <cell r="A4689" t="str">
            <v>IEMT032060</v>
          </cell>
          <cell r="B4689">
            <v>11</v>
          </cell>
          <cell r="C4689" t="str">
            <v>M3</v>
          </cell>
          <cell r="D4689" t="str">
            <v>Escavacao mec. de vala escorada, em mat. de 1ªcat., c/redutor de produt., ate 1,50m de prof., c/escavadeira hidr.</v>
          </cell>
        </row>
        <row r="4690">
          <cell r="A4690" t="str">
            <v>IEMT032065</v>
          </cell>
          <cell r="B4690">
            <v>12.64</v>
          </cell>
          <cell r="C4690" t="str">
            <v>M3</v>
          </cell>
          <cell r="D4690" t="str">
            <v>Escavacao mec.de vala escorada, em mat.de 1ªcat., c/redutorde produt., entre 1,50 e 3,00m de prof., c/escavadeira hidr.</v>
          </cell>
        </row>
        <row r="4691">
          <cell r="A4691" t="str">
            <v>IEMT032070</v>
          </cell>
          <cell r="B4691">
            <v>17.41</v>
          </cell>
          <cell r="C4691" t="str">
            <v>M3</v>
          </cell>
          <cell r="D4691" t="str">
            <v>Escavacao mec.de vala escorada, em mat.de 1ªcat., c/redutorde produt., entre 3,00 e 4,50m de prof., c/escavadeira hidr.</v>
          </cell>
        </row>
        <row r="4692">
          <cell r="A4692" t="str">
            <v>IEMT032075</v>
          </cell>
          <cell r="B4692">
            <v>26.85</v>
          </cell>
          <cell r="C4692" t="str">
            <v>M3</v>
          </cell>
          <cell r="D4692" t="str">
            <v>Escavacao mec.de vala escorada, em mat.de 1ªcat., c/redutorde produt., entre 4,50 e 6,00m de prof., c/escavadeira hidr.</v>
          </cell>
        </row>
        <row r="4693">
          <cell r="A4693" t="str">
            <v>IEBP000001</v>
          </cell>
          <cell r="B4693">
            <v>35.39</v>
          </cell>
          <cell r="C4693" t="str">
            <v>M2</v>
          </cell>
          <cell r="D4693" t="str">
            <v xml:space="preserve">Revestimento em Concreto Asfáltico Usinado a Quente, com Asfalto aditivado com polímero, com ponto de amolecimento superior a 70 C, contendo aditivo de mistura morna resistente a estocagem, que permita espalhamento e compactação da mistura em temperatura </v>
          </cell>
        </row>
        <row r="4694">
          <cell r="A4694" t="str">
            <v>IESC051005</v>
          </cell>
          <cell r="B4694">
            <v>1.86</v>
          </cell>
          <cell r="C4694" t="str">
            <v>CVxH</v>
          </cell>
          <cell r="D4694" t="str">
            <v>Esgotamento de vala medido pela potencia instalada e pelo tempo de funcionamento</v>
          </cell>
        </row>
        <row r="4695">
          <cell r="A4695" t="str">
            <v>IESC010710</v>
          </cell>
          <cell r="B4695">
            <v>2298.4699999999998</v>
          </cell>
          <cell r="C4695" t="str">
            <v>UN</v>
          </cell>
          <cell r="D4695" t="str">
            <v>Montagem e desmont. de 1 conj. de bombas (15cv) p/ate 70,00mde coletores</v>
          </cell>
        </row>
        <row r="4696">
          <cell r="A4696" t="str">
            <v>IESC010720</v>
          </cell>
          <cell r="B4696">
            <v>97.02</v>
          </cell>
          <cell r="C4696" t="str">
            <v>UN</v>
          </cell>
          <cell r="D4696" t="str">
            <v>Cravacao e retirada de 1 ponteira filtrante</v>
          </cell>
        </row>
        <row r="4697">
          <cell r="A4697" t="str">
            <v>IESC010725</v>
          </cell>
          <cell r="B4697">
            <v>180.02</v>
          </cell>
          <cell r="C4697" t="str">
            <v>DIA</v>
          </cell>
          <cell r="D4697" t="str">
            <v>Operacao e manutencao do sistema, excl. energia eletr., pelotempo corrido de emprego na obra</v>
          </cell>
        </row>
        <row r="4698">
          <cell r="A4698" t="str">
            <v>IESC010730</v>
          </cell>
          <cell r="B4698">
            <v>0.03</v>
          </cell>
          <cell r="C4698" t="str">
            <v>CVxH</v>
          </cell>
          <cell r="D4698" t="str">
            <v>Energia consumida pelo sistema, medida pela potencia instalada e pelo tempo de funcionamento</v>
          </cell>
        </row>
        <row r="4699">
          <cell r="A4699" t="str">
            <v>IEAD041315</v>
          </cell>
          <cell r="B4699">
            <v>43.05</v>
          </cell>
          <cell r="C4699" t="str">
            <v>un</v>
          </cell>
          <cell r="D4699" t="str">
            <v>Carga e desc. de container</v>
          </cell>
        </row>
        <row r="4700">
          <cell r="A4700" t="str">
            <v>IEAD040530</v>
          </cell>
          <cell r="B4700">
            <v>13.86</v>
          </cell>
          <cell r="C4700" t="str">
            <v>unxkm</v>
          </cell>
          <cell r="D4700" t="str">
            <v>Transporte de container</v>
          </cell>
        </row>
        <row r="4701">
          <cell r="A4701" t="str">
            <v>IEDR110402</v>
          </cell>
          <cell r="B4701">
            <v>3740</v>
          </cell>
          <cell r="C4701" t="str">
            <v>M</v>
          </cell>
          <cell r="D4701" t="str">
            <v>Método não destrutivo</v>
          </cell>
        </row>
      </sheetData>
      <sheetData sheetId="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 val="Tab. Procv 1"/>
      <sheetName val="Memo RERA"/>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C42">
            <v>28</v>
          </cell>
          <cell r="I42">
            <v>1.8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_Pav"/>
      <sheetName val="E _ Dren"/>
      <sheetName val="F _ Urb"/>
      <sheetName val="G_quiosque_deck"/>
      <sheetName val="H _ Ilum_ Púb"/>
      <sheetName val="I _ Sinalização"/>
      <sheetName val="J _ Sinalização Semafórica"/>
      <sheetName val="O _ Esgoto"/>
      <sheetName val="N _ Água"/>
      <sheetName val="M_Praça_Calcutá"/>
      <sheetName val="resumo"/>
      <sheetName val="junho_2010"/>
    </sheetNames>
    <sheetDataSet>
      <sheetData sheetId="0"/>
      <sheetData sheetId="1" refreshError="1"/>
      <sheetData sheetId="2" refreshError="1"/>
      <sheetData sheetId="3" refreshError="1"/>
      <sheetData sheetId="4"/>
      <sheetData sheetId="5">
        <row r="2">
          <cell r="M2" t="str">
            <v>SISCOB: 15248</v>
          </cell>
        </row>
        <row r="4">
          <cell r="A4">
            <v>1</v>
          </cell>
          <cell r="B4" t="str">
            <v>MT10050050/</v>
          </cell>
          <cell r="C4" t="str">
            <v>Escavacao mecânica, em mat. de 1ª categoria (areia, argila ou picarra), utilizando retro-escavadeira.</v>
          </cell>
        </row>
        <row r="6">
          <cell r="B6" t="str">
            <v>Passeio da Praia + Casas  ®</v>
          </cell>
          <cell r="E6">
            <v>4975</v>
          </cell>
          <cell r="F6" t="str">
            <v>x</v>
          </cell>
          <cell r="G6">
            <v>0.35</v>
          </cell>
          <cell r="H6" t="str">
            <v>=</v>
          </cell>
          <cell r="I6">
            <v>1741.25</v>
          </cell>
        </row>
        <row r="7">
          <cell r="B7" t="str">
            <v>Passeio da Praia   ®</v>
          </cell>
          <cell r="E7">
            <v>0</v>
          </cell>
          <cell r="F7" t="str">
            <v>x</v>
          </cell>
          <cell r="G7">
            <v>0.35</v>
          </cell>
          <cell r="H7" t="str">
            <v>=</v>
          </cell>
          <cell r="I7">
            <v>0</v>
          </cell>
        </row>
        <row r="8">
          <cell r="B8" t="str">
            <v>Calçada das Ruas Transversais ®</v>
          </cell>
          <cell r="E8">
            <v>0</v>
          </cell>
          <cell r="F8" t="str">
            <v>x</v>
          </cell>
          <cell r="G8">
            <v>0.35</v>
          </cell>
          <cell r="H8" t="str">
            <v>=</v>
          </cell>
          <cell r="I8">
            <v>0</v>
          </cell>
        </row>
        <row r="9">
          <cell r="G9" t="str">
            <v>Total</v>
          </cell>
          <cell r="H9" t="str">
            <v>=</v>
          </cell>
          <cell r="I9">
            <v>1741.25</v>
          </cell>
          <cell r="J9" t="str">
            <v>®</v>
          </cell>
          <cell r="K9" t="str">
            <v>Adotado</v>
          </cell>
          <cell r="L9" t="str">
            <v>=</v>
          </cell>
          <cell r="M9">
            <v>1741</v>
          </cell>
        </row>
        <row r="11">
          <cell r="A11">
            <v>2</v>
          </cell>
          <cell r="B11" t="str">
            <v>TC05050500/</v>
          </cell>
          <cell r="C11" t="str">
            <v>Transporte de carga de qq natureza; ( vm=30 km/h ), em caminhão basculante, capac. útil de 12 t.</v>
          </cell>
        </row>
        <row r="13">
          <cell r="C13">
            <v>4378</v>
          </cell>
          <cell r="D13" t="str">
            <v>x</v>
          </cell>
          <cell r="E13">
            <v>35</v>
          </cell>
          <cell r="F13" t="str">
            <v>=</v>
          </cell>
          <cell r="G13">
            <v>153230</v>
          </cell>
        </row>
        <row r="15">
          <cell r="A15">
            <v>3</v>
          </cell>
          <cell r="B15" t="str">
            <v>TC10050350/</v>
          </cell>
          <cell r="C15" t="str">
            <v>Carga e descarga mecânica, c/ pá-carregadeira e caminhão basculante.</v>
          </cell>
        </row>
        <row r="17">
          <cell r="B17" t="str">
            <v>Escavação ®</v>
          </cell>
          <cell r="E17">
            <v>1741.25</v>
          </cell>
          <cell r="F17" t="str">
            <v>x</v>
          </cell>
          <cell r="G17">
            <v>1.8</v>
          </cell>
          <cell r="H17" t="str">
            <v>=</v>
          </cell>
          <cell r="I17">
            <v>3134.25</v>
          </cell>
        </row>
        <row r="18">
          <cell r="B18" t="str">
            <v>Demol. Mec. ®</v>
          </cell>
          <cell r="E18">
            <v>497.5</v>
          </cell>
          <cell r="F18" t="str">
            <v>x</v>
          </cell>
          <cell r="G18">
            <v>2.5</v>
          </cell>
          <cell r="H18" t="str">
            <v>=</v>
          </cell>
          <cell r="I18">
            <v>1243.75</v>
          </cell>
        </row>
        <row r="20">
          <cell r="G20" t="str">
            <v>Total</v>
          </cell>
          <cell r="H20" t="str">
            <v>=</v>
          </cell>
          <cell r="I20">
            <v>4378</v>
          </cell>
          <cell r="J20" t="str">
            <v>®</v>
          </cell>
          <cell r="K20" t="str">
            <v>Adotado</v>
          </cell>
          <cell r="L20" t="str">
            <v>=</v>
          </cell>
          <cell r="M20">
            <v>4378</v>
          </cell>
        </row>
        <row r="22">
          <cell r="A22">
            <v>4</v>
          </cell>
          <cell r="B22" t="str">
            <v>SC05100150/</v>
          </cell>
          <cell r="C22" t="str">
            <v>Demolição, c/ equipamento de ar comprimido, de pisos ou pavimento de concreto simples.</v>
          </cell>
        </row>
        <row r="24">
          <cell r="B24" t="str">
            <v>Passeio das casas e praia</v>
          </cell>
          <cell r="E24">
            <v>4975</v>
          </cell>
          <cell r="F24" t="str">
            <v>x</v>
          </cell>
          <cell r="G24">
            <v>0.1</v>
          </cell>
          <cell r="H24" t="str">
            <v>=</v>
          </cell>
          <cell r="I24">
            <v>497.5</v>
          </cell>
        </row>
        <row r="27">
          <cell r="G27" t="str">
            <v>Total</v>
          </cell>
          <cell r="H27" t="str">
            <v>=</v>
          </cell>
          <cell r="I27">
            <v>497.5</v>
          </cell>
          <cell r="J27" t="str">
            <v>®</v>
          </cell>
          <cell r="K27" t="str">
            <v>Adotado</v>
          </cell>
          <cell r="L27" t="str">
            <v>=</v>
          </cell>
          <cell r="M27">
            <v>498</v>
          </cell>
        </row>
        <row r="29">
          <cell r="A29">
            <v>5</v>
          </cell>
          <cell r="B29" t="str">
            <v>SC10051450/</v>
          </cell>
          <cell r="C29" t="str">
            <v>Servente (inclusive encargos sociais).</v>
          </cell>
        </row>
        <row r="31">
          <cell r="C31">
            <v>2</v>
          </cell>
          <cell r="D31" t="str">
            <v>x</v>
          </cell>
          <cell r="E31">
            <v>3</v>
          </cell>
          <cell r="F31" t="str">
            <v xml:space="preserve">x </v>
          </cell>
          <cell r="G31">
            <v>185</v>
          </cell>
          <cell r="H31" t="str">
            <v>=</v>
          </cell>
          <cell r="I31">
            <v>1110</v>
          </cell>
        </row>
        <row r="33">
          <cell r="A33">
            <v>6</v>
          </cell>
          <cell r="B33" t="str">
            <v>SC10051200/</v>
          </cell>
          <cell r="C33" t="str">
            <v>Pedreiro (inclusive encargos sociais).</v>
          </cell>
        </row>
        <row r="34">
          <cell r="B34" t="str">
            <v>Para acabamentos diversos</v>
          </cell>
        </row>
        <row r="35">
          <cell r="C35">
            <v>1</v>
          </cell>
          <cell r="D35" t="str">
            <v>x</v>
          </cell>
          <cell r="E35">
            <v>3</v>
          </cell>
          <cell r="F35" t="str">
            <v xml:space="preserve">x </v>
          </cell>
          <cell r="G35">
            <v>185</v>
          </cell>
          <cell r="H35" t="str">
            <v>=</v>
          </cell>
          <cell r="I35">
            <v>555</v>
          </cell>
        </row>
        <row r="37">
          <cell r="A37">
            <v>7</v>
          </cell>
          <cell r="B37" t="str">
            <v>SC05050850/</v>
          </cell>
          <cell r="C37" t="str">
            <v>Demolição Manual concreto Simples</v>
          </cell>
        </row>
        <row r="39">
          <cell r="B39" t="str">
            <v>Corte p/ Assentamentos de pedras Portuguesa</v>
          </cell>
        </row>
        <row r="40">
          <cell r="E40">
            <v>1833</v>
          </cell>
          <cell r="F40" t="str">
            <v>x</v>
          </cell>
          <cell r="G40">
            <v>0.1</v>
          </cell>
          <cell r="H40" t="str">
            <v>=</v>
          </cell>
          <cell r="I40">
            <v>183</v>
          </cell>
        </row>
        <row r="42">
          <cell r="A42">
            <v>8</v>
          </cell>
          <cell r="B42" t="str">
            <v>BP05050050/</v>
          </cell>
          <cell r="C42" t="str">
            <v>Base de brita corrida, inclusive fornecimento dos materiais, medida após a compactação.</v>
          </cell>
        </row>
        <row r="44">
          <cell r="B44" t="str">
            <v>Base passeio</v>
          </cell>
          <cell r="E44">
            <v>4975</v>
          </cell>
          <cell r="F44" t="str">
            <v>x</v>
          </cell>
          <cell r="G44">
            <v>0.15</v>
          </cell>
          <cell r="H44" t="str">
            <v>=</v>
          </cell>
          <cell r="I44">
            <v>746.25</v>
          </cell>
        </row>
        <row r="46">
          <cell r="G46" t="str">
            <v>Total</v>
          </cell>
          <cell r="H46" t="str">
            <v>=</v>
          </cell>
          <cell r="I46">
            <v>746.25</v>
          </cell>
          <cell r="J46" t="str">
            <v>®</v>
          </cell>
          <cell r="K46" t="str">
            <v>Adotado</v>
          </cell>
          <cell r="L46" t="str">
            <v>=</v>
          </cell>
          <cell r="M46">
            <v>746</v>
          </cell>
        </row>
        <row r="48">
          <cell r="A48">
            <v>9</v>
          </cell>
          <cell r="B48" t="str">
            <v>BP20100053B</v>
          </cell>
          <cell r="C48" t="str">
            <v>Cordões de concreto simples, c/ secção de ( 10 x 25 ) cm, moldados no local, incl. escav. e reaterro.</v>
          </cell>
        </row>
        <row r="50">
          <cell r="B50" t="str">
            <v>Praia da Guanabara</v>
          </cell>
        </row>
        <row r="51">
          <cell r="B51" t="str">
            <v>Golas de Árvore ( 1,40 x 1,40 )</v>
          </cell>
        </row>
        <row r="52">
          <cell r="E52">
            <v>30</v>
          </cell>
          <cell r="F52" t="str">
            <v>x</v>
          </cell>
          <cell r="G52">
            <v>1.4</v>
          </cell>
          <cell r="H52" t="str">
            <v>x</v>
          </cell>
          <cell r="I52">
            <v>4</v>
          </cell>
          <cell r="J52" t="str">
            <v>=</v>
          </cell>
          <cell r="K52">
            <v>168</v>
          </cell>
        </row>
        <row r="54">
          <cell r="I54" t="str">
            <v>Sub-Total</v>
          </cell>
          <cell r="J54" t="str">
            <v>=</v>
          </cell>
          <cell r="K54">
            <v>168</v>
          </cell>
        </row>
        <row r="56">
          <cell r="K56" t="str">
            <v>Adotado</v>
          </cell>
          <cell r="L56" t="str">
            <v>=</v>
          </cell>
          <cell r="M56">
            <v>168</v>
          </cell>
        </row>
        <row r="58">
          <cell r="A58">
            <v>10</v>
          </cell>
          <cell r="B58" t="str">
            <v>BP10150050A</v>
          </cell>
          <cell r="C58" t="str">
            <v>Junta de Retração, Serrada com disco de diamantes, para pavimentos de placas de concreto</v>
          </cell>
        </row>
        <row r="60">
          <cell r="B60" t="str">
            <v>Passeio - Cortes longitudinais</v>
          </cell>
        </row>
        <row r="62">
          <cell r="C62">
            <v>1575</v>
          </cell>
          <cell r="D62" t="str">
            <v>x</v>
          </cell>
          <cell r="E62">
            <v>2</v>
          </cell>
          <cell r="F62" t="str">
            <v>x</v>
          </cell>
          <cell r="G62">
            <v>2</v>
          </cell>
          <cell r="H62" t="str">
            <v>=</v>
          </cell>
          <cell r="I62">
            <v>6300</v>
          </cell>
        </row>
        <row r="64">
          <cell r="C64">
            <v>1575</v>
          </cell>
          <cell r="D64" t="str">
            <v>/</v>
          </cell>
          <cell r="E64">
            <v>2.4</v>
          </cell>
          <cell r="F64" t="str">
            <v>x</v>
          </cell>
          <cell r="G64">
            <v>3</v>
          </cell>
          <cell r="H64" t="str">
            <v>x</v>
          </cell>
          <cell r="I64">
            <v>2</v>
          </cell>
          <cell r="J64" t="str">
            <v>=</v>
          </cell>
          <cell r="K64">
            <v>3937.5</v>
          </cell>
        </row>
        <row r="66">
          <cell r="I66" t="str">
            <v>Total</v>
          </cell>
          <cell r="J66" t="str">
            <v>=</v>
          </cell>
          <cell r="K66">
            <v>10237.5</v>
          </cell>
        </row>
        <row r="68">
          <cell r="A68">
            <v>11</v>
          </cell>
          <cell r="B68" t="str">
            <v>PJ10050200/</v>
          </cell>
          <cell r="C68" t="str">
            <v>Plantio de árvore de 2 m de altura, de qq espécie, incl. Transp.</v>
          </cell>
        </row>
        <row r="70">
          <cell r="C70">
            <v>30</v>
          </cell>
        </row>
        <row r="72">
          <cell r="A72">
            <v>12</v>
          </cell>
          <cell r="B72" t="str">
            <v>PJ10500050/</v>
          </cell>
          <cell r="C72" t="str">
            <v>Árvores tipo 1 - Pseudobombax Ellipticum (Embirucu), c/ altura entre 1,80 m a 2 m, fornecimento.</v>
          </cell>
        </row>
        <row r="74">
          <cell r="C74">
            <v>30</v>
          </cell>
        </row>
        <row r="76">
          <cell r="A76">
            <v>13</v>
          </cell>
          <cell r="B76" t="str">
            <v>PJ15050153A</v>
          </cell>
          <cell r="C76" t="str">
            <v>Protetor de árvore em ferro de 3/8"", circular, diâmetro 40 cm, fornecimento e colocação.</v>
          </cell>
        </row>
        <row r="78">
          <cell r="C78">
            <v>30</v>
          </cell>
        </row>
        <row r="80">
          <cell r="A80">
            <v>14</v>
          </cell>
          <cell r="B80" t="str">
            <v>RV15050100/</v>
          </cell>
          <cell r="C80" t="str">
            <v>Base de suporte ou contrapiso</v>
          </cell>
        </row>
        <row r="82">
          <cell r="B82" t="str">
            <v>Passeio das casas e praia</v>
          </cell>
          <cell r="E82">
            <v>4975</v>
          </cell>
        </row>
        <row r="84">
          <cell r="G84" t="str">
            <v>Total</v>
          </cell>
          <cell r="H84" t="str">
            <v>=</v>
          </cell>
          <cell r="I84">
            <v>4975</v>
          </cell>
          <cell r="J84" t="str">
            <v>®</v>
          </cell>
          <cell r="K84" t="str">
            <v>Adotado</v>
          </cell>
          <cell r="L84" t="str">
            <v>=</v>
          </cell>
          <cell r="M84">
            <v>4975</v>
          </cell>
        </row>
        <row r="85">
          <cell r="A85">
            <v>15</v>
          </cell>
          <cell r="B85" t="str">
            <v>RV15050300/</v>
          </cell>
          <cell r="C85" t="str">
            <v>Piso cimentado, acabamento aspero ou liso</v>
          </cell>
        </row>
        <row r="87">
          <cell r="B87" t="str">
            <v>Passeio das casas e praia</v>
          </cell>
          <cell r="E87">
            <v>4975</v>
          </cell>
        </row>
        <row r="89">
          <cell r="G89" t="str">
            <v>Total</v>
          </cell>
          <cell r="H89" t="str">
            <v>=</v>
          </cell>
          <cell r="I89">
            <v>4975</v>
          </cell>
          <cell r="J89" t="str">
            <v>®</v>
          </cell>
          <cell r="K89" t="str">
            <v>Adotado</v>
          </cell>
          <cell r="L89" t="str">
            <v>=</v>
          </cell>
          <cell r="M89">
            <v>4975</v>
          </cell>
        </row>
        <row r="91">
          <cell r="A91">
            <v>16</v>
          </cell>
          <cell r="B91" t="str">
            <v>RV15600250/</v>
          </cell>
          <cell r="C91" t="str">
            <v>Piso de Pedra Portuguesa</v>
          </cell>
        </row>
        <row r="93">
          <cell r="B93" t="str">
            <v>longitudinal</v>
          </cell>
          <cell r="C93">
            <v>1575</v>
          </cell>
          <cell r="D93" t="str">
            <v>x</v>
          </cell>
          <cell r="E93">
            <v>0.2</v>
          </cell>
          <cell r="F93" t="str">
            <v>x</v>
          </cell>
          <cell r="G93">
            <v>2</v>
          </cell>
          <cell r="H93" t="str">
            <v>x</v>
          </cell>
          <cell r="I93">
            <v>2</v>
          </cell>
          <cell r="J93" t="str">
            <v>=</v>
          </cell>
          <cell r="K93">
            <v>1260</v>
          </cell>
        </row>
        <row r="95">
          <cell r="B95" t="str">
            <v>Transversal</v>
          </cell>
          <cell r="C95">
            <v>1575</v>
          </cell>
          <cell r="D95" t="str">
            <v>/</v>
          </cell>
          <cell r="E95">
            <v>2.2000000000000002</v>
          </cell>
          <cell r="F95" t="str">
            <v>x</v>
          </cell>
          <cell r="G95">
            <v>0.2</v>
          </cell>
          <cell r="H95" t="str">
            <v>x</v>
          </cell>
          <cell r="I95">
            <v>2</v>
          </cell>
          <cell r="J95" t="str">
            <v>x</v>
          </cell>
          <cell r="K95">
            <v>2</v>
          </cell>
          <cell r="L95" t="str">
            <v>=</v>
          </cell>
          <cell r="M95">
            <v>572.72727272727275</v>
          </cell>
        </row>
        <row r="97">
          <cell r="K97" t="str">
            <v>Total</v>
          </cell>
          <cell r="L97" t="str">
            <v>=</v>
          </cell>
          <cell r="M97">
            <v>1833</v>
          </cell>
        </row>
        <row r="99">
          <cell r="A99">
            <v>17</v>
          </cell>
          <cell r="B99" t="str">
            <v>ET40050156/</v>
          </cell>
          <cell r="C99" t="str">
            <v>Tela de aço soldada Telcon Q-92, CA-60, c/ diâmetro de 4,2 mm e 1,48 kg/m², fornec. e colocação.</v>
          </cell>
        </row>
        <row r="101">
          <cell r="B101" t="str">
            <v>Entradas de garagem</v>
          </cell>
          <cell r="E101">
            <v>3</v>
          </cell>
          <cell r="F101" t="str">
            <v>x</v>
          </cell>
          <cell r="G101">
            <v>3</v>
          </cell>
          <cell r="H101" t="str">
            <v>x</v>
          </cell>
          <cell r="I101">
            <v>40</v>
          </cell>
          <cell r="J101" t="str">
            <v>=</v>
          </cell>
          <cell r="K101">
            <v>360</v>
          </cell>
        </row>
        <row r="104">
          <cell r="K104" t="str">
            <v>Total</v>
          </cell>
          <cell r="L104" t="str">
            <v>=</v>
          </cell>
          <cell r="M104">
            <v>360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C _ Ass"/>
      <sheetName val="B _ Mob"/>
      <sheetName val="D _ Pav"/>
      <sheetName val="E _ Dren"/>
      <sheetName val="F _ Urb"/>
      <sheetName val="O _ Esgoto"/>
      <sheetName val="N _ Água"/>
      <sheetName val="I _ Sinalização"/>
      <sheetName val="resumo"/>
      <sheetName val="Març_10"/>
    </sheetNames>
    <sheetDataSet>
      <sheetData sheetId="0"/>
      <sheetData sheetId="1"/>
      <sheetData sheetId="2"/>
      <sheetData sheetId="3"/>
      <sheetData sheetId="4"/>
      <sheetData sheetId="5"/>
      <sheetData sheetId="6"/>
      <sheetData sheetId="7"/>
      <sheetData sheetId="8"/>
      <sheetData sheetId="9"/>
      <sheetData sheetId="10" refreshError="1">
        <row r="1">
          <cell r="A1" t="str">
            <v>AD10050050/</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 val="planilha geral modificada"/>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 sheetId="4"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s>
    <sheetDataSet>
      <sheetData sheetId="0" refreshError="1"/>
      <sheetData sheetId="1" refreshError="1"/>
      <sheetData sheetId="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 - Anexo II e Inform. Compl."/>
      <sheetName val="SCO - Anexo II, Mem. Cálculo"/>
    </sheetNames>
    <sheetDataSet>
      <sheetData sheetId="0"/>
      <sheetData sheetId="1"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WVO92"/>
  <sheetViews>
    <sheetView showGridLines="0" showZeros="0" tabSelected="1" view="pageBreakPreview" zoomScale="40" zoomScaleNormal="60" zoomScaleSheetLayoutView="40" workbookViewId="0">
      <selection activeCell="S22" sqref="S22"/>
    </sheetView>
  </sheetViews>
  <sheetFormatPr defaultRowHeight="15" x14ac:dyDescent="0.25"/>
  <cols>
    <col min="1" max="1" width="7.28515625" style="55" customWidth="1"/>
    <col min="2" max="2" width="16.42578125" style="56" customWidth="1"/>
    <col min="3" max="3" width="90.7109375" style="57" customWidth="1"/>
    <col min="4" max="4" width="11.85546875" style="55" customWidth="1"/>
    <col min="5" max="5" width="16.7109375" style="58" customWidth="1"/>
    <col min="6" max="6" width="21.85546875" style="59" bestFit="1" customWidth="1"/>
    <col min="7" max="7" width="25.28515625" style="59" bestFit="1" customWidth="1"/>
    <col min="8" max="246" width="9.140625" style="6"/>
    <col min="247" max="247" width="10.7109375" style="6" customWidth="1"/>
    <col min="248" max="248" width="18.140625" style="6" bestFit="1" customWidth="1"/>
    <col min="249" max="249" width="70.28515625" style="6" customWidth="1"/>
    <col min="250" max="250" width="12.42578125" style="6" customWidth="1"/>
    <col min="251" max="251" width="17.140625" style="6" customWidth="1"/>
    <col min="252" max="252" width="18.28515625" style="6" customWidth="1"/>
    <col min="253" max="253" width="30.28515625" style="6" customWidth="1"/>
    <col min="254" max="254" width="24.42578125" style="6" bestFit="1" customWidth="1"/>
    <col min="255" max="255" width="15.7109375" style="6" bestFit="1" customWidth="1"/>
    <col min="256" max="256" width="33.7109375" style="6" customWidth="1"/>
    <col min="257" max="257" width="41.42578125" style="6" customWidth="1"/>
    <col min="258" max="258" width="14" style="6" bestFit="1" customWidth="1"/>
    <col min="259" max="259" width="13.42578125" style="6" bestFit="1" customWidth="1"/>
    <col min="260" max="262" width="9.140625" style="6"/>
    <col min="263" max="263" width="37.28515625" style="6" bestFit="1" customWidth="1"/>
    <col min="264" max="502" width="9.140625" style="6"/>
    <col min="503" max="503" width="10.7109375" style="6" customWidth="1"/>
    <col min="504" max="504" width="18.140625" style="6" bestFit="1" customWidth="1"/>
    <col min="505" max="505" width="70.28515625" style="6" customWidth="1"/>
    <col min="506" max="506" width="12.42578125" style="6" customWidth="1"/>
    <col min="507" max="507" width="17.140625" style="6" customWidth="1"/>
    <col min="508" max="508" width="18.28515625" style="6" customWidth="1"/>
    <col min="509" max="509" width="30.28515625" style="6" customWidth="1"/>
    <col min="510" max="510" width="24.42578125" style="6" bestFit="1" customWidth="1"/>
    <col min="511" max="511" width="15.7109375" style="6" bestFit="1" customWidth="1"/>
    <col min="512" max="512" width="33.7109375" style="6" customWidth="1"/>
    <col min="513" max="513" width="41.42578125" style="6" customWidth="1"/>
    <col min="514" max="514" width="14" style="6" bestFit="1" customWidth="1"/>
    <col min="515" max="515" width="13.42578125" style="6" bestFit="1" customWidth="1"/>
    <col min="516" max="518" width="9.140625" style="6"/>
    <col min="519" max="519" width="37.28515625" style="6" bestFit="1" customWidth="1"/>
    <col min="520" max="758" width="9.140625" style="6"/>
    <col min="759" max="759" width="10.7109375" style="6" customWidth="1"/>
    <col min="760" max="760" width="18.140625" style="6" bestFit="1" customWidth="1"/>
    <col min="761" max="761" width="70.28515625" style="6" customWidth="1"/>
    <col min="762" max="762" width="12.42578125" style="6" customWidth="1"/>
    <col min="763" max="763" width="17.140625" style="6" customWidth="1"/>
    <col min="764" max="764" width="18.28515625" style="6" customWidth="1"/>
    <col min="765" max="765" width="30.28515625" style="6" customWidth="1"/>
    <col min="766" max="766" width="24.42578125" style="6" bestFit="1" customWidth="1"/>
    <col min="767" max="767" width="15.7109375" style="6" bestFit="1" customWidth="1"/>
    <col min="768" max="768" width="33.7109375" style="6" customWidth="1"/>
    <col min="769" max="769" width="41.42578125" style="6" customWidth="1"/>
    <col min="770" max="770" width="14" style="6" bestFit="1" customWidth="1"/>
    <col min="771" max="771" width="13.42578125" style="6" bestFit="1" customWidth="1"/>
    <col min="772" max="774" width="9.140625" style="6"/>
    <col min="775" max="775" width="37.28515625" style="6" bestFit="1" customWidth="1"/>
    <col min="776" max="1014" width="9.140625" style="6"/>
    <col min="1015" max="1015" width="10.7109375" style="6" customWidth="1"/>
    <col min="1016" max="1016" width="18.140625" style="6" bestFit="1" customWidth="1"/>
    <col min="1017" max="1017" width="70.28515625" style="6" customWidth="1"/>
    <col min="1018" max="1018" width="12.42578125" style="6" customWidth="1"/>
    <col min="1019" max="1019" width="17.140625" style="6" customWidth="1"/>
    <col min="1020" max="1020" width="18.28515625" style="6" customWidth="1"/>
    <col min="1021" max="1021" width="30.28515625" style="6" customWidth="1"/>
    <col min="1022" max="1022" width="24.42578125" style="6" bestFit="1" customWidth="1"/>
    <col min="1023" max="1023" width="15.7109375" style="6" bestFit="1" customWidth="1"/>
    <col min="1024" max="1024" width="33.7109375" style="6" customWidth="1"/>
    <col min="1025" max="1025" width="41.42578125" style="6" customWidth="1"/>
    <col min="1026" max="1026" width="14" style="6" bestFit="1" customWidth="1"/>
    <col min="1027" max="1027" width="13.42578125" style="6" bestFit="1" customWidth="1"/>
    <col min="1028" max="1030" width="9.140625" style="6"/>
    <col min="1031" max="1031" width="37.28515625" style="6" bestFit="1" customWidth="1"/>
    <col min="1032" max="1270" width="9.140625" style="6"/>
    <col min="1271" max="1271" width="10.7109375" style="6" customWidth="1"/>
    <col min="1272" max="1272" width="18.140625" style="6" bestFit="1" customWidth="1"/>
    <col min="1273" max="1273" width="70.28515625" style="6" customWidth="1"/>
    <col min="1274" max="1274" width="12.42578125" style="6" customWidth="1"/>
    <col min="1275" max="1275" width="17.140625" style="6" customWidth="1"/>
    <col min="1276" max="1276" width="18.28515625" style="6" customWidth="1"/>
    <col min="1277" max="1277" width="30.28515625" style="6" customWidth="1"/>
    <col min="1278" max="1278" width="24.42578125" style="6" bestFit="1" customWidth="1"/>
    <col min="1279" max="1279" width="15.7109375" style="6" bestFit="1" customWidth="1"/>
    <col min="1280" max="1280" width="33.7109375" style="6" customWidth="1"/>
    <col min="1281" max="1281" width="41.42578125" style="6" customWidth="1"/>
    <col min="1282" max="1282" width="14" style="6" bestFit="1" customWidth="1"/>
    <col min="1283" max="1283" width="13.42578125" style="6" bestFit="1" customWidth="1"/>
    <col min="1284" max="1286" width="9.140625" style="6"/>
    <col min="1287" max="1287" width="37.28515625" style="6" bestFit="1" customWidth="1"/>
    <col min="1288" max="1526" width="9.140625" style="6"/>
    <col min="1527" max="1527" width="10.7109375" style="6" customWidth="1"/>
    <col min="1528" max="1528" width="18.140625" style="6" bestFit="1" customWidth="1"/>
    <col min="1529" max="1529" width="70.28515625" style="6" customWidth="1"/>
    <col min="1530" max="1530" width="12.42578125" style="6" customWidth="1"/>
    <col min="1531" max="1531" width="17.140625" style="6" customWidth="1"/>
    <col min="1532" max="1532" width="18.28515625" style="6" customWidth="1"/>
    <col min="1533" max="1533" width="30.28515625" style="6" customWidth="1"/>
    <col min="1534" max="1534" width="24.42578125" style="6" bestFit="1" customWidth="1"/>
    <col min="1535" max="1535" width="15.7109375" style="6" bestFit="1" customWidth="1"/>
    <col min="1536" max="1536" width="33.7109375" style="6" customWidth="1"/>
    <col min="1537" max="1537" width="41.42578125" style="6" customWidth="1"/>
    <col min="1538" max="1538" width="14" style="6" bestFit="1" customWidth="1"/>
    <col min="1539" max="1539" width="13.42578125" style="6" bestFit="1" customWidth="1"/>
    <col min="1540" max="1542" width="9.140625" style="6"/>
    <col min="1543" max="1543" width="37.28515625" style="6" bestFit="1" customWidth="1"/>
    <col min="1544" max="1782" width="9.140625" style="6"/>
    <col min="1783" max="1783" width="10.7109375" style="6" customWidth="1"/>
    <col min="1784" max="1784" width="18.140625" style="6" bestFit="1" customWidth="1"/>
    <col min="1785" max="1785" width="70.28515625" style="6" customWidth="1"/>
    <col min="1786" max="1786" width="12.42578125" style="6" customWidth="1"/>
    <col min="1787" max="1787" width="17.140625" style="6" customWidth="1"/>
    <col min="1788" max="1788" width="18.28515625" style="6" customWidth="1"/>
    <col min="1789" max="1789" width="30.28515625" style="6" customWidth="1"/>
    <col min="1790" max="1790" width="24.42578125" style="6" bestFit="1" customWidth="1"/>
    <col min="1791" max="1791" width="15.7109375" style="6" bestFit="1" customWidth="1"/>
    <col min="1792" max="1792" width="33.7109375" style="6" customWidth="1"/>
    <col min="1793" max="1793" width="41.42578125" style="6" customWidth="1"/>
    <col min="1794" max="1794" width="14" style="6" bestFit="1" customWidth="1"/>
    <col min="1795" max="1795" width="13.42578125" style="6" bestFit="1" customWidth="1"/>
    <col min="1796" max="1798" width="9.140625" style="6"/>
    <col min="1799" max="1799" width="37.28515625" style="6" bestFit="1" customWidth="1"/>
    <col min="1800" max="2038" width="9.140625" style="6"/>
    <col min="2039" max="2039" width="10.7109375" style="6" customWidth="1"/>
    <col min="2040" max="2040" width="18.140625" style="6" bestFit="1" customWidth="1"/>
    <col min="2041" max="2041" width="70.28515625" style="6" customWidth="1"/>
    <col min="2042" max="2042" width="12.42578125" style="6" customWidth="1"/>
    <col min="2043" max="2043" width="17.140625" style="6" customWidth="1"/>
    <col min="2044" max="2044" width="18.28515625" style="6" customWidth="1"/>
    <col min="2045" max="2045" width="30.28515625" style="6" customWidth="1"/>
    <col min="2046" max="2046" width="24.42578125" style="6" bestFit="1" customWidth="1"/>
    <col min="2047" max="2047" width="15.7109375" style="6" bestFit="1" customWidth="1"/>
    <col min="2048" max="2048" width="33.7109375" style="6" customWidth="1"/>
    <col min="2049" max="2049" width="41.42578125" style="6" customWidth="1"/>
    <col min="2050" max="2050" width="14" style="6" bestFit="1" customWidth="1"/>
    <col min="2051" max="2051" width="13.42578125" style="6" bestFit="1" customWidth="1"/>
    <col min="2052" max="2054" width="9.140625" style="6"/>
    <col min="2055" max="2055" width="37.28515625" style="6" bestFit="1" customWidth="1"/>
    <col min="2056" max="2294" width="9.140625" style="6"/>
    <col min="2295" max="2295" width="10.7109375" style="6" customWidth="1"/>
    <col min="2296" max="2296" width="18.140625" style="6" bestFit="1" customWidth="1"/>
    <col min="2297" max="2297" width="70.28515625" style="6" customWidth="1"/>
    <col min="2298" max="2298" width="12.42578125" style="6" customWidth="1"/>
    <col min="2299" max="2299" width="17.140625" style="6" customWidth="1"/>
    <col min="2300" max="2300" width="18.28515625" style="6" customWidth="1"/>
    <col min="2301" max="2301" width="30.28515625" style="6" customWidth="1"/>
    <col min="2302" max="2302" width="24.42578125" style="6" bestFit="1" customWidth="1"/>
    <col min="2303" max="2303" width="15.7109375" style="6" bestFit="1" customWidth="1"/>
    <col min="2304" max="2304" width="33.7109375" style="6" customWidth="1"/>
    <col min="2305" max="2305" width="41.42578125" style="6" customWidth="1"/>
    <col min="2306" max="2306" width="14" style="6" bestFit="1" customWidth="1"/>
    <col min="2307" max="2307" width="13.42578125" style="6" bestFit="1" customWidth="1"/>
    <col min="2308" max="2310" width="9.140625" style="6"/>
    <col min="2311" max="2311" width="37.28515625" style="6" bestFit="1" customWidth="1"/>
    <col min="2312" max="2550" width="9.140625" style="6"/>
    <col min="2551" max="2551" width="10.7109375" style="6" customWidth="1"/>
    <col min="2552" max="2552" width="18.140625" style="6" bestFit="1" customWidth="1"/>
    <col min="2553" max="2553" width="70.28515625" style="6" customWidth="1"/>
    <col min="2554" max="2554" width="12.42578125" style="6" customWidth="1"/>
    <col min="2555" max="2555" width="17.140625" style="6" customWidth="1"/>
    <col min="2556" max="2556" width="18.28515625" style="6" customWidth="1"/>
    <col min="2557" max="2557" width="30.28515625" style="6" customWidth="1"/>
    <col min="2558" max="2558" width="24.42578125" style="6" bestFit="1" customWidth="1"/>
    <col min="2559" max="2559" width="15.7109375" style="6" bestFit="1" customWidth="1"/>
    <col min="2560" max="2560" width="33.7109375" style="6" customWidth="1"/>
    <col min="2561" max="2561" width="41.42578125" style="6" customWidth="1"/>
    <col min="2562" max="2562" width="14" style="6" bestFit="1" customWidth="1"/>
    <col min="2563" max="2563" width="13.42578125" style="6" bestFit="1" customWidth="1"/>
    <col min="2564" max="2566" width="9.140625" style="6"/>
    <col min="2567" max="2567" width="37.28515625" style="6" bestFit="1" customWidth="1"/>
    <col min="2568" max="2806" width="9.140625" style="6"/>
    <col min="2807" max="2807" width="10.7109375" style="6" customWidth="1"/>
    <col min="2808" max="2808" width="18.140625" style="6" bestFit="1" customWidth="1"/>
    <col min="2809" max="2809" width="70.28515625" style="6" customWidth="1"/>
    <col min="2810" max="2810" width="12.42578125" style="6" customWidth="1"/>
    <col min="2811" max="2811" width="17.140625" style="6" customWidth="1"/>
    <col min="2812" max="2812" width="18.28515625" style="6" customWidth="1"/>
    <col min="2813" max="2813" width="30.28515625" style="6" customWidth="1"/>
    <col min="2814" max="2814" width="24.42578125" style="6" bestFit="1" customWidth="1"/>
    <col min="2815" max="2815" width="15.7109375" style="6" bestFit="1" customWidth="1"/>
    <col min="2816" max="2816" width="33.7109375" style="6" customWidth="1"/>
    <col min="2817" max="2817" width="41.42578125" style="6" customWidth="1"/>
    <col min="2818" max="2818" width="14" style="6" bestFit="1" customWidth="1"/>
    <col min="2819" max="2819" width="13.42578125" style="6" bestFit="1" customWidth="1"/>
    <col min="2820" max="2822" width="9.140625" style="6"/>
    <col min="2823" max="2823" width="37.28515625" style="6" bestFit="1" customWidth="1"/>
    <col min="2824" max="3062" width="9.140625" style="6"/>
    <col min="3063" max="3063" width="10.7109375" style="6" customWidth="1"/>
    <col min="3064" max="3064" width="18.140625" style="6" bestFit="1" customWidth="1"/>
    <col min="3065" max="3065" width="70.28515625" style="6" customWidth="1"/>
    <col min="3066" max="3066" width="12.42578125" style="6" customWidth="1"/>
    <col min="3067" max="3067" width="17.140625" style="6" customWidth="1"/>
    <col min="3068" max="3068" width="18.28515625" style="6" customWidth="1"/>
    <col min="3069" max="3069" width="30.28515625" style="6" customWidth="1"/>
    <col min="3070" max="3070" width="24.42578125" style="6" bestFit="1" customWidth="1"/>
    <col min="3071" max="3071" width="15.7109375" style="6" bestFit="1" customWidth="1"/>
    <col min="3072" max="3072" width="33.7109375" style="6" customWidth="1"/>
    <col min="3073" max="3073" width="41.42578125" style="6" customWidth="1"/>
    <col min="3074" max="3074" width="14" style="6" bestFit="1" customWidth="1"/>
    <col min="3075" max="3075" width="13.42578125" style="6" bestFit="1" customWidth="1"/>
    <col min="3076" max="3078" width="9.140625" style="6"/>
    <col min="3079" max="3079" width="37.28515625" style="6" bestFit="1" customWidth="1"/>
    <col min="3080" max="3318" width="9.140625" style="6"/>
    <col min="3319" max="3319" width="10.7109375" style="6" customWidth="1"/>
    <col min="3320" max="3320" width="18.140625" style="6" bestFit="1" customWidth="1"/>
    <col min="3321" max="3321" width="70.28515625" style="6" customWidth="1"/>
    <col min="3322" max="3322" width="12.42578125" style="6" customWidth="1"/>
    <col min="3323" max="3323" width="17.140625" style="6" customWidth="1"/>
    <col min="3324" max="3324" width="18.28515625" style="6" customWidth="1"/>
    <col min="3325" max="3325" width="30.28515625" style="6" customWidth="1"/>
    <col min="3326" max="3326" width="24.42578125" style="6" bestFit="1" customWidth="1"/>
    <col min="3327" max="3327" width="15.7109375" style="6" bestFit="1" customWidth="1"/>
    <col min="3328" max="3328" width="33.7109375" style="6" customWidth="1"/>
    <col min="3329" max="3329" width="41.42578125" style="6" customWidth="1"/>
    <col min="3330" max="3330" width="14" style="6" bestFit="1" customWidth="1"/>
    <col min="3331" max="3331" width="13.42578125" style="6" bestFit="1" customWidth="1"/>
    <col min="3332" max="3334" width="9.140625" style="6"/>
    <col min="3335" max="3335" width="37.28515625" style="6" bestFit="1" customWidth="1"/>
    <col min="3336" max="3574" width="9.140625" style="6"/>
    <col min="3575" max="3575" width="10.7109375" style="6" customWidth="1"/>
    <col min="3576" max="3576" width="18.140625" style="6" bestFit="1" customWidth="1"/>
    <col min="3577" max="3577" width="70.28515625" style="6" customWidth="1"/>
    <col min="3578" max="3578" width="12.42578125" style="6" customWidth="1"/>
    <col min="3579" max="3579" width="17.140625" style="6" customWidth="1"/>
    <col min="3580" max="3580" width="18.28515625" style="6" customWidth="1"/>
    <col min="3581" max="3581" width="30.28515625" style="6" customWidth="1"/>
    <col min="3582" max="3582" width="24.42578125" style="6" bestFit="1" customWidth="1"/>
    <col min="3583" max="3583" width="15.7109375" style="6" bestFit="1" customWidth="1"/>
    <col min="3584" max="3584" width="33.7109375" style="6" customWidth="1"/>
    <col min="3585" max="3585" width="41.42578125" style="6" customWidth="1"/>
    <col min="3586" max="3586" width="14" style="6" bestFit="1" customWidth="1"/>
    <col min="3587" max="3587" width="13.42578125" style="6" bestFit="1" customWidth="1"/>
    <col min="3588" max="3590" width="9.140625" style="6"/>
    <col min="3591" max="3591" width="37.28515625" style="6" bestFit="1" customWidth="1"/>
    <col min="3592" max="3830" width="9.140625" style="6"/>
    <col min="3831" max="3831" width="10.7109375" style="6" customWidth="1"/>
    <col min="3832" max="3832" width="18.140625" style="6" bestFit="1" customWidth="1"/>
    <col min="3833" max="3833" width="70.28515625" style="6" customWidth="1"/>
    <col min="3834" max="3834" width="12.42578125" style="6" customWidth="1"/>
    <col min="3835" max="3835" width="17.140625" style="6" customWidth="1"/>
    <col min="3836" max="3836" width="18.28515625" style="6" customWidth="1"/>
    <col min="3837" max="3837" width="30.28515625" style="6" customWidth="1"/>
    <col min="3838" max="3838" width="24.42578125" style="6" bestFit="1" customWidth="1"/>
    <col min="3839" max="3839" width="15.7109375" style="6" bestFit="1" customWidth="1"/>
    <col min="3840" max="3840" width="33.7109375" style="6" customWidth="1"/>
    <col min="3841" max="3841" width="41.42578125" style="6" customWidth="1"/>
    <col min="3842" max="3842" width="14" style="6" bestFit="1" customWidth="1"/>
    <col min="3843" max="3843" width="13.42578125" style="6" bestFit="1" customWidth="1"/>
    <col min="3844" max="3846" width="9.140625" style="6"/>
    <col min="3847" max="3847" width="37.28515625" style="6" bestFit="1" customWidth="1"/>
    <col min="3848" max="4086" width="9.140625" style="6"/>
    <col min="4087" max="4087" width="10.7109375" style="6" customWidth="1"/>
    <col min="4088" max="4088" width="18.140625" style="6" bestFit="1" customWidth="1"/>
    <col min="4089" max="4089" width="70.28515625" style="6" customWidth="1"/>
    <col min="4090" max="4090" width="12.42578125" style="6" customWidth="1"/>
    <col min="4091" max="4091" width="17.140625" style="6" customWidth="1"/>
    <col min="4092" max="4092" width="18.28515625" style="6" customWidth="1"/>
    <col min="4093" max="4093" width="30.28515625" style="6" customWidth="1"/>
    <col min="4094" max="4094" width="24.42578125" style="6" bestFit="1" customWidth="1"/>
    <col min="4095" max="4095" width="15.7109375" style="6" bestFit="1" customWidth="1"/>
    <col min="4096" max="4096" width="33.7109375" style="6" customWidth="1"/>
    <col min="4097" max="4097" width="41.42578125" style="6" customWidth="1"/>
    <col min="4098" max="4098" width="14" style="6" bestFit="1" customWidth="1"/>
    <col min="4099" max="4099" width="13.42578125" style="6" bestFit="1" customWidth="1"/>
    <col min="4100" max="4102" width="9.140625" style="6"/>
    <col min="4103" max="4103" width="37.28515625" style="6" bestFit="1" customWidth="1"/>
    <col min="4104" max="4342" width="9.140625" style="6"/>
    <col min="4343" max="4343" width="10.7109375" style="6" customWidth="1"/>
    <col min="4344" max="4344" width="18.140625" style="6" bestFit="1" customWidth="1"/>
    <col min="4345" max="4345" width="70.28515625" style="6" customWidth="1"/>
    <col min="4346" max="4346" width="12.42578125" style="6" customWidth="1"/>
    <col min="4347" max="4347" width="17.140625" style="6" customWidth="1"/>
    <col min="4348" max="4348" width="18.28515625" style="6" customWidth="1"/>
    <col min="4349" max="4349" width="30.28515625" style="6" customWidth="1"/>
    <col min="4350" max="4350" width="24.42578125" style="6" bestFit="1" customWidth="1"/>
    <col min="4351" max="4351" width="15.7109375" style="6" bestFit="1" customWidth="1"/>
    <col min="4352" max="4352" width="33.7109375" style="6" customWidth="1"/>
    <col min="4353" max="4353" width="41.42578125" style="6" customWidth="1"/>
    <col min="4354" max="4354" width="14" style="6" bestFit="1" customWidth="1"/>
    <col min="4355" max="4355" width="13.42578125" style="6" bestFit="1" customWidth="1"/>
    <col min="4356" max="4358" width="9.140625" style="6"/>
    <col min="4359" max="4359" width="37.28515625" style="6" bestFit="1" customWidth="1"/>
    <col min="4360" max="4598" width="9.140625" style="6"/>
    <col min="4599" max="4599" width="10.7109375" style="6" customWidth="1"/>
    <col min="4600" max="4600" width="18.140625" style="6" bestFit="1" customWidth="1"/>
    <col min="4601" max="4601" width="70.28515625" style="6" customWidth="1"/>
    <col min="4602" max="4602" width="12.42578125" style="6" customWidth="1"/>
    <col min="4603" max="4603" width="17.140625" style="6" customWidth="1"/>
    <col min="4604" max="4604" width="18.28515625" style="6" customWidth="1"/>
    <col min="4605" max="4605" width="30.28515625" style="6" customWidth="1"/>
    <col min="4606" max="4606" width="24.42578125" style="6" bestFit="1" customWidth="1"/>
    <col min="4607" max="4607" width="15.7109375" style="6" bestFit="1" customWidth="1"/>
    <col min="4608" max="4608" width="33.7109375" style="6" customWidth="1"/>
    <col min="4609" max="4609" width="41.42578125" style="6" customWidth="1"/>
    <col min="4610" max="4610" width="14" style="6" bestFit="1" customWidth="1"/>
    <col min="4611" max="4611" width="13.42578125" style="6" bestFit="1" customWidth="1"/>
    <col min="4612" max="4614" width="9.140625" style="6"/>
    <col min="4615" max="4615" width="37.28515625" style="6" bestFit="1" customWidth="1"/>
    <col min="4616" max="4854" width="9.140625" style="6"/>
    <col min="4855" max="4855" width="10.7109375" style="6" customWidth="1"/>
    <col min="4856" max="4856" width="18.140625" style="6" bestFit="1" customWidth="1"/>
    <col min="4857" max="4857" width="70.28515625" style="6" customWidth="1"/>
    <col min="4858" max="4858" width="12.42578125" style="6" customWidth="1"/>
    <col min="4859" max="4859" width="17.140625" style="6" customWidth="1"/>
    <col min="4860" max="4860" width="18.28515625" style="6" customWidth="1"/>
    <col min="4861" max="4861" width="30.28515625" style="6" customWidth="1"/>
    <col min="4862" max="4862" width="24.42578125" style="6" bestFit="1" customWidth="1"/>
    <col min="4863" max="4863" width="15.7109375" style="6" bestFit="1" customWidth="1"/>
    <col min="4864" max="4864" width="33.7109375" style="6" customWidth="1"/>
    <col min="4865" max="4865" width="41.42578125" style="6" customWidth="1"/>
    <col min="4866" max="4866" width="14" style="6" bestFit="1" customWidth="1"/>
    <col min="4867" max="4867" width="13.42578125" style="6" bestFit="1" customWidth="1"/>
    <col min="4868" max="4870" width="9.140625" style="6"/>
    <col min="4871" max="4871" width="37.28515625" style="6" bestFit="1" customWidth="1"/>
    <col min="4872" max="5110" width="9.140625" style="6"/>
    <col min="5111" max="5111" width="10.7109375" style="6" customWidth="1"/>
    <col min="5112" max="5112" width="18.140625" style="6" bestFit="1" customWidth="1"/>
    <col min="5113" max="5113" width="70.28515625" style="6" customWidth="1"/>
    <col min="5114" max="5114" width="12.42578125" style="6" customWidth="1"/>
    <col min="5115" max="5115" width="17.140625" style="6" customWidth="1"/>
    <col min="5116" max="5116" width="18.28515625" style="6" customWidth="1"/>
    <col min="5117" max="5117" width="30.28515625" style="6" customWidth="1"/>
    <col min="5118" max="5118" width="24.42578125" style="6" bestFit="1" customWidth="1"/>
    <col min="5119" max="5119" width="15.7109375" style="6" bestFit="1" customWidth="1"/>
    <col min="5120" max="5120" width="33.7109375" style="6" customWidth="1"/>
    <col min="5121" max="5121" width="41.42578125" style="6" customWidth="1"/>
    <col min="5122" max="5122" width="14" style="6" bestFit="1" customWidth="1"/>
    <col min="5123" max="5123" width="13.42578125" style="6" bestFit="1" customWidth="1"/>
    <col min="5124" max="5126" width="9.140625" style="6"/>
    <col min="5127" max="5127" width="37.28515625" style="6" bestFit="1" customWidth="1"/>
    <col min="5128" max="5366" width="9.140625" style="6"/>
    <col min="5367" max="5367" width="10.7109375" style="6" customWidth="1"/>
    <col min="5368" max="5368" width="18.140625" style="6" bestFit="1" customWidth="1"/>
    <col min="5369" max="5369" width="70.28515625" style="6" customWidth="1"/>
    <col min="5370" max="5370" width="12.42578125" style="6" customWidth="1"/>
    <col min="5371" max="5371" width="17.140625" style="6" customWidth="1"/>
    <col min="5372" max="5372" width="18.28515625" style="6" customWidth="1"/>
    <col min="5373" max="5373" width="30.28515625" style="6" customWidth="1"/>
    <col min="5374" max="5374" width="24.42578125" style="6" bestFit="1" customWidth="1"/>
    <col min="5375" max="5375" width="15.7109375" style="6" bestFit="1" customWidth="1"/>
    <col min="5376" max="5376" width="33.7109375" style="6" customWidth="1"/>
    <col min="5377" max="5377" width="41.42578125" style="6" customWidth="1"/>
    <col min="5378" max="5378" width="14" style="6" bestFit="1" customWidth="1"/>
    <col min="5379" max="5379" width="13.42578125" style="6" bestFit="1" customWidth="1"/>
    <col min="5380" max="5382" width="9.140625" style="6"/>
    <col min="5383" max="5383" width="37.28515625" style="6" bestFit="1" customWidth="1"/>
    <col min="5384" max="5622" width="9.140625" style="6"/>
    <col min="5623" max="5623" width="10.7109375" style="6" customWidth="1"/>
    <col min="5624" max="5624" width="18.140625" style="6" bestFit="1" customWidth="1"/>
    <col min="5625" max="5625" width="70.28515625" style="6" customWidth="1"/>
    <col min="5626" max="5626" width="12.42578125" style="6" customWidth="1"/>
    <col min="5627" max="5627" width="17.140625" style="6" customWidth="1"/>
    <col min="5628" max="5628" width="18.28515625" style="6" customWidth="1"/>
    <col min="5629" max="5629" width="30.28515625" style="6" customWidth="1"/>
    <col min="5630" max="5630" width="24.42578125" style="6" bestFit="1" customWidth="1"/>
    <col min="5631" max="5631" width="15.7109375" style="6" bestFit="1" customWidth="1"/>
    <col min="5632" max="5632" width="33.7109375" style="6" customWidth="1"/>
    <col min="5633" max="5633" width="41.42578125" style="6" customWidth="1"/>
    <col min="5634" max="5634" width="14" style="6" bestFit="1" customWidth="1"/>
    <col min="5635" max="5635" width="13.42578125" style="6" bestFit="1" customWidth="1"/>
    <col min="5636" max="5638" width="9.140625" style="6"/>
    <col min="5639" max="5639" width="37.28515625" style="6" bestFit="1" customWidth="1"/>
    <col min="5640" max="5878" width="9.140625" style="6"/>
    <col min="5879" max="5879" width="10.7109375" style="6" customWidth="1"/>
    <col min="5880" max="5880" width="18.140625" style="6" bestFit="1" customWidth="1"/>
    <col min="5881" max="5881" width="70.28515625" style="6" customWidth="1"/>
    <col min="5882" max="5882" width="12.42578125" style="6" customWidth="1"/>
    <col min="5883" max="5883" width="17.140625" style="6" customWidth="1"/>
    <col min="5884" max="5884" width="18.28515625" style="6" customWidth="1"/>
    <col min="5885" max="5885" width="30.28515625" style="6" customWidth="1"/>
    <col min="5886" max="5886" width="24.42578125" style="6" bestFit="1" customWidth="1"/>
    <col min="5887" max="5887" width="15.7109375" style="6" bestFit="1" customWidth="1"/>
    <col min="5888" max="5888" width="33.7109375" style="6" customWidth="1"/>
    <col min="5889" max="5889" width="41.42578125" style="6" customWidth="1"/>
    <col min="5890" max="5890" width="14" style="6" bestFit="1" customWidth="1"/>
    <col min="5891" max="5891" width="13.42578125" style="6" bestFit="1" customWidth="1"/>
    <col min="5892" max="5894" width="9.140625" style="6"/>
    <col min="5895" max="5895" width="37.28515625" style="6" bestFit="1" customWidth="1"/>
    <col min="5896" max="6134" width="9.140625" style="6"/>
    <col min="6135" max="6135" width="10.7109375" style="6" customWidth="1"/>
    <col min="6136" max="6136" width="18.140625" style="6" bestFit="1" customWidth="1"/>
    <col min="6137" max="6137" width="70.28515625" style="6" customWidth="1"/>
    <col min="6138" max="6138" width="12.42578125" style="6" customWidth="1"/>
    <col min="6139" max="6139" width="17.140625" style="6" customWidth="1"/>
    <col min="6140" max="6140" width="18.28515625" style="6" customWidth="1"/>
    <col min="6141" max="6141" width="30.28515625" style="6" customWidth="1"/>
    <col min="6142" max="6142" width="24.42578125" style="6" bestFit="1" customWidth="1"/>
    <col min="6143" max="6143" width="15.7109375" style="6" bestFit="1" customWidth="1"/>
    <col min="6144" max="6144" width="33.7109375" style="6" customWidth="1"/>
    <col min="6145" max="6145" width="41.42578125" style="6" customWidth="1"/>
    <col min="6146" max="6146" width="14" style="6" bestFit="1" customWidth="1"/>
    <col min="6147" max="6147" width="13.42578125" style="6" bestFit="1" customWidth="1"/>
    <col min="6148" max="6150" width="9.140625" style="6"/>
    <col min="6151" max="6151" width="37.28515625" style="6" bestFit="1" customWidth="1"/>
    <col min="6152" max="6390" width="9.140625" style="6"/>
    <col min="6391" max="6391" width="10.7109375" style="6" customWidth="1"/>
    <col min="6392" max="6392" width="18.140625" style="6" bestFit="1" customWidth="1"/>
    <col min="6393" max="6393" width="70.28515625" style="6" customWidth="1"/>
    <col min="6394" max="6394" width="12.42578125" style="6" customWidth="1"/>
    <col min="6395" max="6395" width="17.140625" style="6" customWidth="1"/>
    <col min="6396" max="6396" width="18.28515625" style="6" customWidth="1"/>
    <col min="6397" max="6397" width="30.28515625" style="6" customWidth="1"/>
    <col min="6398" max="6398" width="24.42578125" style="6" bestFit="1" customWidth="1"/>
    <col min="6399" max="6399" width="15.7109375" style="6" bestFit="1" customWidth="1"/>
    <col min="6400" max="6400" width="33.7109375" style="6" customWidth="1"/>
    <col min="6401" max="6401" width="41.42578125" style="6" customWidth="1"/>
    <col min="6402" max="6402" width="14" style="6" bestFit="1" customWidth="1"/>
    <col min="6403" max="6403" width="13.42578125" style="6" bestFit="1" customWidth="1"/>
    <col min="6404" max="6406" width="9.140625" style="6"/>
    <col min="6407" max="6407" width="37.28515625" style="6" bestFit="1" customWidth="1"/>
    <col min="6408" max="6646" width="9.140625" style="6"/>
    <col min="6647" max="6647" width="10.7109375" style="6" customWidth="1"/>
    <col min="6648" max="6648" width="18.140625" style="6" bestFit="1" customWidth="1"/>
    <col min="6649" max="6649" width="70.28515625" style="6" customWidth="1"/>
    <col min="6650" max="6650" width="12.42578125" style="6" customWidth="1"/>
    <col min="6651" max="6651" width="17.140625" style="6" customWidth="1"/>
    <col min="6652" max="6652" width="18.28515625" style="6" customWidth="1"/>
    <col min="6653" max="6653" width="30.28515625" style="6" customWidth="1"/>
    <col min="6654" max="6654" width="24.42578125" style="6" bestFit="1" customWidth="1"/>
    <col min="6655" max="6655" width="15.7109375" style="6" bestFit="1" customWidth="1"/>
    <col min="6656" max="6656" width="33.7109375" style="6" customWidth="1"/>
    <col min="6657" max="6657" width="41.42578125" style="6" customWidth="1"/>
    <col min="6658" max="6658" width="14" style="6" bestFit="1" customWidth="1"/>
    <col min="6659" max="6659" width="13.42578125" style="6" bestFit="1" customWidth="1"/>
    <col min="6660" max="6662" width="9.140625" style="6"/>
    <col min="6663" max="6663" width="37.28515625" style="6" bestFit="1" customWidth="1"/>
    <col min="6664" max="6902" width="9.140625" style="6"/>
    <col min="6903" max="6903" width="10.7109375" style="6" customWidth="1"/>
    <col min="6904" max="6904" width="18.140625" style="6" bestFit="1" customWidth="1"/>
    <col min="6905" max="6905" width="70.28515625" style="6" customWidth="1"/>
    <col min="6906" max="6906" width="12.42578125" style="6" customWidth="1"/>
    <col min="6907" max="6907" width="17.140625" style="6" customWidth="1"/>
    <col min="6908" max="6908" width="18.28515625" style="6" customWidth="1"/>
    <col min="6909" max="6909" width="30.28515625" style="6" customWidth="1"/>
    <col min="6910" max="6910" width="24.42578125" style="6" bestFit="1" customWidth="1"/>
    <col min="6911" max="6911" width="15.7109375" style="6" bestFit="1" customWidth="1"/>
    <col min="6912" max="6912" width="33.7109375" style="6" customWidth="1"/>
    <col min="6913" max="6913" width="41.42578125" style="6" customWidth="1"/>
    <col min="6914" max="6914" width="14" style="6" bestFit="1" customWidth="1"/>
    <col min="6915" max="6915" width="13.42578125" style="6" bestFit="1" customWidth="1"/>
    <col min="6916" max="6918" width="9.140625" style="6"/>
    <col min="6919" max="6919" width="37.28515625" style="6" bestFit="1" customWidth="1"/>
    <col min="6920" max="7158" width="9.140625" style="6"/>
    <col min="7159" max="7159" width="10.7109375" style="6" customWidth="1"/>
    <col min="7160" max="7160" width="18.140625" style="6" bestFit="1" customWidth="1"/>
    <col min="7161" max="7161" width="70.28515625" style="6" customWidth="1"/>
    <col min="7162" max="7162" width="12.42578125" style="6" customWidth="1"/>
    <col min="7163" max="7163" width="17.140625" style="6" customWidth="1"/>
    <col min="7164" max="7164" width="18.28515625" style="6" customWidth="1"/>
    <col min="7165" max="7165" width="30.28515625" style="6" customWidth="1"/>
    <col min="7166" max="7166" width="24.42578125" style="6" bestFit="1" customWidth="1"/>
    <col min="7167" max="7167" width="15.7109375" style="6" bestFit="1" customWidth="1"/>
    <col min="7168" max="7168" width="33.7109375" style="6" customWidth="1"/>
    <col min="7169" max="7169" width="41.42578125" style="6" customWidth="1"/>
    <col min="7170" max="7170" width="14" style="6" bestFit="1" customWidth="1"/>
    <col min="7171" max="7171" width="13.42578125" style="6" bestFit="1" customWidth="1"/>
    <col min="7172" max="7174" width="9.140625" style="6"/>
    <col min="7175" max="7175" width="37.28515625" style="6" bestFit="1" customWidth="1"/>
    <col min="7176" max="7414" width="9.140625" style="6"/>
    <col min="7415" max="7415" width="10.7109375" style="6" customWidth="1"/>
    <col min="7416" max="7416" width="18.140625" style="6" bestFit="1" customWidth="1"/>
    <col min="7417" max="7417" width="70.28515625" style="6" customWidth="1"/>
    <col min="7418" max="7418" width="12.42578125" style="6" customWidth="1"/>
    <col min="7419" max="7419" width="17.140625" style="6" customWidth="1"/>
    <col min="7420" max="7420" width="18.28515625" style="6" customWidth="1"/>
    <col min="7421" max="7421" width="30.28515625" style="6" customWidth="1"/>
    <col min="7422" max="7422" width="24.42578125" style="6" bestFit="1" customWidth="1"/>
    <col min="7423" max="7423" width="15.7109375" style="6" bestFit="1" customWidth="1"/>
    <col min="7424" max="7424" width="33.7109375" style="6" customWidth="1"/>
    <col min="7425" max="7425" width="41.42578125" style="6" customWidth="1"/>
    <col min="7426" max="7426" width="14" style="6" bestFit="1" customWidth="1"/>
    <col min="7427" max="7427" width="13.42578125" style="6" bestFit="1" customWidth="1"/>
    <col min="7428" max="7430" width="9.140625" style="6"/>
    <col min="7431" max="7431" width="37.28515625" style="6" bestFit="1" customWidth="1"/>
    <col min="7432" max="7670" width="9.140625" style="6"/>
    <col min="7671" max="7671" width="10.7109375" style="6" customWidth="1"/>
    <col min="7672" max="7672" width="18.140625" style="6" bestFit="1" customWidth="1"/>
    <col min="7673" max="7673" width="70.28515625" style="6" customWidth="1"/>
    <col min="7674" max="7674" width="12.42578125" style="6" customWidth="1"/>
    <col min="7675" max="7675" width="17.140625" style="6" customWidth="1"/>
    <col min="7676" max="7676" width="18.28515625" style="6" customWidth="1"/>
    <col min="7677" max="7677" width="30.28515625" style="6" customWidth="1"/>
    <col min="7678" max="7678" width="24.42578125" style="6" bestFit="1" customWidth="1"/>
    <col min="7679" max="7679" width="15.7109375" style="6" bestFit="1" customWidth="1"/>
    <col min="7680" max="7680" width="33.7109375" style="6" customWidth="1"/>
    <col min="7681" max="7681" width="41.42578125" style="6" customWidth="1"/>
    <col min="7682" max="7682" width="14" style="6" bestFit="1" customWidth="1"/>
    <col min="7683" max="7683" width="13.42578125" style="6" bestFit="1" customWidth="1"/>
    <col min="7684" max="7686" width="9.140625" style="6"/>
    <col min="7687" max="7687" width="37.28515625" style="6" bestFit="1" customWidth="1"/>
    <col min="7688" max="7926" width="9.140625" style="6"/>
    <col min="7927" max="7927" width="10.7109375" style="6" customWidth="1"/>
    <col min="7928" max="7928" width="18.140625" style="6" bestFit="1" customWidth="1"/>
    <col min="7929" max="7929" width="70.28515625" style="6" customWidth="1"/>
    <col min="7930" max="7930" width="12.42578125" style="6" customWidth="1"/>
    <col min="7931" max="7931" width="17.140625" style="6" customWidth="1"/>
    <col min="7932" max="7932" width="18.28515625" style="6" customWidth="1"/>
    <col min="7933" max="7933" width="30.28515625" style="6" customWidth="1"/>
    <col min="7934" max="7934" width="24.42578125" style="6" bestFit="1" customWidth="1"/>
    <col min="7935" max="7935" width="15.7109375" style="6" bestFit="1" customWidth="1"/>
    <col min="7936" max="7936" width="33.7109375" style="6" customWidth="1"/>
    <col min="7937" max="7937" width="41.42578125" style="6" customWidth="1"/>
    <col min="7938" max="7938" width="14" style="6" bestFit="1" customWidth="1"/>
    <col min="7939" max="7939" width="13.42578125" style="6" bestFit="1" customWidth="1"/>
    <col min="7940" max="7942" width="9.140625" style="6"/>
    <col min="7943" max="7943" width="37.28515625" style="6" bestFit="1" customWidth="1"/>
    <col min="7944" max="8182" width="9.140625" style="6"/>
    <col min="8183" max="8183" width="10.7109375" style="6" customWidth="1"/>
    <col min="8184" max="8184" width="18.140625" style="6" bestFit="1" customWidth="1"/>
    <col min="8185" max="8185" width="70.28515625" style="6" customWidth="1"/>
    <col min="8186" max="8186" width="12.42578125" style="6" customWidth="1"/>
    <col min="8187" max="8187" width="17.140625" style="6" customWidth="1"/>
    <col min="8188" max="8188" width="18.28515625" style="6" customWidth="1"/>
    <col min="8189" max="8189" width="30.28515625" style="6" customWidth="1"/>
    <col min="8190" max="8190" width="24.42578125" style="6" bestFit="1" customWidth="1"/>
    <col min="8191" max="8191" width="15.7109375" style="6" bestFit="1" customWidth="1"/>
    <col min="8192" max="8192" width="33.7109375" style="6" customWidth="1"/>
    <col min="8193" max="8193" width="41.42578125" style="6" customWidth="1"/>
    <col min="8194" max="8194" width="14" style="6" bestFit="1" customWidth="1"/>
    <col min="8195" max="8195" width="13.42578125" style="6" bestFit="1" customWidth="1"/>
    <col min="8196" max="8198" width="9.140625" style="6"/>
    <col min="8199" max="8199" width="37.28515625" style="6" bestFit="1" customWidth="1"/>
    <col min="8200" max="8438" width="9.140625" style="6"/>
    <col min="8439" max="8439" width="10.7109375" style="6" customWidth="1"/>
    <col min="8440" max="8440" width="18.140625" style="6" bestFit="1" customWidth="1"/>
    <col min="8441" max="8441" width="70.28515625" style="6" customWidth="1"/>
    <col min="8442" max="8442" width="12.42578125" style="6" customWidth="1"/>
    <col min="8443" max="8443" width="17.140625" style="6" customWidth="1"/>
    <col min="8444" max="8444" width="18.28515625" style="6" customWidth="1"/>
    <col min="8445" max="8445" width="30.28515625" style="6" customWidth="1"/>
    <col min="8446" max="8446" width="24.42578125" style="6" bestFit="1" customWidth="1"/>
    <col min="8447" max="8447" width="15.7109375" style="6" bestFit="1" customWidth="1"/>
    <col min="8448" max="8448" width="33.7109375" style="6" customWidth="1"/>
    <col min="8449" max="8449" width="41.42578125" style="6" customWidth="1"/>
    <col min="8450" max="8450" width="14" style="6" bestFit="1" customWidth="1"/>
    <col min="8451" max="8451" width="13.42578125" style="6" bestFit="1" customWidth="1"/>
    <col min="8452" max="8454" width="9.140625" style="6"/>
    <col min="8455" max="8455" width="37.28515625" style="6" bestFit="1" customWidth="1"/>
    <col min="8456" max="8694" width="9.140625" style="6"/>
    <col min="8695" max="8695" width="10.7109375" style="6" customWidth="1"/>
    <col min="8696" max="8696" width="18.140625" style="6" bestFit="1" customWidth="1"/>
    <col min="8697" max="8697" width="70.28515625" style="6" customWidth="1"/>
    <col min="8698" max="8698" width="12.42578125" style="6" customWidth="1"/>
    <col min="8699" max="8699" width="17.140625" style="6" customWidth="1"/>
    <col min="8700" max="8700" width="18.28515625" style="6" customWidth="1"/>
    <col min="8701" max="8701" width="30.28515625" style="6" customWidth="1"/>
    <col min="8702" max="8702" width="24.42578125" style="6" bestFit="1" customWidth="1"/>
    <col min="8703" max="8703" width="15.7109375" style="6" bestFit="1" customWidth="1"/>
    <col min="8704" max="8704" width="33.7109375" style="6" customWidth="1"/>
    <col min="8705" max="8705" width="41.42578125" style="6" customWidth="1"/>
    <col min="8706" max="8706" width="14" style="6" bestFit="1" customWidth="1"/>
    <col min="8707" max="8707" width="13.42578125" style="6" bestFit="1" customWidth="1"/>
    <col min="8708" max="8710" width="9.140625" style="6"/>
    <col min="8711" max="8711" width="37.28515625" style="6" bestFit="1" customWidth="1"/>
    <col min="8712" max="8950" width="9.140625" style="6"/>
    <col min="8951" max="8951" width="10.7109375" style="6" customWidth="1"/>
    <col min="8952" max="8952" width="18.140625" style="6" bestFit="1" customWidth="1"/>
    <col min="8953" max="8953" width="70.28515625" style="6" customWidth="1"/>
    <col min="8954" max="8954" width="12.42578125" style="6" customWidth="1"/>
    <col min="8955" max="8955" width="17.140625" style="6" customWidth="1"/>
    <col min="8956" max="8956" width="18.28515625" style="6" customWidth="1"/>
    <col min="8957" max="8957" width="30.28515625" style="6" customWidth="1"/>
    <col min="8958" max="8958" width="24.42578125" style="6" bestFit="1" customWidth="1"/>
    <col min="8959" max="8959" width="15.7109375" style="6" bestFit="1" customWidth="1"/>
    <col min="8960" max="8960" width="33.7109375" style="6" customWidth="1"/>
    <col min="8961" max="8961" width="41.42578125" style="6" customWidth="1"/>
    <col min="8962" max="8962" width="14" style="6" bestFit="1" customWidth="1"/>
    <col min="8963" max="8963" width="13.42578125" style="6" bestFit="1" customWidth="1"/>
    <col min="8964" max="8966" width="9.140625" style="6"/>
    <col min="8967" max="8967" width="37.28515625" style="6" bestFit="1" customWidth="1"/>
    <col min="8968" max="9206" width="9.140625" style="6"/>
    <col min="9207" max="9207" width="10.7109375" style="6" customWidth="1"/>
    <col min="9208" max="9208" width="18.140625" style="6" bestFit="1" customWidth="1"/>
    <col min="9209" max="9209" width="70.28515625" style="6" customWidth="1"/>
    <col min="9210" max="9210" width="12.42578125" style="6" customWidth="1"/>
    <col min="9211" max="9211" width="17.140625" style="6" customWidth="1"/>
    <col min="9212" max="9212" width="18.28515625" style="6" customWidth="1"/>
    <col min="9213" max="9213" width="30.28515625" style="6" customWidth="1"/>
    <col min="9214" max="9214" width="24.42578125" style="6" bestFit="1" customWidth="1"/>
    <col min="9215" max="9215" width="15.7109375" style="6" bestFit="1" customWidth="1"/>
    <col min="9216" max="9216" width="33.7109375" style="6" customWidth="1"/>
    <col min="9217" max="9217" width="41.42578125" style="6" customWidth="1"/>
    <col min="9218" max="9218" width="14" style="6" bestFit="1" customWidth="1"/>
    <col min="9219" max="9219" width="13.42578125" style="6" bestFit="1" customWidth="1"/>
    <col min="9220" max="9222" width="9.140625" style="6"/>
    <col min="9223" max="9223" width="37.28515625" style="6" bestFit="1" customWidth="1"/>
    <col min="9224" max="9462" width="9.140625" style="6"/>
    <col min="9463" max="9463" width="10.7109375" style="6" customWidth="1"/>
    <col min="9464" max="9464" width="18.140625" style="6" bestFit="1" customWidth="1"/>
    <col min="9465" max="9465" width="70.28515625" style="6" customWidth="1"/>
    <col min="9466" max="9466" width="12.42578125" style="6" customWidth="1"/>
    <col min="9467" max="9467" width="17.140625" style="6" customWidth="1"/>
    <col min="9468" max="9468" width="18.28515625" style="6" customWidth="1"/>
    <col min="9469" max="9469" width="30.28515625" style="6" customWidth="1"/>
    <col min="9470" max="9470" width="24.42578125" style="6" bestFit="1" customWidth="1"/>
    <col min="9471" max="9471" width="15.7109375" style="6" bestFit="1" customWidth="1"/>
    <col min="9472" max="9472" width="33.7109375" style="6" customWidth="1"/>
    <col min="9473" max="9473" width="41.42578125" style="6" customWidth="1"/>
    <col min="9474" max="9474" width="14" style="6" bestFit="1" customWidth="1"/>
    <col min="9475" max="9475" width="13.42578125" style="6" bestFit="1" customWidth="1"/>
    <col min="9476" max="9478" width="9.140625" style="6"/>
    <col min="9479" max="9479" width="37.28515625" style="6" bestFit="1" customWidth="1"/>
    <col min="9480" max="9718" width="9.140625" style="6"/>
    <col min="9719" max="9719" width="10.7109375" style="6" customWidth="1"/>
    <col min="9720" max="9720" width="18.140625" style="6" bestFit="1" customWidth="1"/>
    <col min="9721" max="9721" width="70.28515625" style="6" customWidth="1"/>
    <col min="9722" max="9722" width="12.42578125" style="6" customWidth="1"/>
    <col min="9723" max="9723" width="17.140625" style="6" customWidth="1"/>
    <col min="9724" max="9724" width="18.28515625" style="6" customWidth="1"/>
    <col min="9725" max="9725" width="30.28515625" style="6" customWidth="1"/>
    <col min="9726" max="9726" width="24.42578125" style="6" bestFit="1" customWidth="1"/>
    <col min="9727" max="9727" width="15.7109375" style="6" bestFit="1" customWidth="1"/>
    <col min="9728" max="9728" width="33.7109375" style="6" customWidth="1"/>
    <col min="9729" max="9729" width="41.42578125" style="6" customWidth="1"/>
    <col min="9730" max="9730" width="14" style="6" bestFit="1" customWidth="1"/>
    <col min="9731" max="9731" width="13.42578125" style="6" bestFit="1" customWidth="1"/>
    <col min="9732" max="9734" width="9.140625" style="6"/>
    <col min="9735" max="9735" width="37.28515625" style="6" bestFit="1" customWidth="1"/>
    <col min="9736" max="9974" width="9.140625" style="6"/>
    <col min="9975" max="9975" width="10.7109375" style="6" customWidth="1"/>
    <col min="9976" max="9976" width="18.140625" style="6" bestFit="1" customWidth="1"/>
    <col min="9977" max="9977" width="70.28515625" style="6" customWidth="1"/>
    <col min="9978" max="9978" width="12.42578125" style="6" customWidth="1"/>
    <col min="9979" max="9979" width="17.140625" style="6" customWidth="1"/>
    <col min="9980" max="9980" width="18.28515625" style="6" customWidth="1"/>
    <col min="9981" max="9981" width="30.28515625" style="6" customWidth="1"/>
    <col min="9982" max="9982" width="24.42578125" style="6" bestFit="1" customWidth="1"/>
    <col min="9983" max="9983" width="15.7109375" style="6" bestFit="1" customWidth="1"/>
    <col min="9984" max="9984" width="33.7109375" style="6" customWidth="1"/>
    <col min="9985" max="9985" width="41.42578125" style="6" customWidth="1"/>
    <col min="9986" max="9986" width="14" style="6" bestFit="1" customWidth="1"/>
    <col min="9987" max="9987" width="13.42578125" style="6" bestFit="1" customWidth="1"/>
    <col min="9988" max="9990" width="9.140625" style="6"/>
    <col min="9991" max="9991" width="37.28515625" style="6" bestFit="1" customWidth="1"/>
    <col min="9992" max="10230" width="9.140625" style="6"/>
    <col min="10231" max="10231" width="10.7109375" style="6" customWidth="1"/>
    <col min="10232" max="10232" width="18.140625" style="6" bestFit="1" customWidth="1"/>
    <col min="10233" max="10233" width="70.28515625" style="6" customWidth="1"/>
    <col min="10234" max="10234" width="12.42578125" style="6" customWidth="1"/>
    <col min="10235" max="10235" width="17.140625" style="6" customWidth="1"/>
    <col min="10236" max="10236" width="18.28515625" style="6" customWidth="1"/>
    <col min="10237" max="10237" width="30.28515625" style="6" customWidth="1"/>
    <col min="10238" max="10238" width="24.42578125" style="6" bestFit="1" customWidth="1"/>
    <col min="10239" max="10239" width="15.7109375" style="6" bestFit="1" customWidth="1"/>
    <col min="10240" max="10240" width="33.7109375" style="6" customWidth="1"/>
    <col min="10241" max="10241" width="41.42578125" style="6" customWidth="1"/>
    <col min="10242" max="10242" width="14" style="6" bestFit="1" customWidth="1"/>
    <col min="10243" max="10243" width="13.42578125" style="6" bestFit="1" customWidth="1"/>
    <col min="10244" max="10246" width="9.140625" style="6"/>
    <col min="10247" max="10247" width="37.28515625" style="6" bestFit="1" customWidth="1"/>
    <col min="10248" max="10486" width="9.140625" style="6"/>
    <col min="10487" max="10487" width="10.7109375" style="6" customWidth="1"/>
    <col min="10488" max="10488" width="18.140625" style="6" bestFit="1" customWidth="1"/>
    <col min="10489" max="10489" width="70.28515625" style="6" customWidth="1"/>
    <col min="10490" max="10490" width="12.42578125" style="6" customWidth="1"/>
    <col min="10491" max="10491" width="17.140625" style="6" customWidth="1"/>
    <col min="10492" max="10492" width="18.28515625" style="6" customWidth="1"/>
    <col min="10493" max="10493" width="30.28515625" style="6" customWidth="1"/>
    <col min="10494" max="10494" width="24.42578125" style="6" bestFit="1" customWidth="1"/>
    <col min="10495" max="10495" width="15.7109375" style="6" bestFit="1" customWidth="1"/>
    <col min="10496" max="10496" width="33.7109375" style="6" customWidth="1"/>
    <col min="10497" max="10497" width="41.42578125" style="6" customWidth="1"/>
    <col min="10498" max="10498" width="14" style="6" bestFit="1" customWidth="1"/>
    <col min="10499" max="10499" width="13.42578125" style="6" bestFit="1" customWidth="1"/>
    <col min="10500" max="10502" width="9.140625" style="6"/>
    <col min="10503" max="10503" width="37.28515625" style="6" bestFit="1" customWidth="1"/>
    <col min="10504" max="10742" width="9.140625" style="6"/>
    <col min="10743" max="10743" width="10.7109375" style="6" customWidth="1"/>
    <col min="10744" max="10744" width="18.140625" style="6" bestFit="1" customWidth="1"/>
    <col min="10745" max="10745" width="70.28515625" style="6" customWidth="1"/>
    <col min="10746" max="10746" width="12.42578125" style="6" customWidth="1"/>
    <col min="10747" max="10747" width="17.140625" style="6" customWidth="1"/>
    <col min="10748" max="10748" width="18.28515625" style="6" customWidth="1"/>
    <col min="10749" max="10749" width="30.28515625" style="6" customWidth="1"/>
    <col min="10750" max="10750" width="24.42578125" style="6" bestFit="1" customWidth="1"/>
    <col min="10751" max="10751" width="15.7109375" style="6" bestFit="1" customWidth="1"/>
    <col min="10752" max="10752" width="33.7109375" style="6" customWidth="1"/>
    <col min="10753" max="10753" width="41.42578125" style="6" customWidth="1"/>
    <col min="10754" max="10754" width="14" style="6" bestFit="1" customWidth="1"/>
    <col min="10755" max="10755" width="13.42578125" style="6" bestFit="1" customWidth="1"/>
    <col min="10756" max="10758" width="9.140625" style="6"/>
    <col min="10759" max="10759" width="37.28515625" style="6" bestFit="1" customWidth="1"/>
    <col min="10760" max="10998" width="9.140625" style="6"/>
    <col min="10999" max="10999" width="10.7109375" style="6" customWidth="1"/>
    <col min="11000" max="11000" width="18.140625" style="6" bestFit="1" customWidth="1"/>
    <col min="11001" max="11001" width="70.28515625" style="6" customWidth="1"/>
    <col min="11002" max="11002" width="12.42578125" style="6" customWidth="1"/>
    <col min="11003" max="11003" width="17.140625" style="6" customWidth="1"/>
    <col min="11004" max="11004" width="18.28515625" style="6" customWidth="1"/>
    <col min="11005" max="11005" width="30.28515625" style="6" customWidth="1"/>
    <col min="11006" max="11006" width="24.42578125" style="6" bestFit="1" customWidth="1"/>
    <col min="11007" max="11007" width="15.7109375" style="6" bestFit="1" customWidth="1"/>
    <col min="11008" max="11008" width="33.7109375" style="6" customWidth="1"/>
    <col min="11009" max="11009" width="41.42578125" style="6" customWidth="1"/>
    <col min="11010" max="11010" width="14" style="6" bestFit="1" customWidth="1"/>
    <col min="11011" max="11011" width="13.42578125" style="6" bestFit="1" customWidth="1"/>
    <col min="11012" max="11014" width="9.140625" style="6"/>
    <col min="11015" max="11015" width="37.28515625" style="6" bestFit="1" customWidth="1"/>
    <col min="11016" max="11254" width="9.140625" style="6"/>
    <col min="11255" max="11255" width="10.7109375" style="6" customWidth="1"/>
    <col min="11256" max="11256" width="18.140625" style="6" bestFit="1" customWidth="1"/>
    <col min="11257" max="11257" width="70.28515625" style="6" customWidth="1"/>
    <col min="11258" max="11258" width="12.42578125" style="6" customWidth="1"/>
    <col min="11259" max="11259" width="17.140625" style="6" customWidth="1"/>
    <col min="11260" max="11260" width="18.28515625" style="6" customWidth="1"/>
    <col min="11261" max="11261" width="30.28515625" style="6" customWidth="1"/>
    <col min="11262" max="11262" width="24.42578125" style="6" bestFit="1" customWidth="1"/>
    <col min="11263" max="11263" width="15.7109375" style="6" bestFit="1" customWidth="1"/>
    <col min="11264" max="11264" width="33.7109375" style="6" customWidth="1"/>
    <col min="11265" max="11265" width="41.42578125" style="6" customWidth="1"/>
    <col min="11266" max="11266" width="14" style="6" bestFit="1" customWidth="1"/>
    <col min="11267" max="11267" width="13.42578125" style="6" bestFit="1" customWidth="1"/>
    <col min="11268" max="11270" width="9.140625" style="6"/>
    <col min="11271" max="11271" width="37.28515625" style="6" bestFit="1" customWidth="1"/>
    <col min="11272" max="11510" width="9.140625" style="6"/>
    <col min="11511" max="11511" width="10.7109375" style="6" customWidth="1"/>
    <col min="11512" max="11512" width="18.140625" style="6" bestFit="1" customWidth="1"/>
    <col min="11513" max="11513" width="70.28515625" style="6" customWidth="1"/>
    <col min="11514" max="11514" width="12.42578125" style="6" customWidth="1"/>
    <col min="11515" max="11515" width="17.140625" style="6" customWidth="1"/>
    <col min="11516" max="11516" width="18.28515625" style="6" customWidth="1"/>
    <col min="11517" max="11517" width="30.28515625" style="6" customWidth="1"/>
    <col min="11518" max="11518" width="24.42578125" style="6" bestFit="1" customWidth="1"/>
    <col min="11519" max="11519" width="15.7109375" style="6" bestFit="1" customWidth="1"/>
    <col min="11520" max="11520" width="33.7109375" style="6" customWidth="1"/>
    <col min="11521" max="11521" width="41.42578125" style="6" customWidth="1"/>
    <col min="11522" max="11522" width="14" style="6" bestFit="1" customWidth="1"/>
    <col min="11523" max="11523" width="13.42578125" style="6" bestFit="1" customWidth="1"/>
    <col min="11524" max="11526" width="9.140625" style="6"/>
    <col min="11527" max="11527" width="37.28515625" style="6" bestFit="1" customWidth="1"/>
    <col min="11528" max="11766" width="9.140625" style="6"/>
    <col min="11767" max="11767" width="10.7109375" style="6" customWidth="1"/>
    <col min="11768" max="11768" width="18.140625" style="6" bestFit="1" customWidth="1"/>
    <col min="11769" max="11769" width="70.28515625" style="6" customWidth="1"/>
    <col min="11770" max="11770" width="12.42578125" style="6" customWidth="1"/>
    <col min="11771" max="11771" width="17.140625" style="6" customWidth="1"/>
    <col min="11772" max="11772" width="18.28515625" style="6" customWidth="1"/>
    <col min="11773" max="11773" width="30.28515625" style="6" customWidth="1"/>
    <col min="11774" max="11774" width="24.42578125" style="6" bestFit="1" customWidth="1"/>
    <col min="11775" max="11775" width="15.7109375" style="6" bestFit="1" customWidth="1"/>
    <col min="11776" max="11776" width="33.7109375" style="6" customWidth="1"/>
    <col min="11777" max="11777" width="41.42578125" style="6" customWidth="1"/>
    <col min="11778" max="11778" width="14" style="6" bestFit="1" customWidth="1"/>
    <col min="11779" max="11779" width="13.42578125" style="6" bestFit="1" customWidth="1"/>
    <col min="11780" max="11782" width="9.140625" style="6"/>
    <col min="11783" max="11783" width="37.28515625" style="6" bestFit="1" customWidth="1"/>
    <col min="11784" max="12022" width="9.140625" style="6"/>
    <col min="12023" max="12023" width="10.7109375" style="6" customWidth="1"/>
    <col min="12024" max="12024" width="18.140625" style="6" bestFit="1" customWidth="1"/>
    <col min="12025" max="12025" width="70.28515625" style="6" customWidth="1"/>
    <col min="12026" max="12026" width="12.42578125" style="6" customWidth="1"/>
    <col min="12027" max="12027" width="17.140625" style="6" customWidth="1"/>
    <col min="12028" max="12028" width="18.28515625" style="6" customWidth="1"/>
    <col min="12029" max="12029" width="30.28515625" style="6" customWidth="1"/>
    <col min="12030" max="12030" width="24.42578125" style="6" bestFit="1" customWidth="1"/>
    <col min="12031" max="12031" width="15.7109375" style="6" bestFit="1" customWidth="1"/>
    <col min="12032" max="12032" width="33.7109375" style="6" customWidth="1"/>
    <col min="12033" max="12033" width="41.42578125" style="6" customWidth="1"/>
    <col min="12034" max="12034" width="14" style="6" bestFit="1" customWidth="1"/>
    <col min="12035" max="12035" width="13.42578125" style="6" bestFit="1" customWidth="1"/>
    <col min="12036" max="12038" width="9.140625" style="6"/>
    <col min="12039" max="12039" width="37.28515625" style="6" bestFit="1" customWidth="1"/>
    <col min="12040" max="12278" width="9.140625" style="6"/>
    <col min="12279" max="12279" width="10.7109375" style="6" customWidth="1"/>
    <col min="12280" max="12280" width="18.140625" style="6" bestFit="1" customWidth="1"/>
    <col min="12281" max="12281" width="70.28515625" style="6" customWidth="1"/>
    <col min="12282" max="12282" width="12.42578125" style="6" customWidth="1"/>
    <col min="12283" max="12283" width="17.140625" style="6" customWidth="1"/>
    <col min="12284" max="12284" width="18.28515625" style="6" customWidth="1"/>
    <col min="12285" max="12285" width="30.28515625" style="6" customWidth="1"/>
    <col min="12286" max="12286" width="24.42578125" style="6" bestFit="1" customWidth="1"/>
    <col min="12287" max="12287" width="15.7109375" style="6" bestFit="1" customWidth="1"/>
    <col min="12288" max="12288" width="33.7109375" style="6" customWidth="1"/>
    <col min="12289" max="12289" width="41.42578125" style="6" customWidth="1"/>
    <col min="12290" max="12290" width="14" style="6" bestFit="1" customWidth="1"/>
    <col min="12291" max="12291" width="13.42578125" style="6" bestFit="1" customWidth="1"/>
    <col min="12292" max="12294" width="9.140625" style="6"/>
    <col min="12295" max="12295" width="37.28515625" style="6" bestFit="1" customWidth="1"/>
    <col min="12296" max="12534" width="9.140625" style="6"/>
    <col min="12535" max="12535" width="10.7109375" style="6" customWidth="1"/>
    <col min="12536" max="12536" width="18.140625" style="6" bestFit="1" customWidth="1"/>
    <col min="12537" max="12537" width="70.28515625" style="6" customWidth="1"/>
    <col min="12538" max="12538" width="12.42578125" style="6" customWidth="1"/>
    <col min="12539" max="12539" width="17.140625" style="6" customWidth="1"/>
    <col min="12540" max="12540" width="18.28515625" style="6" customWidth="1"/>
    <col min="12541" max="12541" width="30.28515625" style="6" customWidth="1"/>
    <col min="12542" max="12542" width="24.42578125" style="6" bestFit="1" customWidth="1"/>
    <col min="12543" max="12543" width="15.7109375" style="6" bestFit="1" customWidth="1"/>
    <col min="12544" max="12544" width="33.7109375" style="6" customWidth="1"/>
    <col min="12545" max="12545" width="41.42578125" style="6" customWidth="1"/>
    <col min="12546" max="12546" width="14" style="6" bestFit="1" customWidth="1"/>
    <col min="12547" max="12547" width="13.42578125" style="6" bestFit="1" customWidth="1"/>
    <col min="12548" max="12550" width="9.140625" style="6"/>
    <col min="12551" max="12551" width="37.28515625" style="6" bestFit="1" customWidth="1"/>
    <col min="12552" max="12790" width="9.140625" style="6"/>
    <col min="12791" max="12791" width="10.7109375" style="6" customWidth="1"/>
    <col min="12792" max="12792" width="18.140625" style="6" bestFit="1" customWidth="1"/>
    <col min="12793" max="12793" width="70.28515625" style="6" customWidth="1"/>
    <col min="12794" max="12794" width="12.42578125" style="6" customWidth="1"/>
    <col min="12795" max="12795" width="17.140625" style="6" customWidth="1"/>
    <col min="12796" max="12796" width="18.28515625" style="6" customWidth="1"/>
    <col min="12797" max="12797" width="30.28515625" style="6" customWidth="1"/>
    <col min="12798" max="12798" width="24.42578125" style="6" bestFit="1" customWidth="1"/>
    <col min="12799" max="12799" width="15.7109375" style="6" bestFit="1" customWidth="1"/>
    <col min="12800" max="12800" width="33.7109375" style="6" customWidth="1"/>
    <col min="12801" max="12801" width="41.42578125" style="6" customWidth="1"/>
    <col min="12802" max="12802" width="14" style="6" bestFit="1" customWidth="1"/>
    <col min="12803" max="12803" width="13.42578125" style="6" bestFit="1" customWidth="1"/>
    <col min="12804" max="12806" width="9.140625" style="6"/>
    <col min="12807" max="12807" width="37.28515625" style="6" bestFit="1" customWidth="1"/>
    <col min="12808" max="13046" width="9.140625" style="6"/>
    <col min="13047" max="13047" width="10.7109375" style="6" customWidth="1"/>
    <col min="13048" max="13048" width="18.140625" style="6" bestFit="1" customWidth="1"/>
    <col min="13049" max="13049" width="70.28515625" style="6" customWidth="1"/>
    <col min="13050" max="13050" width="12.42578125" style="6" customWidth="1"/>
    <col min="13051" max="13051" width="17.140625" style="6" customWidth="1"/>
    <col min="13052" max="13052" width="18.28515625" style="6" customWidth="1"/>
    <col min="13053" max="13053" width="30.28515625" style="6" customWidth="1"/>
    <col min="13054" max="13054" width="24.42578125" style="6" bestFit="1" customWidth="1"/>
    <col min="13055" max="13055" width="15.7109375" style="6" bestFit="1" customWidth="1"/>
    <col min="13056" max="13056" width="33.7109375" style="6" customWidth="1"/>
    <col min="13057" max="13057" width="41.42578125" style="6" customWidth="1"/>
    <col min="13058" max="13058" width="14" style="6" bestFit="1" customWidth="1"/>
    <col min="13059" max="13059" width="13.42578125" style="6" bestFit="1" customWidth="1"/>
    <col min="13060" max="13062" width="9.140625" style="6"/>
    <col min="13063" max="13063" width="37.28515625" style="6" bestFit="1" customWidth="1"/>
    <col min="13064" max="13302" width="9.140625" style="6"/>
    <col min="13303" max="13303" width="10.7109375" style="6" customWidth="1"/>
    <col min="13304" max="13304" width="18.140625" style="6" bestFit="1" customWidth="1"/>
    <col min="13305" max="13305" width="70.28515625" style="6" customWidth="1"/>
    <col min="13306" max="13306" width="12.42578125" style="6" customWidth="1"/>
    <col min="13307" max="13307" width="17.140625" style="6" customWidth="1"/>
    <col min="13308" max="13308" width="18.28515625" style="6" customWidth="1"/>
    <col min="13309" max="13309" width="30.28515625" style="6" customWidth="1"/>
    <col min="13310" max="13310" width="24.42578125" style="6" bestFit="1" customWidth="1"/>
    <col min="13311" max="13311" width="15.7109375" style="6" bestFit="1" customWidth="1"/>
    <col min="13312" max="13312" width="33.7109375" style="6" customWidth="1"/>
    <col min="13313" max="13313" width="41.42578125" style="6" customWidth="1"/>
    <col min="13314" max="13314" width="14" style="6" bestFit="1" customWidth="1"/>
    <col min="13315" max="13315" width="13.42578125" style="6" bestFit="1" customWidth="1"/>
    <col min="13316" max="13318" width="9.140625" style="6"/>
    <col min="13319" max="13319" width="37.28515625" style="6" bestFit="1" customWidth="1"/>
    <col min="13320" max="13558" width="9.140625" style="6"/>
    <col min="13559" max="13559" width="10.7109375" style="6" customWidth="1"/>
    <col min="13560" max="13560" width="18.140625" style="6" bestFit="1" customWidth="1"/>
    <col min="13561" max="13561" width="70.28515625" style="6" customWidth="1"/>
    <col min="13562" max="13562" width="12.42578125" style="6" customWidth="1"/>
    <col min="13563" max="13563" width="17.140625" style="6" customWidth="1"/>
    <col min="13564" max="13564" width="18.28515625" style="6" customWidth="1"/>
    <col min="13565" max="13565" width="30.28515625" style="6" customWidth="1"/>
    <col min="13566" max="13566" width="24.42578125" style="6" bestFit="1" customWidth="1"/>
    <col min="13567" max="13567" width="15.7109375" style="6" bestFit="1" customWidth="1"/>
    <col min="13568" max="13568" width="33.7109375" style="6" customWidth="1"/>
    <col min="13569" max="13569" width="41.42578125" style="6" customWidth="1"/>
    <col min="13570" max="13570" width="14" style="6" bestFit="1" customWidth="1"/>
    <col min="13571" max="13571" width="13.42578125" style="6" bestFit="1" customWidth="1"/>
    <col min="13572" max="13574" width="9.140625" style="6"/>
    <col min="13575" max="13575" width="37.28515625" style="6" bestFit="1" customWidth="1"/>
    <col min="13576" max="13814" width="9.140625" style="6"/>
    <col min="13815" max="13815" width="10.7109375" style="6" customWidth="1"/>
    <col min="13816" max="13816" width="18.140625" style="6" bestFit="1" customWidth="1"/>
    <col min="13817" max="13817" width="70.28515625" style="6" customWidth="1"/>
    <col min="13818" max="13818" width="12.42578125" style="6" customWidth="1"/>
    <col min="13819" max="13819" width="17.140625" style="6" customWidth="1"/>
    <col min="13820" max="13820" width="18.28515625" style="6" customWidth="1"/>
    <col min="13821" max="13821" width="30.28515625" style="6" customWidth="1"/>
    <col min="13822" max="13822" width="24.42578125" style="6" bestFit="1" customWidth="1"/>
    <col min="13823" max="13823" width="15.7109375" style="6" bestFit="1" customWidth="1"/>
    <col min="13824" max="13824" width="33.7109375" style="6" customWidth="1"/>
    <col min="13825" max="13825" width="41.42578125" style="6" customWidth="1"/>
    <col min="13826" max="13826" width="14" style="6" bestFit="1" customWidth="1"/>
    <col min="13827" max="13827" width="13.42578125" style="6" bestFit="1" customWidth="1"/>
    <col min="13828" max="13830" width="9.140625" style="6"/>
    <col min="13831" max="13831" width="37.28515625" style="6" bestFit="1" customWidth="1"/>
    <col min="13832" max="14070" width="9.140625" style="6"/>
    <col min="14071" max="14071" width="10.7109375" style="6" customWidth="1"/>
    <col min="14072" max="14072" width="18.140625" style="6" bestFit="1" customWidth="1"/>
    <col min="14073" max="14073" width="70.28515625" style="6" customWidth="1"/>
    <col min="14074" max="14074" width="12.42578125" style="6" customWidth="1"/>
    <col min="14075" max="14075" width="17.140625" style="6" customWidth="1"/>
    <col min="14076" max="14076" width="18.28515625" style="6" customWidth="1"/>
    <col min="14077" max="14077" width="30.28515625" style="6" customWidth="1"/>
    <col min="14078" max="14078" width="24.42578125" style="6" bestFit="1" customWidth="1"/>
    <col min="14079" max="14079" width="15.7109375" style="6" bestFit="1" customWidth="1"/>
    <col min="14080" max="14080" width="33.7109375" style="6" customWidth="1"/>
    <col min="14081" max="14081" width="41.42578125" style="6" customWidth="1"/>
    <col min="14082" max="14082" width="14" style="6" bestFit="1" customWidth="1"/>
    <col min="14083" max="14083" width="13.42578125" style="6" bestFit="1" customWidth="1"/>
    <col min="14084" max="14086" width="9.140625" style="6"/>
    <col min="14087" max="14087" width="37.28515625" style="6" bestFit="1" customWidth="1"/>
    <col min="14088" max="14326" width="9.140625" style="6"/>
    <col min="14327" max="14327" width="10.7109375" style="6" customWidth="1"/>
    <col min="14328" max="14328" width="18.140625" style="6" bestFit="1" customWidth="1"/>
    <col min="14329" max="14329" width="70.28515625" style="6" customWidth="1"/>
    <col min="14330" max="14330" width="12.42578125" style="6" customWidth="1"/>
    <col min="14331" max="14331" width="17.140625" style="6" customWidth="1"/>
    <col min="14332" max="14332" width="18.28515625" style="6" customWidth="1"/>
    <col min="14333" max="14333" width="30.28515625" style="6" customWidth="1"/>
    <col min="14334" max="14334" width="24.42578125" style="6" bestFit="1" customWidth="1"/>
    <col min="14335" max="14335" width="15.7109375" style="6" bestFit="1" customWidth="1"/>
    <col min="14336" max="14336" width="33.7109375" style="6" customWidth="1"/>
    <col min="14337" max="14337" width="41.42578125" style="6" customWidth="1"/>
    <col min="14338" max="14338" width="14" style="6" bestFit="1" customWidth="1"/>
    <col min="14339" max="14339" width="13.42578125" style="6" bestFit="1" customWidth="1"/>
    <col min="14340" max="14342" width="9.140625" style="6"/>
    <col min="14343" max="14343" width="37.28515625" style="6" bestFit="1" customWidth="1"/>
    <col min="14344" max="14582" width="9.140625" style="6"/>
    <col min="14583" max="14583" width="10.7109375" style="6" customWidth="1"/>
    <col min="14584" max="14584" width="18.140625" style="6" bestFit="1" customWidth="1"/>
    <col min="14585" max="14585" width="70.28515625" style="6" customWidth="1"/>
    <col min="14586" max="14586" width="12.42578125" style="6" customWidth="1"/>
    <col min="14587" max="14587" width="17.140625" style="6" customWidth="1"/>
    <col min="14588" max="14588" width="18.28515625" style="6" customWidth="1"/>
    <col min="14589" max="14589" width="30.28515625" style="6" customWidth="1"/>
    <col min="14590" max="14590" width="24.42578125" style="6" bestFit="1" customWidth="1"/>
    <col min="14591" max="14591" width="15.7109375" style="6" bestFit="1" customWidth="1"/>
    <col min="14592" max="14592" width="33.7109375" style="6" customWidth="1"/>
    <col min="14593" max="14593" width="41.42578125" style="6" customWidth="1"/>
    <col min="14594" max="14594" width="14" style="6" bestFit="1" customWidth="1"/>
    <col min="14595" max="14595" width="13.42578125" style="6" bestFit="1" customWidth="1"/>
    <col min="14596" max="14598" width="9.140625" style="6"/>
    <col min="14599" max="14599" width="37.28515625" style="6" bestFit="1" customWidth="1"/>
    <col min="14600" max="14838" width="9.140625" style="6"/>
    <col min="14839" max="14839" width="10.7109375" style="6" customWidth="1"/>
    <col min="14840" max="14840" width="18.140625" style="6" bestFit="1" customWidth="1"/>
    <col min="14841" max="14841" width="70.28515625" style="6" customWidth="1"/>
    <col min="14842" max="14842" width="12.42578125" style="6" customWidth="1"/>
    <col min="14843" max="14843" width="17.140625" style="6" customWidth="1"/>
    <col min="14844" max="14844" width="18.28515625" style="6" customWidth="1"/>
    <col min="14845" max="14845" width="30.28515625" style="6" customWidth="1"/>
    <col min="14846" max="14846" width="24.42578125" style="6" bestFit="1" customWidth="1"/>
    <col min="14847" max="14847" width="15.7109375" style="6" bestFit="1" customWidth="1"/>
    <col min="14848" max="14848" width="33.7109375" style="6" customWidth="1"/>
    <col min="14849" max="14849" width="41.42578125" style="6" customWidth="1"/>
    <col min="14850" max="14850" width="14" style="6" bestFit="1" customWidth="1"/>
    <col min="14851" max="14851" width="13.42578125" style="6" bestFit="1" customWidth="1"/>
    <col min="14852" max="14854" width="9.140625" style="6"/>
    <col min="14855" max="14855" width="37.28515625" style="6" bestFit="1" customWidth="1"/>
    <col min="14856" max="15094" width="9.140625" style="6"/>
    <col min="15095" max="15095" width="10.7109375" style="6" customWidth="1"/>
    <col min="15096" max="15096" width="18.140625" style="6" bestFit="1" customWidth="1"/>
    <col min="15097" max="15097" width="70.28515625" style="6" customWidth="1"/>
    <col min="15098" max="15098" width="12.42578125" style="6" customWidth="1"/>
    <col min="15099" max="15099" width="17.140625" style="6" customWidth="1"/>
    <col min="15100" max="15100" width="18.28515625" style="6" customWidth="1"/>
    <col min="15101" max="15101" width="30.28515625" style="6" customWidth="1"/>
    <col min="15102" max="15102" width="24.42578125" style="6" bestFit="1" customWidth="1"/>
    <col min="15103" max="15103" width="15.7109375" style="6" bestFit="1" customWidth="1"/>
    <col min="15104" max="15104" width="33.7109375" style="6" customWidth="1"/>
    <col min="15105" max="15105" width="41.42578125" style="6" customWidth="1"/>
    <col min="15106" max="15106" width="14" style="6" bestFit="1" customWidth="1"/>
    <col min="15107" max="15107" width="13.42578125" style="6" bestFit="1" customWidth="1"/>
    <col min="15108" max="15110" width="9.140625" style="6"/>
    <col min="15111" max="15111" width="37.28515625" style="6" bestFit="1" customWidth="1"/>
    <col min="15112" max="15350" width="9.140625" style="6"/>
    <col min="15351" max="15351" width="10.7109375" style="6" customWidth="1"/>
    <col min="15352" max="15352" width="18.140625" style="6" bestFit="1" customWidth="1"/>
    <col min="15353" max="15353" width="70.28515625" style="6" customWidth="1"/>
    <col min="15354" max="15354" width="12.42578125" style="6" customWidth="1"/>
    <col min="15355" max="15355" width="17.140625" style="6" customWidth="1"/>
    <col min="15356" max="15356" width="18.28515625" style="6" customWidth="1"/>
    <col min="15357" max="15357" width="30.28515625" style="6" customWidth="1"/>
    <col min="15358" max="15358" width="24.42578125" style="6" bestFit="1" customWidth="1"/>
    <col min="15359" max="15359" width="15.7109375" style="6" bestFit="1" customWidth="1"/>
    <col min="15360" max="15360" width="33.7109375" style="6" customWidth="1"/>
    <col min="15361" max="15361" width="41.42578125" style="6" customWidth="1"/>
    <col min="15362" max="15362" width="14" style="6" bestFit="1" customWidth="1"/>
    <col min="15363" max="15363" width="13.42578125" style="6" bestFit="1" customWidth="1"/>
    <col min="15364" max="15366" width="9.140625" style="6"/>
    <col min="15367" max="15367" width="37.28515625" style="6" bestFit="1" customWidth="1"/>
    <col min="15368" max="15606" width="9.140625" style="6"/>
    <col min="15607" max="15607" width="10.7109375" style="6" customWidth="1"/>
    <col min="15608" max="15608" width="18.140625" style="6" bestFit="1" customWidth="1"/>
    <col min="15609" max="15609" width="70.28515625" style="6" customWidth="1"/>
    <col min="15610" max="15610" width="12.42578125" style="6" customWidth="1"/>
    <col min="15611" max="15611" width="17.140625" style="6" customWidth="1"/>
    <col min="15612" max="15612" width="18.28515625" style="6" customWidth="1"/>
    <col min="15613" max="15613" width="30.28515625" style="6" customWidth="1"/>
    <col min="15614" max="15614" width="24.42578125" style="6" bestFit="1" customWidth="1"/>
    <col min="15615" max="15615" width="15.7109375" style="6" bestFit="1" customWidth="1"/>
    <col min="15616" max="15616" width="33.7109375" style="6" customWidth="1"/>
    <col min="15617" max="15617" width="41.42578125" style="6" customWidth="1"/>
    <col min="15618" max="15618" width="14" style="6" bestFit="1" customWidth="1"/>
    <col min="15619" max="15619" width="13.42578125" style="6" bestFit="1" customWidth="1"/>
    <col min="15620" max="15622" width="9.140625" style="6"/>
    <col min="15623" max="15623" width="37.28515625" style="6" bestFit="1" customWidth="1"/>
    <col min="15624" max="15862" width="9.140625" style="6"/>
    <col min="15863" max="15863" width="10.7109375" style="6" customWidth="1"/>
    <col min="15864" max="15864" width="18.140625" style="6" bestFit="1" customWidth="1"/>
    <col min="15865" max="15865" width="70.28515625" style="6" customWidth="1"/>
    <col min="15866" max="15866" width="12.42578125" style="6" customWidth="1"/>
    <col min="15867" max="15867" width="17.140625" style="6" customWidth="1"/>
    <col min="15868" max="15868" width="18.28515625" style="6" customWidth="1"/>
    <col min="15869" max="15869" width="30.28515625" style="6" customWidth="1"/>
    <col min="15870" max="15870" width="24.42578125" style="6" bestFit="1" customWidth="1"/>
    <col min="15871" max="15871" width="15.7109375" style="6" bestFit="1" customWidth="1"/>
    <col min="15872" max="15872" width="33.7109375" style="6" customWidth="1"/>
    <col min="15873" max="15873" width="41.42578125" style="6" customWidth="1"/>
    <col min="15874" max="15874" width="14" style="6" bestFit="1" customWidth="1"/>
    <col min="15875" max="15875" width="13.42578125" style="6" bestFit="1" customWidth="1"/>
    <col min="15876" max="15878" width="9.140625" style="6"/>
    <col min="15879" max="15879" width="37.28515625" style="6" bestFit="1" customWidth="1"/>
    <col min="15880" max="16118" width="9.140625" style="6"/>
    <col min="16119" max="16119" width="10.7109375" style="6" customWidth="1"/>
    <col min="16120" max="16120" width="18.140625" style="6" bestFit="1" customWidth="1"/>
    <col min="16121" max="16121" width="70.28515625" style="6" customWidth="1"/>
    <col min="16122" max="16122" width="12.42578125" style="6" customWidth="1"/>
    <col min="16123" max="16123" width="17.140625" style="6" customWidth="1"/>
    <col min="16124" max="16124" width="18.28515625" style="6" customWidth="1"/>
    <col min="16125" max="16125" width="30.28515625" style="6" customWidth="1"/>
    <col min="16126" max="16126" width="24.42578125" style="6" bestFit="1" customWidth="1"/>
    <col min="16127" max="16127" width="15.7109375" style="6" bestFit="1" customWidth="1"/>
    <col min="16128" max="16128" width="33.7109375" style="6" customWidth="1"/>
    <col min="16129" max="16129" width="41.42578125" style="6" customWidth="1"/>
    <col min="16130" max="16130" width="14" style="6" bestFit="1" customWidth="1"/>
    <col min="16131" max="16131" width="13.42578125" style="6" bestFit="1" customWidth="1"/>
    <col min="16132" max="16134" width="9.140625" style="6"/>
    <col min="16135" max="16135" width="37.28515625" style="6" bestFit="1" customWidth="1"/>
    <col min="16136" max="16384" width="9.140625" style="6"/>
  </cols>
  <sheetData>
    <row r="1" spans="1:7" ht="15.75" x14ac:dyDescent="0.25">
      <c r="A1" s="1"/>
      <c r="B1" s="2"/>
      <c r="C1" s="2"/>
      <c r="D1" s="2"/>
      <c r="E1" s="3"/>
      <c r="F1" s="2"/>
      <c r="G1" s="4"/>
    </row>
    <row r="2" spans="1:7" ht="15.75" x14ac:dyDescent="0.25">
      <c r="A2" s="7"/>
      <c r="B2" s="8"/>
      <c r="C2" s="8"/>
      <c r="D2" s="8"/>
      <c r="E2" s="9"/>
      <c r="F2" s="8"/>
      <c r="G2" s="10"/>
    </row>
    <row r="3" spans="1:7" ht="15.75" x14ac:dyDescent="0.25">
      <c r="A3" s="7"/>
      <c r="B3" s="8"/>
      <c r="C3" s="8"/>
      <c r="D3" s="8"/>
      <c r="E3" s="9"/>
      <c r="F3" s="8"/>
      <c r="G3" s="10"/>
    </row>
    <row r="4" spans="1:7" ht="15.75" x14ac:dyDescent="0.25">
      <c r="A4" s="7"/>
      <c r="B4" s="8"/>
      <c r="C4" s="8"/>
      <c r="D4" s="8"/>
      <c r="E4" s="9"/>
      <c r="F4" s="8"/>
      <c r="G4" s="10"/>
    </row>
    <row r="5" spans="1:7" ht="15.75" x14ac:dyDescent="0.25">
      <c r="A5" s="7"/>
      <c r="B5" s="8"/>
      <c r="C5" s="8"/>
      <c r="D5" s="8"/>
      <c r="E5" s="9"/>
      <c r="F5" s="8"/>
      <c r="G5" s="10"/>
    </row>
    <row r="6" spans="1:7" ht="15.75" x14ac:dyDescent="0.25">
      <c r="A6" s="7"/>
      <c r="B6" s="8" t="s">
        <v>0</v>
      </c>
      <c r="C6" s="8"/>
      <c r="D6" s="8"/>
      <c r="E6" s="9"/>
      <c r="F6" s="8"/>
      <c r="G6" s="10"/>
    </row>
    <row r="7" spans="1:7" s="14" customFormat="1" ht="15.75" x14ac:dyDescent="0.25">
      <c r="A7" s="11"/>
      <c r="B7" s="12"/>
      <c r="C7" s="12"/>
      <c r="D7" s="12"/>
      <c r="E7" s="12"/>
      <c r="F7" s="12"/>
      <c r="G7" s="13"/>
    </row>
    <row r="8" spans="1:7" s="14" customFormat="1" ht="15.75" x14ac:dyDescent="0.25">
      <c r="A8" s="11"/>
      <c r="B8" s="12"/>
      <c r="C8" s="12"/>
      <c r="D8" s="12"/>
      <c r="E8" s="12"/>
      <c r="F8" s="12"/>
      <c r="G8" s="13"/>
    </row>
    <row r="9" spans="1:7" x14ac:dyDescent="0.25">
      <c r="A9" s="11"/>
      <c r="B9" s="12"/>
      <c r="C9" s="12"/>
      <c r="D9" s="12"/>
      <c r="E9" s="12"/>
      <c r="F9" s="12"/>
      <c r="G9" s="13"/>
    </row>
    <row r="10" spans="1:7" x14ac:dyDescent="0.25">
      <c r="A10" s="11"/>
      <c r="B10" s="12"/>
      <c r="C10" s="12"/>
      <c r="D10" s="12"/>
      <c r="E10" s="12"/>
      <c r="F10" s="12"/>
      <c r="G10" s="13"/>
    </row>
    <row r="11" spans="1:7" ht="31.9" customHeight="1" x14ac:dyDescent="0.25">
      <c r="A11" s="15" t="str">
        <f>[1]CRONOGRAMA!B11</f>
        <v>SERVIÇOS DE LIMPEZA E REMOÇÃO DE VEGETAÇÃO NO DURINHO DA VALETA - CANAL DA FLECHA  - CAMPOS DOS GOYTACAZES - RJ</v>
      </c>
      <c r="B11" s="16"/>
      <c r="C11" s="16"/>
      <c r="D11" s="16"/>
      <c r="E11" s="16"/>
      <c r="F11" s="16"/>
      <c r="G11" s="17"/>
    </row>
    <row r="12" spans="1:7" ht="15.75" x14ac:dyDescent="0.25">
      <c r="A12" s="15" t="s">
        <v>62</v>
      </c>
      <c r="B12" s="16"/>
      <c r="C12" s="16"/>
      <c r="D12" s="16"/>
      <c r="E12" s="16"/>
      <c r="F12" s="16"/>
      <c r="G12" s="17"/>
    </row>
    <row r="13" spans="1:7" ht="15.75" x14ac:dyDescent="0.25">
      <c r="A13" s="15" t="s">
        <v>1</v>
      </c>
      <c r="B13" s="16"/>
      <c r="C13" s="16"/>
      <c r="D13" s="16"/>
      <c r="E13" s="16"/>
      <c r="F13" s="16"/>
      <c r="G13" s="17"/>
    </row>
    <row r="14" spans="1:7" ht="16.5" thickBot="1" x14ac:dyDescent="0.3">
      <c r="A14" s="18"/>
      <c r="B14" s="19"/>
      <c r="C14" s="19"/>
      <c r="D14" s="19"/>
      <c r="E14" s="19"/>
      <c r="F14" s="20"/>
      <c r="G14" s="21" t="s">
        <v>2</v>
      </c>
    </row>
    <row r="15" spans="1:7" ht="15.75" x14ac:dyDescent="0.25">
      <c r="A15" s="22" t="s">
        <v>3</v>
      </c>
      <c r="B15" s="23" t="s">
        <v>4</v>
      </c>
      <c r="C15" s="24" t="s">
        <v>5</v>
      </c>
      <c r="D15" s="24" t="s">
        <v>6</v>
      </c>
      <c r="E15" s="25" t="s">
        <v>7</v>
      </c>
      <c r="F15" s="24" t="s">
        <v>8</v>
      </c>
      <c r="G15" s="24" t="s">
        <v>9</v>
      </c>
    </row>
    <row r="16" spans="1:7" ht="15.75" x14ac:dyDescent="0.25">
      <c r="A16" s="26"/>
      <c r="B16" s="27" t="s">
        <v>10</v>
      </c>
      <c r="C16" s="28"/>
      <c r="D16" s="28"/>
      <c r="E16" s="29"/>
      <c r="F16" s="28"/>
      <c r="G16" s="28"/>
    </row>
    <row r="17" spans="1:7" ht="15.75" x14ac:dyDescent="0.25">
      <c r="A17" s="30" t="s">
        <v>11</v>
      </c>
      <c r="B17" s="31" t="str">
        <f>'[1]ORÇ. ADM LOCAL'!B16</f>
        <v>ADMINISTRAÇÃO LOCAL</v>
      </c>
      <c r="C17" s="31"/>
      <c r="D17" s="32"/>
      <c r="E17" s="33"/>
      <c r="F17" s="32"/>
      <c r="G17" s="34"/>
    </row>
    <row r="18" spans="1:7" s="40" customFormat="1" x14ac:dyDescent="0.25">
      <c r="A18" s="35" t="s">
        <v>12</v>
      </c>
      <c r="B18" s="36" t="str">
        <f>VLOOKUP(A18,'[1]ORÇ. ADM LOCAL'!A:G,2,)</f>
        <v>01.001.0001-5</v>
      </c>
      <c r="C18" s="37" t="str">
        <f>VLOOKUP(A18,'[1]ORÇ. ADM LOCAL'!A:G,3,)</f>
        <v>ADMINISTRAÇÃO LOCAL</v>
      </c>
      <c r="D18" s="36" t="str">
        <f>VLOOKUP(A18,'[1]ORÇ. ADM LOCAL'!A:G,4,)</f>
        <v>UN</v>
      </c>
      <c r="E18" s="38">
        <f>VLOOKUP(A18,'[1]ORÇ. ADM LOCAL'!A:G,5,)</f>
        <v>1</v>
      </c>
      <c r="F18" s="39"/>
      <c r="G18" s="39"/>
    </row>
    <row r="19" spans="1:7" s="40" customFormat="1" ht="15.75" x14ac:dyDescent="0.25">
      <c r="A19" s="41"/>
      <c r="B19" s="42"/>
      <c r="C19" s="43"/>
      <c r="D19" s="42"/>
      <c r="E19" s="44" t="s">
        <v>13</v>
      </c>
      <c r="F19" s="45"/>
      <c r="G19" s="46"/>
    </row>
    <row r="20" spans="1:7" ht="15.75" x14ac:dyDescent="0.25">
      <c r="A20" s="30" t="s">
        <v>14</v>
      </c>
      <c r="B20" s="31" t="str">
        <f>VLOOKUP(A20,'[1]2 - MC - ENCARGOS COMP.'!A:Q,2,)</f>
        <v>ENCARGOS COMPLEMENTARES</v>
      </c>
      <c r="C20" s="31"/>
      <c r="D20" s="32"/>
      <c r="E20" s="33"/>
      <c r="F20" s="32"/>
      <c r="G20" s="34"/>
    </row>
    <row r="21" spans="1:7" s="40" customFormat="1" ht="24" customHeight="1" x14ac:dyDescent="0.25">
      <c r="A21" s="47" t="s">
        <v>15</v>
      </c>
      <c r="B21" s="36" t="str">
        <f>VLOOKUP(A21,'[1]2 - MC - ENCARGOS COMP.'!B:Q,2,)</f>
        <v>05.100.0026-0</v>
      </c>
      <c r="C21" s="37" t="str">
        <f>VLOOKUP(A21,'[1]2 - MC - ENCARGOS COMP.'!B:Q,3,)</f>
        <v>VALE TRANSPORTE, CONSIDERANDO PASSAGEM IDA E VOLTA</v>
      </c>
      <c r="D21" s="36" t="str">
        <f>VLOOKUP(A21,'[1]2 - MC - ENCARGOS COMP.'!B:Q,15,)</f>
        <v>UN</v>
      </c>
      <c r="E21" s="39">
        <f>VLOOKUP(A21,'[1]2 - MC - ENCARGOS COMP.'!B:Q,16,)</f>
        <v>3036</v>
      </c>
      <c r="F21" s="39"/>
      <c r="G21" s="39"/>
    </row>
    <row r="22" spans="1:7" s="40" customFormat="1" ht="30" x14ac:dyDescent="0.25">
      <c r="A22" s="47" t="s">
        <v>16</v>
      </c>
      <c r="B22" s="36" t="str">
        <f>VLOOKUP(A22,'[1]2 - MC - ENCARGOS COMP.'!B:Q,2,)</f>
        <v>05.100.0020-0</v>
      </c>
      <c r="C22" s="37" t="str">
        <f>VLOOKUP(A22,'[1]2 - MC - ENCARGOS COMP.'!B:Q,3,)</f>
        <v>CAFE DA MANHA, CONFORME CONVENCAO DO TRABALHO PARA CONSTRUCAO CIVIL E CONDICOES HIGIENICAS E SANITARIAS ADEQUADAS</v>
      </c>
      <c r="D22" s="36" t="str">
        <f>VLOOKUP(A22,'[1]2 - MC - ENCARGOS COMP.'!B:Q,15,)</f>
        <v>UN</v>
      </c>
      <c r="E22" s="39">
        <f>VLOOKUP(A22,'[1]2 - MC - ENCARGOS COMP.'!B:Q,16,)</f>
        <v>3036</v>
      </c>
      <c r="F22" s="39"/>
      <c r="G22" s="39"/>
    </row>
    <row r="23" spans="1:7" s="40" customFormat="1" ht="30" x14ac:dyDescent="0.25">
      <c r="A23" s="47" t="s">
        <v>17</v>
      </c>
      <c r="B23" s="36" t="str">
        <f>VLOOKUP(A23,'[1]2 - MC - ENCARGOS COMP.'!B:Q,2,)</f>
        <v>05.100.0022-0</v>
      </c>
      <c r="C23" s="37" t="str">
        <f>VLOOKUP(A23,'[1]2 - MC - ENCARGOS COMP.'!B:Q,3,)</f>
        <v>REFEICAO CONFORME CONVENCAO DO TRABALHO PARA CONSTRUCAO CIVIL E CONDICOES HIGIENICAS E SANITARIAS ADEQUADAS</v>
      </c>
      <c r="D23" s="36" t="str">
        <f>VLOOKUP(A23,'[1]2 - MC - ENCARGOS COMP.'!B:Q,15,)</f>
        <v>UN</v>
      </c>
      <c r="E23" s="39">
        <f>VLOOKUP(A23,'[1]2 - MC - ENCARGOS COMP.'!B:Q,16,)</f>
        <v>3036</v>
      </c>
      <c r="F23" s="39"/>
      <c r="G23" s="39"/>
    </row>
    <row r="24" spans="1:7" s="40" customFormat="1" ht="15.75" x14ac:dyDescent="0.25">
      <c r="A24" s="41"/>
      <c r="B24" s="42"/>
      <c r="C24" s="43"/>
      <c r="D24" s="42"/>
      <c r="E24" s="44" t="s">
        <v>13</v>
      </c>
      <c r="F24" s="45"/>
      <c r="G24" s="46"/>
    </row>
    <row r="25" spans="1:7" ht="15.75" x14ac:dyDescent="0.25">
      <c r="A25" s="30" t="s">
        <v>18</v>
      </c>
      <c r="B25" s="31" t="str">
        <f>VLOOKUP(A25,'[1]3 - MC - SERV. PRELIMINAR'!A:Q,2,)</f>
        <v>SERVIÇO PRELIMINAR</v>
      </c>
      <c r="C25" s="31"/>
      <c r="D25" s="32"/>
      <c r="E25" s="33"/>
      <c r="F25" s="32"/>
      <c r="G25" s="34"/>
    </row>
    <row r="26" spans="1:7" s="40" customFormat="1" ht="105" x14ac:dyDescent="0.25">
      <c r="A26" s="35" t="s">
        <v>19</v>
      </c>
      <c r="B26" s="36" t="str">
        <f>VLOOKUP(A26,'[1]3 - MC - SERV. PRELIMINAR'!B:Q,2,)</f>
        <v>02.006.0015-0</v>
      </c>
      <c r="C26" s="37" t="str">
        <f>VLOOKUP(A26,'[1]3 - MC - SERV. PRELIMINAR'!B:Q,3,)</f>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
      <c r="D26" s="36" t="str">
        <f>VLOOKUP(A26,'[1]3 - MC - SERV. PRELIMINAR'!B:Q,15,)</f>
        <v>UNXMES</v>
      </c>
      <c r="E26" s="39">
        <f>VLOOKUP(A26,'[1]3 - MC - SERV. PRELIMINAR'!B:Q,16,)</f>
        <v>6</v>
      </c>
      <c r="F26" s="39"/>
      <c r="G26" s="39"/>
    </row>
    <row r="27" spans="1:7" s="40" customFormat="1" ht="105" x14ac:dyDescent="0.25">
      <c r="A27" s="35" t="s">
        <v>20</v>
      </c>
      <c r="B27" s="36" t="str">
        <f>VLOOKUP(A27,'[1]3 - MC - SERV. PRELIMINAR'!B:Q,2,)</f>
        <v>02.006.0025-0</v>
      </c>
      <c r="C27" s="37" t="str">
        <f>VLOOKUP(A27,'[1]3 - MC - SERV. PRELIMINAR'!B:Q,3,)</f>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
      <c r="D27" s="36" t="str">
        <f>VLOOKUP(A27,'[1]3 - MC - SERV. PRELIMINAR'!B:Q,15,)</f>
        <v>UNXMES</v>
      </c>
      <c r="E27" s="39">
        <f>VLOOKUP(A27,'[1]3 - MC - SERV. PRELIMINAR'!B:Q,16,)</f>
        <v>6</v>
      </c>
      <c r="F27" s="39"/>
      <c r="G27" s="39"/>
    </row>
    <row r="28" spans="1:7" s="40" customFormat="1" ht="120" x14ac:dyDescent="0.25">
      <c r="A28" s="35" t="s">
        <v>21</v>
      </c>
      <c r="B28" s="36" t="str">
        <f>VLOOKUP(A28,'[1]3 - MC - SERV. PRELIMINAR'!B:Q,2,)</f>
        <v>AD 20.15.0100</v>
      </c>
      <c r="C28" s="37" t="str">
        <f>VLOOKUP(A28,'[1]3 - MC - SERV. PRELIMINAR'!B:Q,3,)</f>
        <v>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v>
      </c>
      <c r="D28" s="36" t="str">
        <f>VLOOKUP(A28,'[1]3 - MC - SERV. PRELIMINAR'!B:Q,15,)</f>
        <v>un.mes</v>
      </c>
      <c r="E28" s="39">
        <f>VLOOKUP(A28,'[1]3 - MC - SERV. PRELIMINAR'!B:Q,16,)</f>
        <v>6</v>
      </c>
      <c r="F28" s="39"/>
      <c r="G28" s="39"/>
    </row>
    <row r="29" spans="1:7" s="40" customFormat="1" ht="26.45" customHeight="1" x14ac:dyDescent="0.25">
      <c r="A29" s="35" t="s">
        <v>22</v>
      </c>
      <c r="B29" s="36" t="str">
        <f>VLOOKUP(A29,'[1]3 - MC - SERV. PRELIMINAR'!B:Q,2,)</f>
        <v>04.013.0015-0</v>
      </c>
      <c r="C29" s="37" t="str">
        <f>VLOOKUP(A29,'[1]3 - MC - SERV. PRELIMINAR'!B:Q,3,)</f>
        <v>CARGA E DESCARGA DE CONTAINER,SEGUNDO DESCRICAO DA FAMILIA 02.006</v>
      </c>
      <c r="D29" s="36" t="str">
        <f>VLOOKUP(A29,'[1]3 - MC - SERV. PRELIMINAR'!B:Q,15,)</f>
        <v>UN</v>
      </c>
      <c r="E29" s="39">
        <f>VLOOKUP(A29,'[1]3 - MC - SERV. PRELIMINAR'!B:Q,16,)</f>
        <v>6</v>
      </c>
      <c r="F29" s="39"/>
      <c r="G29" s="39"/>
    </row>
    <row r="30" spans="1:7" s="40" customFormat="1" ht="30" x14ac:dyDescent="0.25">
      <c r="A30" s="35" t="s">
        <v>23</v>
      </c>
      <c r="B30" s="36" t="str">
        <f>VLOOKUP(A30,'[1]3 - MC - SERV. PRELIMINAR'!B:Q,2,)</f>
        <v>04.005.0300-0</v>
      </c>
      <c r="C30" s="37" t="str">
        <f>VLOOKUP(A30,'[1]3 - MC - SERV. PRELIMINAR'!B:Q,3,)</f>
        <v>TRANSPORTE DE CONTAINER,SEGUNDO DESCRICAO DA FAMILIA 02.006,EXCLUSIVE CARGA E DESCARGA(VIDE ITEM 04.013.0015)</v>
      </c>
      <c r="D30" s="36" t="str">
        <f>VLOOKUP(A30,'[1]3 - MC - SERV. PRELIMINAR'!B:Q,15,)</f>
        <v>UNXKM</v>
      </c>
      <c r="E30" s="39">
        <f>VLOOKUP(A30,'[1]3 - MC - SERV. PRELIMINAR'!B:Q,16,)</f>
        <v>843</v>
      </c>
      <c r="F30" s="39"/>
      <c r="G30" s="39"/>
    </row>
    <row r="31" spans="1:7" s="40" customFormat="1" ht="75" x14ac:dyDescent="0.25">
      <c r="A31" s="35" t="s">
        <v>24</v>
      </c>
      <c r="B31" s="36" t="str">
        <f>VLOOKUP(A31,'[1]3 - MC - SERV. PRELIMINAR'!B:Q,2,)</f>
        <v>18.021.0035-0</v>
      </c>
      <c r="C31" s="37" t="str">
        <f>VLOOKUP(A31,'[1]3 - MC - SERV. PRELIMINAR'!B:Q,3,)</f>
        <v>RESERVATORIO APOIADO PARA ARMAZENAMENTO DE AGUA POTAVEL OU PARA APROVEITAMENTO DE AGUA DA CHUVA AAC,EM FIBRA DE VIDRO OUPOLIETILENO,COM CAPACIDADE EM TORNO DE 1000L,INCLUSIVE TAMPA DE VEDACAO COM ESCOTILHA E FIXADORES,CONFORME ABNT NBR 15527,12217 E 8220.FORNECIMENTO</v>
      </c>
      <c r="D31" s="36" t="str">
        <f>VLOOKUP(A31,'[1]3 - MC - SERV. PRELIMINAR'!B:Q,15,)</f>
        <v>UN</v>
      </c>
      <c r="E31" s="39">
        <f>VLOOKUP(A31,'[1]3 - MC - SERV. PRELIMINAR'!B:Q,16,)</f>
        <v>1</v>
      </c>
      <c r="F31" s="39"/>
      <c r="G31" s="39"/>
    </row>
    <row r="32" spans="1:7" s="40" customFormat="1" ht="60" x14ac:dyDescent="0.25">
      <c r="A32" s="35" t="s">
        <v>25</v>
      </c>
      <c r="B32" s="36" t="str">
        <f>VLOOKUP(A32,'[1]3 - MC - SERV. PRELIMINAR'!B:Q,2,)</f>
        <v>15.028.0010-0</v>
      </c>
      <c r="C32" s="37" t="str">
        <f>VLOOKUP(A32,'[1]3 - MC - SERV. PRELIMINAR'!B:Q,3,)</f>
        <v>COLOCACAO DE RESERVATORIO DE FIBROCIMENTO,FIBRA DE VIDRO OUSEMELHANTE COM 1000L,INCLUSIVE PECAS DE APOIO EM ALVENARIA EMADEIRA SERRADA,E FLANGES DE LIGACAO HIDRAULICA,EXCLUSIVE FORNECIMENTO DO RESERVATORIO</v>
      </c>
      <c r="D32" s="36" t="str">
        <f>VLOOKUP(A32,'[1]3 - MC - SERV. PRELIMINAR'!B:Q,15,)</f>
        <v>UN</v>
      </c>
      <c r="E32" s="39">
        <f>VLOOKUP(A32,'[1]3 - MC - SERV. PRELIMINAR'!B:Q,16,)</f>
        <v>1</v>
      </c>
      <c r="F32" s="39"/>
      <c r="G32" s="39"/>
    </row>
    <row r="33" spans="1:7" s="40" customFormat="1" ht="60" x14ac:dyDescent="0.25">
      <c r="A33" s="35" t="s">
        <v>26</v>
      </c>
      <c r="B33" s="36" t="str">
        <f>VLOOKUP(A33,'[1]3 - MC - SERV. PRELIMINAR'!B:Q,2,)</f>
        <v>02.015.0001-0</v>
      </c>
      <c r="C33" s="37" t="str">
        <f>VLOOKUP(A33,'[1]3 - MC - SERV. PRELIMINAR'!B:Q,3,)</f>
        <v>INSTALACAO E LIGACAO PROVISORIA PARA ABASTECIMENTO DE AGUA EESGOTAMENTO SANITARIO EM CANTEIRO DE OBRAS,INCLUSIVE ESCAVACAO,EXCLUSIVE REPOSICAO DA PAVIMENTACAO DO LOGRADOURO PUBLICO</v>
      </c>
      <c r="D33" s="36" t="str">
        <f>VLOOKUP(A33,'[1]3 - MC - SERV. PRELIMINAR'!B:Q,15,)</f>
        <v>UN</v>
      </c>
      <c r="E33" s="39">
        <f>VLOOKUP(A33,'[1]3 - MC - SERV. PRELIMINAR'!B:Q,16,)</f>
        <v>1</v>
      </c>
      <c r="F33" s="39"/>
      <c r="G33" s="39"/>
    </row>
    <row r="34" spans="1:7" s="40" customFormat="1" ht="30" x14ac:dyDescent="0.25">
      <c r="A34" s="35" t="s">
        <v>27</v>
      </c>
      <c r="B34" s="36" t="str">
        <f>VLOOKUP(A34,'[1]3 - MC - SERV. PRELIMINAR'!B:Q,2,)</f>
        <v>15.002.0623-0</v>
      </c>
      <c r="C34" s="37" t="str">
        <f>VLOOKUP(A34,'[1]3 - MC - SERV. PRELIMINAR'!B:Q,3,)</f>
        <v>FOSSA SEPTICA,DE CAMARA UNICA,TIPO CILINDRICA,DE CONCRETO PRE-MOLDADO,MEDINDO 1200X2000MM.FORNECIMENTO E COLOCACAO</v>
      </c>
      <c r="D34" s="36" t="str">
        <f>VLOOKUP(A34,'[1]3 - MC - SERV. PRELIMINAR'!B:Q,15,)</f>
        <v>UN</v>
      </c>
      <c r="E34" s="39">
        <f>VLOOKUP(A34,'[1]3 - MC - SERV. PRELIMINAR'!B:Q,16,)</f>
        <v>1</v>
      </c>
      <c r="F34" s="39"/>
      <c r="G34" s="39"/>
    </row>
    <row r="35" spans="1:7" s="40" customFormat="1" ht="30" x14ac:dyDescent="0.25">
      <c r="A35" s="35" t="s">
        <v>28</v>
      </c>
      <c r="B35" s="36" t="str">
        <f>VLOOKUP(A35,'[1]3 - MC - SERV. PRELIMINAR'!B:Q,2,)</f>
        <v>15.002.0663-0</v>
      </c>
      <c r="C35" s="37" t="str">
        <f>VLOOKUP(A35,'[1]3 - MC - SERV. PRELIMINAR'!B:Q,3,)</f>
        <v>FILTRO ANAEROBIO,DE ANEIS DE CONCRETO PRE-MOLDADO,MEDINDO 1500X2000MM.FORNECIMENTO E COLOCACAO</v>
      </c>
      <c r="D35" s="36" t="str">
        <f>VLOOKUP(A35,'[1]3 - MC - SERV. PRELIMINAR'!B:Q,15,)</f>
        <v>UN</v>
      </c>
      <c r="E35" s="39">
        <f>VLOOKUP(A35,'[1]3 - MC - SERV. PRELIMINAR'!B:Q,16,)</f>
        <v>1</v>
      </c>
      <c r="F35" s="39"/>
      <c r="G35" s="39"/>
    </row>
    <row r="36" spans="1:7" s="40" customFormat="1" ht="45" x14ac:dyDescent="0.25">
      <c r="A36" s="35" t="s">
        <v>29</v>
      </c>
      <c r="B36" s="36" t="str">
        <f>VLOOKUP(A36,'[1]3 - MC - SERV. PRELIMINAR'!B:Q,2,)</f>
        <v>02.016.0001-0</v>
      </c>
      <c r="C36" s="37" t="str">
        <f>VLOOKUP(A36,'[1]3 - MC - SERV. PRELIMINAR'!B:Q,3,)</f>
        <v>INSTALACAO E LIGACAO PROVISORIA DE ALIMENTACAO DE ENERGIA ELETRICA,EM BAIXA TENSAO,PARA CANTEIRO DE OBRAS,M3-CHAVE 100A,CARGA 3KW,20CV,EXCLUSIVE O FORNECIMENTO DO MEDIDOR</v>
      </c>
      <c r="D36" s="36" t="str">
        <f>VLOOKUP(A36,'[1]3 - MC - SERV. PRELIMINAR'!B:Q,15,)</f>
        <v>UN</v>
      </c>
      <c r="E36" s="39">
        <f>VLOOKUP(A36,'[1]3 - MC - SERV. PRELIMINAR'!B:Q,16,)</f>
        <v>1</v>
      </c>
      <c r="F36" s="39"/>
      <c r="G36" s="39"/>
    </row>
    <row r="37" spans="1:7" s="40" customFormat="1" ht="30" x14ac:dyDescent="0.25">
      <c r="A37" s="35" t="s">
        <v>30</v>
      </c>
      <c r="B37" s="36" t="str">
        <f>VLOOKUP(A37,'[1]3 - MC - SERV. PRELIMINAR'!B:Q,2,)</f>
        <v>02.020.0001-0</v>
      </c>
      <c r="C37" s="37" t="str">
        <f>VLOOKUP(A37,'[1]3 - MC - SERV. PRELIMINAR'!B:Q,3,)</f>
        <v>PLACA DE IDENTIFICACAO DE OBRA PUBLICA,INCLUSIVE PINTURA E SUPORTES DE MADEIRA.FORNECIMENTO E COLOCACAO</v>
      </c>
      <c r="D37" s="36" t="str">
        <f>VLOOKUP(A37,'[1]3 - MC - SERV. PRELIMINAR'!B:Q,15,)</f>
        <v>M2</v>
      </c>
      <c r="E37" s="39">
        <f>VLOOKUP(A37,'[1]3 - MC - SERV. PRELIMINAR'!B:Q,16,)</f>
        <v>6</v>
      </c>
      <c r="F37" s="39"/>
      <c r="G37" s="39"/>
    </row>
    <row r="38" spans="1:7" s="40" customFormat="1" ht="30" x14ac:dyDescent="0.25">
      <c r="A38" s="35" t="s">
        <v>31</v>
      </c>
      <c r="B38" s="36" t="str">
        <f>VLOOKUP(A38,'[1]3 - MC - SERV. PRELIMINAR'!B:Q,2,)</f>
        <v>04.014.0091-5</v>
      </c>
      <c r="C38" s="37" t="str">
        <f>VLOOKUP(A38,'[1]3 - MC - SERV. PRELIMINAR'!B:Q,3,)</f>
        <v>CARGA E DESCARGA DE EQUIPAMENTOS PESADOS COM AUXILIO DE GUINDASTE E APOIO LOGISTICO.</v>
      </c>
      <c r="D38" s="36" t="str">
        <f>VLOOKUP(A38,'[1]3 - MC - SERV. PRELIMINAR'!B:Q,15,)</f>
        <v>T</v>
      </c>
      <c r="E38" s="39">
        <f>VLOOKUP(A38,'[1]3 - MC - SERV. PRELIMINAR'!B:Q,16,)</f>
        <v>62.8</v>
      </c>
      <c r="F38" s="39"/>
      <c r="G38" s="39"/>
    </row>
    <row r="39" spans="1:7" s="40" customFormat="1" ht="45" x14ac:dyDescent="0.25">
      <c r="A39" s="35" t="s">
        <v>32</v>
      </c>
      <c r="B39" s="36" t="str">
        <f>VLOOKUP(A39,'[1]3 - MC - SERV. PRELIMINAR'!B:Q,2,)</f>
        <v>04.005.0350-1</v>
      </c>
      <c r="C39" s="37" t="str">
        <f>VLOOKUP(A39,'[1]3 - MC - SERV. PRELIMINAR'!B:Q,3,)</f>
        <v>TRANSPORTE DE EQUIPAMENTOS PESADOS EM CARRETAS,EXCLUSIVE A CARGA E DESCARGA(VIDE ITEM 04.014.0091) E O CUSTO HORARIO DOSEQUIPAMENTOS TRANSPORTADOS</v>
      </c>
      <c r="D39" s="36" t="str">
        <f>VLOOKUP(A39,'[1]3 - MC - SERV. PRELIMINAR'!B:Q,15,)</f>
        <v>T X KM</v>
      </c>
      <c r="E39" s="39">
        <f>VLOOKUP(A39,'[1]3 - MC - SERV. PRELIMINAR'!B:Q,16,)</f>
        <v>17646.8</v>
      </c>
      <c r="F39" s="39"/>
      <c r="G39" s="39"/>
    </row>
    <row r="40" spans="1:7" s="40" customFormat="1" ht="75" x14ac:dyDescent="0.25">
      <c r="A40" s="35" t="s">
        <v>33</v>
      </c>
      <c r="B40" s="36" t="str">
        <f>VLOOKUP(A40,'[1]3 - MC - SERV. PRELIMINAR'!B:Q,2,)</f>
        <v>02.002.0010-0</v>
      </c>
      <c r="C40" s="37" t="str">
        <f>VLOOKUP(A40,'[1]3 - MC - SERV. PRELIMINAR'!B:Q,3,)</f>
        <v>TAPUME DE VEDACAO OU PROTECAO,EXECUTADO COM TELHAS TRAPEZOIDAIS DE ACO GALVANIZADO,ESPESSURA DE 0,5MM,ESTAS COM 2 VEZESDE UTILIZACAO,INCLUSIVE ENGRADAMENTO DE MADEIRA,UTILIZADO 2VEZES E PINTURA ESMALTE SINTETICO NA FACE EXTERNA</v>
      </c>
      <c r="D40" s="36" t="str">
        <f>VLOOKUP(A40,'[1]3 - MC - SERV. PRELIMINAR'!B:Q,15,)</f>
        <v>M2</v>
      </c>
      <c r="E40" s="39">
        <f>VLOOKUP(A40,'[1]3 - MC - SERV. PRELIMINAR'!B:Q,16,)</f>
        <v>242.94</v>
      </c>
      <c r="F40" s="39"/>
      <c r="G40" s="39"/>
    </row>
    <row r="41" spans="1:7" s="40" customFormat="1" ht="45" x14ac:dyDescent="0.25">
      <c r="A41" s="35" t="s">
        <v>34</v>
      </c>
      <c r="B41" s="36" t="str">
        <f>VLOOKUP(A41,'[1]3 - MC - SERV. PRELIMINAR'!B:Q,2,)</f>
        <v>14.002.0071-0</v>
      </c>
      <c r="C41" s="37" t="str">
        <f>VLOOKUP(A41,'[1]3 - MC - SERV. PRELIMINAR'!B:Q,3,)</f>
        <v>PORTAO DE CHAPA DE FERRO GALVANIZADO,COM ESPESSURA DE 0,5MM,COM ALTURA ENTRE 2M E 3M E AREA TOTAL DE 6M2 A 9M2,EXCLUSIVEFECHADURA.FORNECIMENTO E COLOCACAO</v>
      </c>
      <c r="D41" s="36" t="str">
        <f>VLOOKUP(A41,'[1]3 - MC - SERV. PRELIMINAR'!B:Q,15,)</f>
        <v>M2</v>
      </c>
      <c r="E41" s="39">
        <f>VLOOKUP(A41,'[1]3 - MC - SERV. PRELIMINAR'!B:Q,16,)</f>
        <v>17.82</v>
      </c>
      <c r="F41" s="39"/>
      <c r="G41" s="39"/>
    </row>
    <row r="42" spans="1:7" s="40" customFormat="1" x14ac:dyDescent="0.25">
      <c r="A42" s="35" t="s">
        <v>35</v>
      </c>
      <c r="B42" s="36" t="str">
        <f>VLOOKUP(A42,'[1]3 - MC - SERV. PRELIMINAR'!B:Q,2,)</f>
        <v>13961</v>
      </c>
      <c r="C42" s="37" t="str">
        <f>VLOOKUP(A42,'[1]3 - MC - SERV. PRELIMINAR'!B:Q,3,)</f>
        <v>CORRENTE DE ACO GALVANIZADO DE 3/16"</v>
      </c>
      <c r="D42" s="36" t="str">
        <f>VLOOKUP(A42,'[1]3 - MC - SERV. PRELIMINAR'!B:Q,15,)</f>
        <v>M</v>
      </c>
      <c r="E42" s="39">
        <f>VLOOKUP(A42,'[1]3 - MC - SERV. PRELIMINAR'!B:Q,16,)</f>
        <v>3</v>
      </c>
      <c r="F42" s="39"/>
      <c r="G42" s="39"/>
    </row>
    <row r="43" spans="1:7" s="40" customFormat="1" ht="26.45" customHeight="1" x14ac:dyDescent="0.25">
      <c r="A43" s="35" t="s">
        <v>36</v>
      </c>
      <c r="B43" s="36" t="str">
        <f>VLOOKUP(A43,'[1]3 - MC - SERV. PRELIMINAR'!B:Q,2,)</f>
        <v>14.007.0324-0</v>
      </c>
      <c r="C43" s="37" t="str">
        <f>VLOOKUP(A43,'[1]3 - MC - SERV. PRELIMINAR'!B:Q,3,)</f>
        <v>CADEADO DE 50MM,C/DUPLA TRAVA,DISCO DE SEGURANCA ANTI-GAZUA,CORPO DE LATAO MACICO,CILINDRO DE LATAO TREFILADO.FORNECIMENTO</v>
      </c>
      <c r="D43" s="36" t="str">
        <f>VLOOKUP(A43,'[1]3 - MC - SERV. PRELIMINAR'!B:Q,15,)</f>
        <v>UN</v>
      </c>
      <c r="E43" s="39">
        <f>VLOOKUP(A43,'[1]3 - MC - SERV. PRELIMINAR'!B:Q,16,)</f>
        <v>3</v>
      </c>
      <c r="F43" s="39"/>
      <c r="G43" s="39"/>
    </row>
    <row r="44" spans="1:7" s="40" customFormat="1" ht="30" x14ac:dyDescent="0.25">
      <c r="A44" s="35" t="s">
        <v>37</v>
      </c>
      <c r="B44" s="36" t="str">
        <f>VLOOKUP(A44,'[1]3 - MC - SERV. PRELIMINAR'!B:Q,2,)</f>
        <v>08.001.0009-0</v>
      </c>
      <c r="C44" s="37" t="str">
        <f>VLOOKUP(A44,'[1]3 - MC - SERV. PRELIMINAR'!B:Q,3,)</f>
        <v>SUB-BASE DE BRITA CORRIDA,INCLUSIVE FORNECIMENTO DOS MATERIAIS,MEDIDA APOS A COMPACTACAO</v>
      </c>
      <c r="D44" s="36" t="str">
        <f>VLOOKUP(A44,'[1]3 - MC - SERV. PRELIMINAR'!B:Q,15,)</f>
        <v>M3</v>
      </c>
      <c r="E44" s="39">
        <f>VLOOKUP(A44,'[1]3 - MC - SERV. PRELIMINAR'!B:Q,16,)</f>
        <v>183.96</v>
      </c>
      <c r="F44" s="39"/>
      <c r="G44" s="39"/>
    </row>
    <row r="45" spans="1:7" s="40" customFormat="1" ht="75" x14ac:dyDescent="0.25">
      <c r="A45" s="35" t="s">
        <v>38</v>
      </c>
      <c r="B45" s="36" t="str">
        <f>VLOOKUP(A45,'[1]3 - MC - SERV. PRELIMINAR'!B:Q,2,)</f>
        <v>11.013.0070-1</v>
      </c>
      <c r="C45" s="37" t="str">
        <f>VLOOKUP(A45,'[1]3 - MC - SERV. PRELIMINAR'!B:Q,3,)</f>
        <v>CONCRETO ARMADO,FCK=20MPA,INCLUINDO MATERIAIS PARA 1,00M3 DECONCRETO(IMPORTADO DE USINA)ADENSADO E COLOCADO,14,00M2 DEAREA MOLDADA,FORMAS E ESCORAMENTO CONFORME ITENS 11.004.0022E 11.004.0035,60KG DE ACO CA-50,INCLUSIVE MAO-DE-OBRA PARACORTE,DOBRAGEM,MONTAGEM E COLOCACAO NAS FORMAS</v>
      </c>
      <c r="D45" s="36" t="str">
        <f>VLOOKUP(A45,'[1]3 - MC - SERV. PRELIMINAR'!B:Q,15,)</f>
        <v>M3</v>
      </c>
      <c r="E45" s="39">
        <f>VLOOKUP(A45,'[1]3 - MC - SERV. PRELIMINAR'!B:Q,16,)</f>
        <v>17.64</v>
      </c>
      <c r="F45" s="39"/>
      <c r="G45" s="39"/>
    </row>
    <row r="46" spans="1:7" s="40" customFormat="1" ht="60" x14ac:dyDescent="0.25">
      <c r="A46" s="35" t="s">
        <v>39</v>
      </c>
      <c r="B46" s="36" t="str">
        <f>VLOOKUP(A46,'[1]3 - MC - SERV. PRELIMINAR'!B:Q,2,)</f>
        <v>16.005.0035-0</v>
      </c>
      <c r="C46" s="37" t="str">
        <f>VLOOKUP(A46,'[1]3 - MC - SERV. PRELIMINAR'!B:Q,3,)</f>
        <v>COBERTURA EM TELHAS DE GALVALUME COM ACABAMENTO EM VERNIZ EM1 FACE E PINTADA NA OUTRA,MODELO TRAPEZOIDAL OU ONDULADA,NAESPESSURA DE 0,5MM.MEDIDA PELA AREA REAL DE COBERTURA.FORNECIMENTO E COLOCACAO</v>
      </c>
      <c r="D46" s="36" t="str">
        <f>VLOOKUP(A46,'[1]3 - MC - SERV. PRELIMINAR'!B:Q,15,)</f>
        <v>M2</v>
      </c>
      <c r="E46" s="39">
        <f>VLOOKUP(A46,'[1]3 - MC - SERV. PRELIMINAR'!B:Q,16,)</f>
        <v>88.21</v>
      </c>
      <c r="F46" s="39"/>
      <c r="G46" s="39"/>
    </row>
    <row r="47" spans="1:7" s="40" customFormat="1" ht="60" x14ac:dyDescent="0.25">
      <c r="A47" s="35" t="s">
        <v>40</v>
      </c>
      <c r="B47" s="36" t="str">
        <f>VLOOKUP(A47,'[1]3 - MC - SERV. PRELIMINAR'!B:Q,2,)</f>
        <v>16.001.0060-0</v>
      </c>
      <c r="C47" s="37" t="str">
        <f>VLOOKUP(A47,'[1]3 - MC - SERV. PRELIMINAR'!B:Q,3,)</f>
        <v>MADEIRAMENTO PARA COBERTURA EM TELHAS ONDULADAS,CONSTITUIDODE PECAS DE 3"X3" E 3"X4.1/2",EM MADEIRA SERRADA,SEM TESOURAOU PONTALETE,MEDIDO PELA AREA REAL DO MADEIRAMENTO.FORNECIMENTO E COLOCACAO</v>
      </c>
      <c r="D47" s="36" t="str">
        <f>VLOOKUP(A47,'[1]3 - MC - SERV. PRELIMINAR'!B:Q,15,)</f>
        <v>M2</v>
      </c>
      <c r="E47" s="39">
        <f>VLOOKUP(A47,'[1]3 - MC - SERV. PRELIMINAR'!B:Q,16,)</f>
        <v>88.21</v>
      </c>
      <c r="F47" s="39"/>
      <c r="G47" s="39"/>
    </row>
    <row r="48" spans="1:7" s="40" customFormat="1" ht="15.75" x14ac:dyDescent="0.25">
      <c r="A48" s="41"/>
      <c r="B48" s="42"/>
      <c r="C48" s="43"/>
      <c r="D48" s="42"/>
      <c r="E48" s="44" t="s">
        <v>13</v>
      </c>
      <c r="F48" s="45"/>
      <c r="G48" s="46"/>
    </row>
    <row r="49" spans="1:7" ht="15.75" x14ac:dyDescent="0.25">
      <c r="A49" s="30" t="s">
        <v>41</v>
      </c>
      <c r="B49" s="31" t="str">
        <f>VLOOKUP(A49,'[1]4 - MC - DESPRENDIMENTO '!A:Q,2,)</f>
        <v>OPERAÇÃO DE DESPRENDIMENTO DA VEGETAÇÃO FLUTUANTE DA ÁREA DE INTERVENÇÃO</v>
      </c>
      <c r="C49" s="31"/>
      <c r="D49" s="32"/>
      <c r="E49" s="33"/>
      <c r="F49" s="32"/>
      <c r="G49" s="34"/>
    </row>
    <row r="50" spans="1:7" s="40" customFormat="1" ht="30" x14ac:dyDescent="0.25">
      <c r="A50" s="35" t="s">
        <v>42</v>
      </c>
      <c r="B50" s="36" t="str">
        <f>VLOOKUP(A50,'[1]4 - MC - DESPRENDIMENTO '!B:Q,2,)</f>
        <v>05.105.0900-5</v>
      </c>
      <c r="C50" s="37" t="str">
        <f>VLOOKUP(A50,'[1]4 - MC - DESPRENDIMENTO '!B:Q,3,)</f>
        <v>DESPRENDIMENTO DE VEGETAÇÃO FLUTUANTE E NO CORPO HÍDRICO COM EQUIPE DE APOIO EM EMBARCAÇÃO</v>
      </c>
      <c r="D50" s="36" t="str">
        <f>VLOOKUP(A50,'[1]4 - MC - DESPRENDIMENTO '!B:Q,15,)</f>
        <v>Há</v>
      </c>
      <c r="E50" s="39">
        <f>VLOOKUP(A50,'[1]4 - MC - DESPRENDIMENTO '!B:Q,16,)</f>
        <v>11.49</v>
      </c>
      <c r="F50" s="39"/>
      <c r="G50" s="39"/>
    </row>
    <row r="51" spans="1:7" s="40" customFormat="1" ht="30" x14ac:dyDescent="0.25">
      <c r="A51" s="35" t="s">
        <v>43</v>
      </c>
      <c r="B51" s="36" t="str">
        <f>VLOOKUP(A51,'[1]4 - MC - DESPRENDIMENTO '!B:Q,2,)</f>
        <v>05.105.0901-5</v>
      </c>
      <c r="C51" s="37" t="str">
        <f>VLOOKUP(A51,'[1]4 - MC - DESPRENDIMENTO '!B:Q,3,)</f>
        <v>DESPRENDIMENTO DE VEGETAÇÃO FLUTUANTE NAS MARGENS COM EQUIPE TERRESTRE DE APOIO</v>
      </c>
      <c r="D51" s="36" t="str">
        <f>VLOOKUP(A51,'[1]4 - MC - DESPRENDIMENTO '!B:Q,15,)</f>
        <v>Há</v>
      </c>
      <c r="E51" s="39">
        <f>VLOOKUP(A51,'[1]4 - MC - DESPRENDIMENTO '!B:Q,16,)</f>
        <v>4.83</v>
      </c>
      <c r="F51" s="39"/>
      <c r="G51" s="39"/>
    </row>
    <row r="52" spans="1:7" s="40" customFormat="1" ht="30" x14ac:dyDescent="0.25">
      <c r="A52" s="35" t="s">
        <v>44</v>
      </c>
      <c r="B52" s="36" t="str">
        <f>VLOOKUP(A52,'[1]4 - MC - DESPRENDIMENTO '!B:Q,2,)</f>
        <v>E 9601 (cp)</v>
      </c>
      <c r="C52" s="37" t="str">
        <f>VLOOKUP(A52,'[1]4 - MC - DESPRENDIMENTO '!B:Q,3,)</f>
        <v>EMBARCAÇÃO DE TRANSPORTE DE PESSOAL E APOIO E APOIO LOGISTICO - 130KW (cp)</v>
      </c>
      <c r="D52" s="36" t="str">
        <f>VLOOKUP(A52,'[1]4 - MC - DESPRENDIMENTO '!B:Q,15,)</f>
        <v>H</v>
      </c>
      <c r="E52" s="39">
        <f>VLOOKUP(A52,'[1]4 - MC - DESPRENDIMENTO '!B:Q,16,)</f>
        <v>739.2</v>
      </c>
      <c r="F52" s="39"/>
      <c r="G52" s="39"/>
    </row>
    <row r="53" spans="1:7" s="40" customFormat="1" ht="30" x14ac:dyDescent="0.25">
      <c r="A53" s="35" t="s">
        <v>45</v>
      </c>
      <c r="B53" s="36" t="str">
        <f>VLOOKUP(A53,'[1]4 - MC - DESPRENDIMENTO '!B:Q,2,)</f>
        <v>E 9601 (ci)</v>
      </c>
      <c r="C53" s="37" t="str">
        <f>VLOOKUP(A53,'[1]4 - MC - DESPRENDIMENTO '!B:Q,3,)</f>
        <v>EMBARCAÇÃO DE TRANSPORTE DE PESSOAL E APOIO E APOIO LOGISTICO - 130KW (ci)</v>
      </c>
      <c r="D53" s="36" t="str">
        <f>VLOOKUP(A53,'[1]4 - MC - DESPRENDIMENTO '!B:Q,15,)</f>
        <v>H</v>
      </c>
      <c r="E53" s="39">
        <f>VLOOKUP(A53,'[1]4 - MC - DESPRENDIMENTO '!B:Q,16,)</f>
        <v>316.8</v>
      </c>
      <c r="F53" s="39"/>
      <c r="G53" s="39"/>
    </row>
    <row r="54" spans="1:7" s="40" customFormat="1" ht="15.75" x14ac:dyDescent="0.25">
      <c r="A54" s="48"/>
      <c r="B54" s="42"/>
      <c r="C54" s="43"/>
      <c r="D54" s="42"/>
      <c r="E54" s="44" t="s">
        <v>13</v>
      </c>
      <c r="F54" s="45"/>
      <c r="G54" s="46"/>
    </row>
    <row r="55" spans="1:7" ht="15.75" x14ac:dyDescent="0.25">
      <c r="A55" s="30" t="s">
        <v>46</v>
      </c>
      <c r="B55" s="31" t="str">
        <f>VLOOKUP(A55,'[1]5 - MC - RETIRADA VEG. '!A:Q,2,)</f>
        <v>OPERAÇÃO DE RETIRADA DA VEGETAÇÃO RETIDA NA ECOBARREIRA</v>
      </c>
      <c r="C55" s="31"/>
      <c r="D55" s="32"/>
      <c r="E55" s="33"/>
      <c r="F55" s="32"/>
      <c r="G55" s="34"/>
    </row>
    <row r="56" spans="1:7" s="40" customFormat="1" ht="45" customHeight="1" x14ac:dyDescent="0.25">
      <c r="A56" s="35" t="s">
        <v>47</v>
      </c>
      <c r="B56" s="36" t="str">
        <f>VLOOKUP(A56,'[1]5 - MC - RETIRADA VEG. '!B:Q,2,)</f>
        <v>05.105.0800-5</v>
      </c>
      <c r="C56" s="37" t="str">
        <f>VLOOKUP(A56,'[1]5 - MC - RETIRADA VEG. '!B:Q,3,)</f>
        <v>SERVIÇO DE REMOÇÃO MECANIZADA DE VEGETAÇÃO FLUTUANTE RETIDA NA ECOBARREIRA COM APOIO DE ESCAVADEIRA (LONG HEACH)</v>
      </c>
      <c r="D56" s="36" t="str">
        <f>VLOOKUP(A56,'[1]5 - MC - RETIRADA VEG. '!B:Q,15,)</f>
        <v>M³</v>
      </c>
      <c r="E56" s="39">
        <f>VLOOKUP(A56,'[1]5 - MC - RETIRADA VEG. '!B:Q,16,)</f>
        <v>97923.850200000001</v>
      </c>
      <c r="F56" s="39"/>
      <c r="G56" s="39"/>
    </row>
    <row r="57" spans="1:7" s="40" customFormat="1" ht="45" x14ac:dyDescent="0.25">
      <c r="A57" s="35" t="s">
        <v>48</v>
      </c>
      <c r="B57" s="36" t="str">
        <f>VLOOKUP(A57,'[1]5 - MC - RETIRADA VEG. '!B:Q,2,)</f>
        <v>05.105.0801-5</v>
      </c>
      <c r="C57" s="37" t="str">
        <f>VLOOKUP(A57,'[1]5 - MC - RETIRADA VEG. '!B:Q,3,)</f>
        <v>SERVIÇO DE REMOÇÃO MANUAL DE VEGETAÇÃO FLUTUANTE RETIDA NA ECOBARREIRA COM APOIO DE UMA EQUIPE DE 2 PROFISSIONAIS EM EMBACAÇÃO DE 40HP.</v>
      </c>
      <c r="D57" s="36" t="str">
        <f>VLOOKUP(A57,'[1]5 - MC - RETIRADA VEG. '!B:Q,15,)</f>
        <v>M³</v>
      </c>
      <c r="E57" s="39">
        <f>VLOOKUP(A57,'[1]5 - MC - RETIRADA VEG. '!B:Q,16,)</f>
        <v>989.12</v>
      </c>
      <c r="F57" s="39"/>
      <c r="G57" s="39"/>
    </row>
    <row r="58" spans="1:7" s="40" customFormat="1" ht="45" x14ac:dyDescent="0.25">
      <c r="A58" s="35" t="s">
        <v>49</v>
      </c>
      <c r="B58" s="36" t="str">
        <f>VLOOKUP(A58,'[1]5 - MC - RETIRADA VEG. '!B:Q,2,)</f>
        <v>04.012.0071-1</v>
      </c>
      <c r="C58" s="37" t="str">
        <f>VLOOKUP(A58,'[1]5 - MC - RETIRADA VEG. '!B:Q,3,)</f>
        <v>CARGA DE MATERIAL COM PA-CARREGADEIRA DE 1,30M3,EXCLUSIVE DESPESAS COM O CAMINHAO,COMPREENDENDO TEMPO COM ESPERA E OPERACAO PARA CARGAS DE 50T POR DIA DE 8H</v>
      </c>
      <c r="D58" s="36" t="str">
        <f>VLOOKUP(A58,'[1]5 - MC - RETIRADA VEG. '!B:Q,15,)</f>
        <v>T</v>
      </c>
      <c r="E58" s="39">
        <f>VLOOKUP(A58,'[1]5 - MC - RETIRADA VEG. '!B:Q,16,)</f>
        <v>22749.98</v>
      </c>
      <c r="F58" s="39"/>
      <c r="G58" s="39"/>
    </row>
    <row r="59" spans="1:7" s="40" customFormat="1" ht="75" x14ac:dyDescent="0.25">
      <c r="A59" s="35" t="s">
        <v>50</v>
      </c>
      <c r="B59" s="36" t="str">
        <f>VLOOKUP(A59,'[1]5 - MC - RETIRADA VEG. '!B:Q,2,)</f>
        <v>04.005.0145-0</v>
      </c>
      <c r="C59" s="37" t="str">
        <f>VLOOKUP(A59,'[1]5 - MC - RETIRADA VEG. '!B:Q,3,)</f>
        <v>TRANSPORTE DE CARGA DE QUALQUER NATUREZA,EXCLUSIVE AS DESPESAS DE CARGA E DESCARGA,TANTO DE ESPERA DO CAMINHAO COMO DO SERVENTE OU EQUIPAMENTO AUXILIAR,A VELOCIDADE MEDIA DE 20KM/H,EM CAMINHAO BASCULANTE A OLEO DIESEL,COM CAPACIDADE UTIL DE12T</v>
      </c>
      <c r="D59" s="36" t="str">
        <f>VLOOKUP(A59,'[1]5 - MC - RETIRADA VEG. '!B:Q,15,)</f>
        <v>T X KM</v>
      </c>
      <c r="E59" s="39">
        <f>VLOOKUP(A59,'[1]5 - MC - RETIRADA VEG. '!B:Q,16,)</f>
        <v>1007824.11</v>
      </c>
      <c r="F59" s="39"/>
      <c r="G59" s="39"/>
    </row>
    <row r="60" spans="1:7" s="40" customFormat="1" ht="45" x14ac:dyDescent="0.25">
      <c r="A60" s="35" t="s">
        <v>51</v>
      </c>
      <c r="B60" s="36" t="str">
        <f>VLOOKUP(A60,'[1]5 - MC - RETIRADA VEG. '!B:Q,2,)</f>
        <v>03.025.0035-0</v>
      </c>
      <c r="C60" s="37" t="str">
        <f>VLOOKUP(A60,'[1]5 - MC - RETIRADA VEG. '!B:Q,3,)</f>
        <v>ESPALHAMENTO DE MATERIAL DE 1ª CATEGORIA E ATERROS,COM TRATOR DE LAMINA COM POTENCIA EM TORNO DE 140CV.MEDIDO PELO VOLUME SOLTO</v>
      </c>
      <c r="D60" s="36" t="str">
        <f>VLOOKUP(A60,'[1]5 - MC - RETIRADA VEG. '!B:Q,15,)</f>
        <v>M3</v>
      </c>
      <c r="E60" s="39">
        <f>VLOOKUP(A60,'[1]5 - MC - RETIRADA VEG. '!B:Q,16,)</f>
        <v>98912.98</v>
      </c>
      <c r="F60" s="39"/>
      <c r="G60" s="39"/>
    </row>
    <row r="61" spans="1:7" s="40" customFormat="1" ht="15.75" x14ac:dyDescent="0.25">
      <c r="A61" s="48"/>
      <c r="B61" s="42"/>
      <c r="C61" s="43"/>
      <c r="D61" s="42"/>
      <c r="E61" s="44" t="s">
        <v>13</v>
      </c>
      <c r="F61" s="45"/>
      <c r="G61" s="46"/>
    </row>
    <row r="62" spans="1:7" ht="15.75" x14ac:dyDescent="0.25">
      <c r="A62" s="30" t="s">
        <v>52</v>
      </c>
      <c r="B62" s="31" t="str">
        <f>VLOOKUP(A62,'[1]6 - MC - ECOBARREIRAS'!A:Q,2,)</f>
        <v>SERVIÇOS DE IMPLANTAÇÃO DE SISTEMA DE ECOBARREIRA PARA CONTENÇÃO DE VEGETAÇÃO</v>
      </c>
      <c r="C62" s="31"/>
      <c r="D62" s="32"/>
      <c r="E62" s="33"/>
      <c r="F62" s="32"/>
      <c r="G62" s="34"/>
    </row>
    <row r="63" spans="1:7" s="40" customFormat="1" ht="30" x14ac:dyDescent="0.25">
      <c r="A63" s="35" t="s">
        <v>53</v>
      </c>
      <c r="B63" s="36" t="str">
        <f>VLOOKUP(A63,'[1]6 - MC - ECOBARREIRAS'!B:Q,2,)</f>
        <v>10.014.0010-0</v>
      </c>
      <c r="C63" s="37" t="str">
        <f>VLOOKUP(A63,'[1]6 - MC - ECOBARREIRAS'!B:Q,3,)</f>
        <v>PERFIL DUPLO "I" OU "H" ATE 8",INCLUSIVE EMENDA LONGITUDINAL.O CUSTO JA ESTA MULTIPLICADO POR 2(DOIS).FORNECIMENTO</v>
      </c>
      <c r="D63" s="36" t="str">
        <f>VLOOKUP(A63,'[1]6 - MC - ECOBARREIRAS'!B:Q,15,)</f>
        <v>KG</v>
      </c>
      <c r="E63" s="39">
        <f>VLOOKUP(A63,'[1]6 - MC - ECOBARREIRAS'!B:Q,16,)</f>
        <v>1800</v>
      </c>
      <c r="F63" s="39"/>
      <c r="G63" s="39"/>
    </row>
    <row r="64" spans="1:7" s="40" customFormat="1" ht="30" x14ac:dyDescent="0.25">
      <c r="A64" s="35" t="s">
        <v>54</v>
      </c>
      <c r="B64" s="36" t="str">
        <f>VLOOKUP(A64,'[1]6 - MC - ECOBARREIRAS'!B:Q,2,)</f>
        <v>10.017.0013-0</v>
      </c>
      <c r="C64" s="37" t="str">
        <f>VLOOKUP(A64,'[1]6 - MC - ECOBARREIRAS'!B:Q,3,)</f>
        <v>CRAVACAO DE PERFIL DE ACO "I" ATE 8",DUPLO,INCLUSIVE UM CORTE AO MACARICO,EXCLUSIVE EMENDAS,FORNECIMENTO E PERDAS DO PERFIL</v>
      </c>
      <c r="D64" s="36" t="str">
        <f>VLOOKUP(A64,'[1]6 - MC - ECOBARREIRAS'!B:Q,15,)</f>
        <v>M</v>
      </c>
      <c r="E64" s="39">
        <f>VLOOKUP(A64,'[1]6 - MC - ECOBARREIRAS'!B:Q,16,)</f>
        <v>80</v>
      </c>
      <c r="F64" s="39"/>
      <c r="G64" s="39"/>
    </row>
    <row r="65" spans="1:16135" s="40" customFormat="1" ht="24.6" customHeight="1" x14ac:dyDescent="0.25">
      <c r="A65" s="35" t="s">
        <v>55</v>
      </c>
      <c r="B65" s="36" t="str">
        <f>VLOOKUP(A65,'[1]6 - MC - ECOBARREIRAS'!B:Q,2,)</f>
        <v>10.012.0115-0</v>
      </c>
      <c r="C65" s="37" t="str">
        <f>VLOOKUP(A65,'[1]6 - MC - ECOBARREIRAS'!B:Q,3,)</f>
        <v>ARRASAMENTO DE ESTACA DE ACO,PERFIL H DE 6"X6"</v>
      </c>
      <c r="D65" s="36" t="str">
        <f>VLOOKUP(A65,'[1]6 - MC - ECOBARREIRAS'!B:Q,15,)</f>
        <v>UN</v>
      </c>
      <c r="E65" s="39">
        <f>VLOOKUP(A65,'[1]6 - MC - ECOBARREIRAS'!B:Q,16,)</f>
        <v>8</v>
      </c>
      <c r="F65" s="39"/>
      <c r="G65" s="39"/>
    </row>
    <row r="66" spans="1:16135" s="40" customFormat="1" ht="30" x14ac:dyDescent="0.25">
      <c r="A66" s="35" t="s">
        <v>56</v>
      </c>
      <c r="B66" s="36" t="str">
        <f>VLOOKUP(A66,'[1]6 - MC - ECOBARREIRAS'!B:Q,2,)</f>
        <v>03.001.0080-1</v>
      </c>
      <c r="C66" s="37" t="str">
        <f>VLOOKUP(A66,'[1]6 - MC - ECOBARREIRAS'!B:Q,3,)</f>
        <v>ESCAVACAO MANUAL EM MATERIAL DE 1ªCATEGORIA,A CEU ABERTO,ATE0,50M DE PROFUNDIDADE COM REMOCAO ATE 1 DAM</v>
      </c>
      <c r="D66" s="36" t="str">
        <f>VLOOKUP(A66,'[1]6 - MC - ECOBARREIRAS'!B:Q,15,)</f>
        <v>M3</v>
      </c>
      <c r="E66" s="39">
        <f>VLOOKUP(A66,'[1]6 - MC - ECOBARREIRAS'!B:Q,16,)</f>
        <v>0.57999999999999996</v>
      </c>
      <c r="F66" s="39"/>
      <c r="G66" s="39"/>
    </row>
    <row r="67" spans="1:16135" s="40" customFormat="1" ht="60" x14ac:dyDescent="0.25">
      <c r="A67" s="35" t="s">
        <v>57</v>
      </c>
      <c r="B67" s="36" t="str">
        <f>VLOOKUP(A67,'[1]6 - MC - ECOBARREIRAS'!B:Q,2,)</f>
        <v>11.003.0001-1</v>
      </c>
      <c r="C67" s="37" t="str">
        <f>VLOOKUP(A67,'[1]6 - MC - ECOBARREIRAS'!B:Q,3,)</f>
        <v>CONCRETO DOSADO RACIONALMENTE PARA UMA RESISTENCIA CARACTERISTICA A COMPRESSAO DE 10MPA,INCLUSIVE MATERIAIS,TRANSPORTE,PREPARO COM BETONEIRA,LANCAMENTO E ADENSAMENTO</v>
      </c>
      <c r="D67" s="36" t="str">
        <f>VLOOKUP(A67,'[1]6 - MC - ECOBARREIRAS'!B:Q,15,)</f>
        <v>M3</v>
      </c>
      <c r="E67" s="39">
        <f>VLOOKUP(A67,'[1]6 - MC - ECOBARREIRAS'!B:Q,16,)</f>
        <v>0.39</v>
      </c>
      <c r="F67" s="39"/>
      <c r="G67" s="39"/>
    </row>
    <row r="68" spans="1:16135" s="40" customFormat="1" ht="30" x14ac:dyDescent="0.25">
      <c r="A68" s="35" t="s">
        <v>58</v>
      </c>
      <c r="B68" s="36" t="str">
        <f>VLOOKUP(A68,'[1]6 - MC - ECOBARREIRAS'!B:Q,2,)</f>
        <v>10.014.0010-5</v>
      </c>
      <c r="C68" s="37" t="str">
        <f>VLOOKUP(A68,'[1]6 - MC - ECOBARREIRAS'!B:Q,3,)</f>
        <v>FORNECIMENTO E EXECUÇÃO DA ESTRUTURA METALICA DE FIXAÇÃO DO CABO DA ECOBARREIRA.</v>
      </c>
      <c r="D68" s="36" t="str">
        <f>VLOOKUP(A68,'[1]6 - MC - ECOBARREIRAS'!B:Q,15,)</f>
        <v>Kg</v>
      </c>
      <c r="E68" s="39">
        <f>VLOOKUP(A68,'[1]6 - MC - ECOBARREIRAS'!B:Q,16,)</f>
        <v>121.5</v>
      </c>
      <c r="F68" s="39"/>
      <c r="G68" s="39"/>
    </row>
    <row r="69" spans="1:16135" s="40" customFormat="1" ht="45" x14ac:dyDescent="0.25">
      <c r="A69" s="35" t="s">
        <v>59</v>
      </c>
      <c r="B69" s="36" t="str">
        <f>VLOOKUP(A69,'[1]6 - MC - ECOBARREIRAS'!B:Q,2,)</f>
        <v>11.013.0110-5</v>
      </c>
      <c r="C69" s="37" t="str">
        <f>VLOOKUP(A69,'[1]6 - MC - ECOBARREIRAS'!B:Q,3,)</f>
        <v>CONCRETO ARMADO, fck=40mpa,(importado de usina), COM TAXA DE 80kg, LANÇADO, ADENSADO, MOLDADO COM FORMA E ESORAMENTO ATÉ, 12m² DE ÁRES, INCLUSIVE CORTE E DOBRA.</v>
      </c>
      <c r="D69" s="36" t="str">
        <f>VLOOKUP(A69,'[1]6 - MC - ECOBARREIRAS'!B:Q,15,)</f>
        <v>M³</v>
      </c>
      <c r="E69" s="39">
        <f>VLOOKUP(A69,'[1]6 - MC - ECOBARREIRAS'!B:Q,16,)</f>
        <v>2.7</v>
      </c>
      <c r="F69" s="39"/>
      <c r="G69" s="39"/>
    </row>
    <row r="70" spans="1:16135" s="40" customFormat="1" ht="75" x14ac:dyDescent="0.25">
      <c r="A70" s="35" t="s">
        <v>60</v>
      </c>
      <c r="B70" s="36" t="str">
        <f>VLOOKUP(A70,'[1]6 - MC - ECOBARREIRAS'!B:Q,2,)</f>
        <v>05.103.0003-5</v>
      </c>
      <c r="C70" s="37" t="str">
        <f>VLOOKUP(A70,'[1]6 - MC - ECOBARREIRAS'!B:Q,3,)</f>
        <v>Barreira metalica fabricada em modulos 150x79cm com barras chatas soldadas de aço galvanizado a fogo com largura de ¾” e espessura de 3/16”. As barras transversais tem diâmetro de 1/4” e as da extremidade, compondo o quadro são barras redondas de ½” polegada, 2 tubo de 1.1/4"STD  em suas bases inferior  e superior. . Fornecimento.</v>
      </c>
      <c r="D70" s="36" t="str">
        <f>VLOOKUP(A70,'[1]6 - MC - ECOBARREIRAS'!B:Q,15,)</f>
        <v>M</v>
      </c>
      <c r="E70" s="39">
        <f>VLOOKUP(A70,'[1]6 - MC - ECOBARREIRAS'!B:Q,16,)</f>
        <v>150</v>
      </c>
      <c r="F70" s="39"/>
      <c r="G70" s="39"/>
    </row>
    <row r="71" spans="1:16135" s="40" customFormat="1" ht="60" x14ac:dyDescent="0.25">
      <c r="A71" s="35" t="s">
        <v>61</v>
      </c>
      <c r="B71" s="36" t="str">
        <f>VLOOKUP(A71,'[1]6 - MC - ECOBARREIRAS'!B:Q,2,)</f>
        <v>01.006.0010-0</v>
      </c>
      <c r="C71" s="37" t="str">
        <f>VLOOKUP(A71,'[1]6 - MC - ECOBARREIRAS'!B:Q,3,)</f>
        <v>REGULARIZACAO DE TERRENO COM TRATOR EM TORNO DE 80CV,COMPREENDENDO ACERTO,RASPAGEM EVENTUALMENTE ATE 0,30M DE PROFUNDIDADE E AFASTAMENTO LATERAL DO MATERIAL EXCEDENTE</v>
      </c>
      <c r="D71" s="36" t="str">
        <f>VLOOKUP(A71,'[1]6 - MC - ECOBARREIRAS'!B:Q,15,)</f>
        <v>M2</v>
      </c>
      <c r="E71" s="39">
        <f>VLOOKUP(A71,'[1]6 - MC - ECOBARREIRAS'!B:Q,16,)</f>
        <v>30000</v>
      </c>
      <c r="F71" s="39"/>
      <c r="G71" s="39"/>
    </row>
    <row r="72" spans="1:16135" s="40" customFormat="1" ht="15.75" x14ac:dyDescent="0.25">
      <c r="A72" s="48"/>
      <c r="B72" s="42"/>
      <c r="C72" s="43"/>
      <c r="D72" s="42"/>
      <c r="E72" s="44" t="s">
        <v>13</v>
      </c>
      <c r="F72" s="45"/>
      <c r="G72" s="46"/>
    </row>
    <row r="73" spans="1:16135" s="54" customFormat="1" ht="23.25" x14ac:dyDescent="0.25">
      <c r="A73" s="49"/>
      <c r="B73" s="50"/>
      <c r="C73" s="50" t="s">
        <v>9</v>
      </c>
      <c r="D73" s="50"/>
      <c r="E73" s="51"/>
      <c r="F73" s="52"/>
      <c r="G73" s="53"/>
    </row>
    <row r="74" spans="1:16135" s="5" customFormat="1" x14ac:dyDescent="0.25">
      <c r="A74" s="55"/>
      <c r="B74" s="56"/>
      <c r="C74" s="57"/>
      <c r="D74" s="55"/>
      <c r="E74" s="58"/>
      <c r="F74" s="60"/>
      <c r="G74" s="59"/>
      <c r="H74" s="6"/>
      <c r="I74" s="6"/>
      <c r="J74" s="6"/>
      <c r="K74" s="6"/>
      <c r="L74" s="6"/>
      <c r="M74" s="6"/>
      <c r="N74" s="6"/>
      <c r="O74" s="6"/>
      <c r="P74" s="6"/>
      <c r="Q74" s="6"/>
      <c r="R74" s="6"/>
      <c r="S74" s="6"/>
      <c r="T74" s="6"/>
      <c r="U74" s="6"/>
      <c r="V74" s="6"/>
      <c r="W74" s="6"/>
      <c r="X74" s="6"/>
      <c r="Y74" s="6"/>
      <c r="Z74" s="6"/>
      <c r="AA74" s="6"/>
      <c r="AB74" s="6"/>
      <c r="AC74" s="6"/>
      <c r="AD74" s="6"/>
      <c r="AE74" s="6"/>
      <c r="AF74" s="6"/>
      <c r="AG74" s="6"/>
      <c r="AH74" s="6"/>
      <c r="AI74" s="6"/>
      <c r="AJ74" s="6"/>
      <c r="AK74" s="6"/>
      <c r="AL74" s="6"/>
      <c r="AM74" s="6"/>
      <c r="AN74" s="6"/>
      <c r="AO74" s="6"/>
      <c r="AP74" s="6"/>
      <c r="AQ74" s="6"/>
      <c r="AR74" s="6"/>
      <c r="AS74" s="6"/>
      <c r="AT74" s="6"/>
      <c r="AU74" s="6"/>
      <c r="AV74" s="6"/>
      <c r="AW74" s="6"/>
      <c r="AX74" s="6"/>
      <c r="AY74" s="6"/>
      <c r="AZ74" s="6"/>
      <c r="BA74" s="6"/>
      <c r="BB74" s="6"/>
      <c r="BC74" s="6"/>
      <c r="BD74" s="6"/>
      <c r="BE74" s="6"/>
      <c r="BF74" s="6"/>
      <c r="BG74" s="6"/>
      <c r="BH74" s="6"/>
      <c r="BI74" s="6"/>
      <c r="BJ74" s="6"/>
      <c r="BK74" s="6"/>
      <c r="BL74" s="6"/>
      <c r="BM74" s="6"/>
      <c r="BN74" s="6"/>
      <c r="BO74" s="6"/>
      <c r="BP74" s="6"/>
      <c r="BQ74" s="6"/>
      <c r="BR74" s="6"/>
      <c r="BS74" s="6"/>
      <c r="BT74" s="6"/>
      <c r="BU74" s="6"/>
      <c r="BV74" s="6"/>
      <c r="BW74" s="6"/>
      <c r="BX74" s="6"/>
      <c r="BY74" s="6"/>
      <c r="BZ74" s="6"/>
      <c r="CA74" s="6"/>
      <c r="CB74" s="6"/>
      <c r="CC74" s="6"/>
      <c r="CD74" s="6"/>
      <c r="CE74" s="6"/>
      <c r="CF74" s="6"/>
      <c r="CG74" s="6"/>
      <c r="CH74" s="6"/>
      <c r="CI74" s="6"/>
      <c r="CJ74" s="6"/>
      <c r="CK74" s="6"/>
      <c r="CL74" s="6"/>
      <c r="CM74" s="6"/>
      <c r="CN74" s="6"/>
      <c r="CO74" s="6"/>
      <c r="CP74" s="6"/>
      <c r="CQ74" s="6"/>
      <c r="CR74" s="6"/>
      <c r="CS74" s="6"/>
      <c r="CT74" s="6"/>
      <c r="CU74" s="6"/>
      <c r="CV74" s="6"/>
      <c r="CW74" s="6"/>
      <c r="CX74" s="6"/>
      <c r="CY74" s="6"/>
      <c r="CZ74" s="6"/>
      <c r="DA74" s="6"/>
      <c r="DB74" s="6"/>
      <c r="DC74" s="6"/>
      <c r="DD74" s="6"/>
      <c r="DE74" s="6"/>
      <c r="DF74" s="6"/>
      <c r="DG74" s="6"/>
      <c r="DH74" s="6"/>
      <c r="DI74" s="6"/>
      <c r="DJ74" s="6"/>
      <c r="DK74" s="6"/>
      <c r="DL74" s="6"/>
      <c r="DM74" s="6"/>
      <c r="DN74" s="6"/>
      <c r="DO74" s="6"/>
      <c r="DP74" s="6"/>
      <c r="DQ74" s="6"/>
      <c r="DR74" s="6"/>
      <c r="DS74" s="6"/>
      <c r="DT74" s="6"/>
      <c r="DU74" s="6"/>
      <c r="DV74" s="6"/>
      <c r="DW74" s="6"/>
      <c r="DX74" s="6"/>
      <c r="DY74" s="6"/>
      <c r="DZ74" s="6"/>
      <c r="EA74" s="6"/>
      <c r="EB74" s="6"/>
      <c r="EC74" s="6"/>
      <c r="ED74" s="6"/>
      <c r="EE74" s="6"/>
      <c r="EF74" s="6"/>
      <c r="EG74" s="6"/>
      <c r="EH74" s="6"/>
      <c r="EI74" s="6"/>
      <c r="EJ74" s="6"/>
      <c r="EK74" s="6"/>
      <c r="EL74" s="6"/>
      <c r="EM74" s="6"/>
      <c r="EN74" s="6"/>
      <c r="EO74" s="6"/>
      <c r="EP74" s="6"/>
      <c r="EQ74" s="6"/>
      <c r="ER74" s="6"/>
      <c r="ES74" s="6"/>
      <c r="ET74" s="6"/>
      <c r="EU74" s="6"/>
      <c r="EV74" s="6"/>
      <c r="EW74" s="6"/>
      <c r="EX74" s="6"/>
      <c r="EY74" s="6"/>
      <c r="EZ74" s="6"/>
      <c r="FA74" s="6"/>
      <c r="FB74" s="6"/>
      <c r="FC74" s="6"/>
      <c r="FD74" s="6"/>
      <c r="FE74" s="6"/>
      <c r="FF74" s="6"/>
      <c r="FG74" s="6"/>
      <c r="FH74" s="6"/>
      <c r="FI74" s="6"/>
      <c r="FJ74" s="6"/>
      <c r="FK74" s="6"/>
      <c r="FL74" s="6"/>
      <c r="FM74" s="6"/>
      <c r="FN74" s="6"/>
      <c r="FO74" s="6"/>
      <c r="FP74" s="6"/>
      <c r="FQ74" s="6"/>
      <c r="FR74" s="6"/>
      <c r="FS74" s="6"/>
      <c r="FT74" s="6"/>
      <c r="FU74" s="6"/>
      <c r="FV74" s="6"/>
      <c r="FW74" s="6"/>
      <c r="FX74" s="6"/>
      <c r="FY74" s="6"/>
      <c r="FZ74" s="6"/>
      <c r="GA74" s="6"/>
      <c r="GB74" s="6"/>
      <c r="GC74" s="6"/>
      <c r="GD74" s="6"/>
      <c r="GE74" s="6"/>
      <c r="GF74" s="6"/>
      <c r="GG74" s="6"/>
      <c r="GH74" s="6"/>
      <c r="GI74" s="6"/>
      <c r="GJ74" s="6"/>
      <c r="GK74" s="6"/>
      <c r="GL74" s="6"/>
      <c r="GM74" s="6"/>
      <c r="GN74" s="6"/>
      <c r="GO74" s="6"/>
      <c r="GP74" s="6"/>
      <c r="GQ74" s="6"/>
      <c r="GR74" s="6"/>
      <c r="GS74" s="6"/>
      <c r="GT74" s="6"/>
      <c r="GU74" s="6"/>
      <c r="GV74" s="6"/>
      <c r="GW74" s="6"/>
      <c r="GX74" s="6"/>
      <c r="GY74" s="6"/>
      <c r="GZ74" s="6"/>
      <c r="HA74" s="6"/>
      <c r="HB74" s="6"/>
      <c r="HC74" s="6"/>
      <c r="HD74" s="6"/>
      <c r="HE74" s="6"/>
      <c r="HF74" s="6"/>
      <c r="HG74" s="6"/>
      <c r="HH74" s="6"/>
      <c r="HI74" s="6"/>
      <c r="HJ74" s="6"/>
      <c r="HK74" s="6"/>
      <c r="HL74" s="6"/>
      <c r="HM74" s="6"/>
      <c r="HN74" s="6"/>
      <c r="HO74" s="6"/>
      <c r="HP74" s="6"/>
      <c r="HQ74" s="6"/>
      <c r="HR74" s="6"/>
      <c r="HS74" s="6"/>
      <c r="HT74" s="6"/>
      <c r="HU74" s="6"/>
      <c r="HV74" s="6"/>
      <c r="HW74" s="6"/>
      <c r="HX74" s="6"/>
      <c r="HY74" s="6"/>
      <c r="HZ74" s="6"/>
      <c r="IA74" s="6"/>
      <c r="IB74" s="6"/>
      <c r="IC74" s="6"/>
      <c r="ID74" s="6"/>
      <c r="IE74" s="6"/>
      <c r="IF74" s="6"/>
      <c r="IG74" s="6"/>
      <c r="IH74" s="6"/>
      <c r="II74" s="6"/>
      <c r="IJ74" s="6"/>
      <c r="IK74" s="6"/>
      <c r="IL74" s="6"/>
      <c r="IM74" s="6"/>
      <c r="IN74" s="6"/>
      <c r="IO74" s="6"/>
      <c r="IP74" s="6"/>
      <c r="IQ74" s="6"/>
      <c r="IR74" s="6"/>
      <c r="IS74" s="6"/>
      <c r="IT74" s="6"/>
      <c r="IU74" s="6"/>
      <c r="IV74" s="6"/>
      <c r="IW74" s="6"/>
      <c r="IX74" s="6"/>
      <c r="IY74" s="6"/>
      <c r="IZ74" s="6"/>
      <c r="JA74" s="6"/>
      <c r="JB74" s="6"/>
      <c r="JC74" s="6"/>
      <c r="JD74" s="6"/>
      <c r="JE74" s="6"/>
      <c r="JF74" s="6"/>
      <c r="JG74" s="6"/>
      <c r="JH74" s="6"/>
      <c r="JI74" s="6"/>
      <c r="JJ74" s="6"/>
      <c r="JK74" s="6"/>
      <c r="JL74" s="6"/>
      <c r="JM74" s="6"/>
      <c r="JN74" s="6"/>
      <c r="JO74" s="6"/>
      <c r="JP74" s="6"/>
      <c r="JQ74" s="6"/>
      <c r="JR74" s="6"/>
      <c r="JS74" s="6"/>
      <c r="JT74" s="6"/>
      <c r="JU74" s="6"/>
      <c r="JV74" s="6"/>
      <c r="JW74" s="6"/>
      <c r="JX74" s="6"/>
      <c r="JY74" s="6"/>
      <c r="JZ74" s="6"/>
      <c r="KA74" s="6"/>
      <c r="KB74" s="6"/>
      <c r="KC74" s="6"/>
      <c r="KD74" s="6"/>
      <c r="KE74" s="6"/>
      <c r="KF74" s="6"/>
      <c r="KG74" s="6"/>
      <c r="KH74" s="6"/>
      <c r="KI74" s="6"/>
      <c r="KJ74" s="6"/>
      <c r="KK74" s="6"/>
      <c r="KL74" s="6"/>
      <c r="KM74" s="6"/>
      <c r="KN74" s="6"/>
      <c r="KO74" s="6"/>
      <c r="KP74" s="6"/>
      <c r="KQ74" s="6"/>
      <c r="KR74" s="6"/>
      <c r="KS74" s="6"/>
      <c r="KT74" s="6"/>
      <c r="KU74" s="6"/>
      <c r="KV74" s="6"/>
      <c r="KW74" s="6"/>
      <c r="KX74" s="6"/>
      <c r="KY74" s="6"/>
      <c r="KZ74" s="6"/>
      <c r="LA74" s="6"/>
      <c r="LB74" s="6"/>
      <c r="LC74" s="6"/>
      <c r="LD74" s="6"/>
      <c r="LE74" s="6"/>
      <c r="LF74" s="6"/>
      <c r="LG74" s="6"/>
      <c r="LH74" s="6"/>
      <c r="LI74" s="6"/>
      <c r="LJ74" s="6"/>
      <c r="LK74" s="6"/>
      <c r="LL74" s="6"/>
      <c r="LM74" s="6"/>
      <c r="LN74" s="6"/>
      <c r="LO74" s="6"/>
      <c r="LP74" s="6"/>
      <c r="LQ74" s="6"/>
      <c r="LR74" s="6"/>
      <c r="LS74" s="6"/>
      <c r="LT74" s="6"/>
      <c r="LU74" s="6"/>
      <c r="LV74" s="6"/>
      <c r="LW74" s="6"/>
      <c r="LX74" s="6"/>
      <c r="LY74" s="6"/>
      <c r="LZ74" s="6"/>
      <c r="MA74" s="6"/>
      <c r="MB74" s="6"/>
      <c r="MC74" s="6"/>
      <c r="MD74" s="6"/>
      <c r="ME74" s="6"/>
      <c r="MF74" s="6"/>
      <c r="MG74" s="6"/>
      <c r="MH74" s="6"/>
      <c r="MI74" s="6"/>
      <c r="MJ74" s="6"/>
      <c r="MK74" s="6"/>
      <c r="ML74" s="6"/>
      <c r="MM74" s="6"/>
      <c r="MN74" s="6"/>
      <c r="MO74" s="6"/>
      <c r="MP74" s="6"/>
      <c r="MQ74" s="6"/>
      <c r="MR74" s="6"/>
      <c r="MS74" s="6"/>
      <c r="MT74" s="6"/>
      <c r="MU74" s="6"/>
      <c r="MV74" s="6"/>
      <c r="MW74" s="6"/>
      <c r="MX74" s="6"/>
      <c r="MY74" s="6"/>
      <c r="MZ74" s="6"/>
      <c r="NA74" s="6"/>
      <c r="NB74" s="6"/>
      <c r="NC74" s="6"/>
      <c r="ND74" s="6"/>
      <c r="NE74" s="6"/>
      <c r="NF74" s="6"/>
      <c r="NG74" s="6"/>
      <c r="NH74" s="6"/>
      <c r="NI74" s="6"/>
      <c r="NJ74" s="6"/>
      <c r="NK74" s="6"/>
      <c r="NL74" s="6"/>
      <c r="NM74" s="6"/>
      <c r="NN74" s="6"/>
      <c r="NO74" s="6"/>
      <c r="NP74" s="6"/>
      <c r="NQ74" s="6"/>
      <c r="NR74" s="6"/>
      <c r="NS74" s="6"/>
      <c r="NT74" s="6"/>
      <c r="NU74" s="6"/>
      <c r="NV74" s="6"/>
      <c r="NW74" s="6"/>
      <c r="NX74" s="6"/>
      <c r="NY74" s="6"/>
      <c r="NZ74" s="6"/>
      <c r="OA74" s="6"/>
      <c r="OB74" s="6"/>
      <c r="OC74" s="6"/>
      <c r="OD74" s="6"/>
      <c r="OE74" s="6"/>
      <c r="OF74" s="6"/>
      <c r="OG74" s="6"/>
      <c r="OH74" s="6"/>
      <c r="OI74" s="6"/>
      <c r="OJ74" s="6"/>
      <c r="OK74" s="6"/>
      <c r="OL74" s="6"/>
      <c r="OM74" s="6"/>
      <c r="ON74" s="6"/>
      <c r="OO74" s="6"/>
      <c r="OP74" s="6"/>
      <c r="OQ74" s="6"/>
      <c r="OR74" s="6"/>
      <c r="OS74" s="6"/>
      <c r="OT74" s="6"/>
      <c r="OU74" s="6"/>
      <c r="OV74" s="6"/>
      <c r="OW74" s="6"/>
      <c r="OX74" s="6"/>
      <c r="OY74" s="6"/>
      <c r="OZ74" s="6"/>
      <c r="PA74" s="6"/>
      <c r="PB74" s="6"/>
      <c r="PC74" s="6"/>
      <c r="PD74" s="6"/>
      <c r="PE74" s="6"/>
      <c r="PF74" s="6"/>
      <c r="PG74" s="6"/>
      <c r="PH74" s="6"/>
      <c r="PI74" s="6"/>
      <c r="PJ74" s="6"/>
      <c r="PK74" s="6"/>
      <c r="PL74" s="6"/>
      <c r="PM74" s="6"/>
      <c r="PN74" s="6"/>
      <c r="PO74" s="6"/>
      <c r="PP74" s="6"/>
      <c r="PQ74" s="6"/>
      <c r="PR74" s="6"/>
      <c r="PS74" s="6"/>
      <c r="PT74" s="6"/>
      <c r="PU74" s="6"/>
      <c r="PV74" s="6"/>
      <c r="PW74" s="6"/>
      <c r="PX74" s="6"/>
      <c r="PY74" s="6"/>
      <c r="PZ74" s="6"/>
      <c r="QA74" s="6"/>
      <c r="QB74" s="6"/>
      <c r="QC74" s="6"/>
      <c r="QD74" s="6"/>
      <c r="QE74" s="6"/>
      <c r="QF74" s="6"/>
      <c r="QG74" s="6"/>
      <c r="QH74" s="6"/>
      <c r="QI74" s="6"/>
      <c r="QJ74" s="6"/>
      <c r="QK74" s="6"/>
      <c r="QL74" s="6"/>
      <c r="QM74" s="6"/>
      <c r="QN74" s="6"/>
      <c r="QO74" s="6"/>
      <c r="QP74" s="6"/>
      <c r="QQ74" s="6"/>
      <c r="QR74" s="6"/>
      <c r="QS74" s="6"/>
      <c r="QT74" s="6"/>
      <c r="QU74" s="6"/>
      <c r="QV74" s="6"/>
      <c r="QW74" s="6"/>
      <c r="QX74" s="6"/>
      <c r="QY74" s="6"/>
      <c r="QZ74" s="6"/>
      <c r="RA74" s="6"/>
      <c r="RB74" s="6"/>
      <c r="RC74" s="6"/>
      <c r="RD74" s="6"/>
      <c r="RE74" s="6"/>
      <c r="RF74" s="6"/>
      <c r="RG74" s="6"/>
      <c r="RH74" s="6"/>
      <c r="RI74" s="6"/>
      <c r="RJ74" s="6"/>
      <c r="RK74" s="6"/>
      <c r="RL74" s="6"/>
      <c r="RM74" s="6"/>
      <c r="RN74" s="6"/>
      <c r="RO74" s="6"/>
      <c r="RP74" s="6"/>
      <c r="RQ74" s="6"/>
      <c r="RR74" s="6"/>
      <c r="RS74" s="6"/>
      <c r="RT74" s="6"/>
      <c r="RU74" s="6"/>
      <c r="RV74" s="6"/>
      <c r="RW74" s="6"/>
      <c r="RX74" s="6"/>
      <c r="RY74" s="6"/>
      <c r="RZ74" s="6"/>
      <c r="SA74" s="6"/>
      <c r="SB74" s="6"/>
      <c r="SC74" s="6"/>
      <c r="SD74" s="6"/>
      <c r="SE74" s="6"/>
      <c r="SF74" s="6"/>
      <c r="SG74" s="6"/>
      <c r="SH74" s="6"/>
      <c r="SI74" s="6"/>
      <c r="SJ74" s="6"/>
      <c r="SK74" s="6"/>
      <c r="SL74" s="6"/>
      <c r="SM74" s="6"/>
      <c r="SN74" s="6"/>
      <c r="SO74" s="6"/>
      <c r="SP74" s="6"/>
      <c r="SQ74" s="6"/>
      <c r="SR74" s="6"/>
      <c r="SS74" s="6"/>
      <c r="ST74" s="6"/>
      <c r="SU74" s="6"/>
      <c r="SV74" s="6"/>
      <c r="SW74" s="6"/>
      <c r="SX74" s="6"/>
      <c r="SY74" s="6"/>
      <c r="SZ74" s="6"/>
      <c r="TA74" s="6"/>
      <c r="TB74" s="6"/>
      <c r="TC74" s="6"/>
      <c r="TD74" s="6"/>
      <c r="TE74" s="6"/>
      <c r="TF74" s="6"/>
      <c r="TG74" s="6"/>
      <c r="TH74" s="6"/>
      <c r="TI74" s="6"/>
      <c r="TJ74" s="6"/>
      <c r="TK74" s="6"/>
      <c r="TL74" s="6"/>
      <c r="TM74" s="6"/>
      <c r="TN74" s="6"/>
      <c r="TO74" s="6"/>
      <c r="TP74" s="6"/>
      <c r="TQ74" s="6"/>
      <c r="TR74" s="6"/>
      <c r="TS74" s="6"/>
      <c r="TT74" s="6"/>
      <c r="TU74" s="6"/>
      <c r="TV74" s="6"/>
      <c r="TW74" s="6"/>
      <c r="TX74" s="6"/>
      <c r="TY74" s="6"/>
      <c r="TZ74" s="6"/>
      <c r="UA74" s="6"/>
      <c r="UB74" s="6"/>
      <c r="UC74" s="6"/>
      <c r="UD74" s="6"/>
      <c r="UE74" s="6"/>
      <c r="UF74" s="6"/>
      <c r="UG74" s="6"/>
      <c r="UH74" s="6"/>
      <c r="UI74" s="6"/>
      <c r="UJ74" s="6"/>
      <c r="UK74" s="6"/>
      <c r="UL74" s="6"/>
      <c r="UM74" s="6"/>
      <c r="UN74" s="6"/>
      <c r="UO74" s="6"/>
      <c r="UP74" s="6"/>
      <c r="UQ74" s="6"/>
      <c r="UR74" s="6"/>
      <c r="US74" s="6"/>
      <c r="UT74" s="6"/>
      <c r="UU74" s="6"/>
      <c r="UV74" s="6"/>
      <c r="UW74" s="6"/>
      <c r="UX74" s="6"/>
      <c r="UY74" s="6"/>
      <c r="UZ74" s="6"/>
      <c r="VA74" s="6"/>
      <c r="VB74" s="6"/>
      <c r="VC74" s="6"/>
      <c r="VD74" s="6"/>
      <c r="VE74" s="6"/>
      <c r="VF74" s="6"/>
      <c r="VG74" s="6"/>
      <c r="VH74" s="6"/>
      <c r="VI74" s="6"/>
      <c r="VJ74" s="6"/>
      <c r="VK74" s="6"/>
      <c r="VL74" s="6"/>
      <c r="VM74" s="6"/>
      <c r="VN74" s="6"/>
      <c r="VO74" s="6"/>
      <c r="VP74" s="6"/>
      <c r="VQ74" s="6"/>
      <c r="VR74" s="6"/>
      <c r="VS74" s="6"/>
      <c r="VT74" s="6"/>
      <c r="VU74" s="6"/>
      <c r="VV74" s="6"/>
      <c r="VW74" s="6"/>
      <c r="VX74" s="6"/>
      <c r="VY74" s="6"/>
      <c r="VZ74" s="6"/>
      <c r="WA74" s="6"/>
      <c r="WB74" s="6"/>
      <c r="WC74" s="6"/>
      <c r="WD74" s="6"/>
      <c r="WE74" s="6"/>
      <c r="WF74" s="6"/>
      <c r="WG74" s="6"/>
      <c r="WH74" s="6"/>
      <c r="WI74" s="6"/>
      <c r="WJ74" s="6"/>
      <c r="WK74" s="6"/>
      <c r="WL74" s="6"/>
      <c r="WM74" s="6"/>
      <c r="WN74" s="6"/>
      <c r="WO74" s="6"/>
      <c r="WP74" s="6"/>
      <c r="WQ74" s="6"/>
      <c r="WR74" s="6"/>
      <c r="WS74" s="6"/>
      <c r="WT74" s="6"/>
      <c r="WU74" s="6"/>
      <c r="WV74" s="6"/>
      <c r="WW74" s="6"/>
      <c r="WX74" s="6"/>
      <c r="WY74" s="6"/>
      <c r="WZ74" s="6"/>
      <c r="XA74" s="6"/>
      <c r="XB74" s="6"/>
      <c r="XC74" s="6"/>
      <c r="XD74" s="6"/>
      <c r="XE74" s="6"/>
      <c r="XF74" s="6"/>
      <c r="XG74" s="6"/>
      <c r="XH74" s="6"/>
      <c r="XI74" s="6"/>
      <c r="XJ74" s="6"/>
      <c r="XK74" s="6"/>
      <c r="XL74" s="6"/>
      <c r="XM74" s="6"/>
      <c r="XN74" s="6"/>
      <c r="XO74" s="6"/>
      <c r="XP74" s="6"/>
      <c r="XQ74" s="6"/>
      <c r="XR74" s="6"/>
      <c r="XS74" s="6"/>
      <c r="XT74" s="6"/>
      <c r="XU74" s="6"/>
      <c r="XV74" s="6"/>
      <c r="XW74" s="6"/>
      <c r="XX74" s="6"/>
      <c r="XY74" s="6"/>
      <c r="XZ74" s="6"/>
      <c r="YA74" s="6"/>
      <c r="YB74" s="6"/>
      <c r="YC74" s="6"/>
      <c r="YD74" s="6"/>
      <c r="YE74" s="6"/>
      <c r="YF74" s="6"/>
      <c r="YG74" s="6"/>
      <c r="YH74" s="6"/>
      <c r="YI74" s="6"/>
      <c r="YJ74" s="6"/>
      <c r="YK74" s="6"/>
      <c r="YL74" s="6"/>
      <c r="YM74" s="6"/>
      <c r="YN74" s="6"/>
      <c r="YO74" s="6"/>
      <c r="YP74" s="6"/>
      <c r="YQ74" s="6"/>
      <c r="YR74" s="6"/>
      <c r="YS74" s="6"/>
      <c r="YT74" s="6"/>
      <c r="YU74" s="6"/>
      <c r="YV74" s="6"/>
      <c r="YW74" s="6"/>
      <c r="YX74" s="6"/>
      <c r="YY74" s="6"/>
      <c r="YZ74" s="6"/>
      <c r="ZA74" s="6"/>
      <c r="ZB74" s="6"/>
      <c r="ZC74" s="6"/>
      <c r="ZD74" s="6"/>
      <c r="ZE74" s="6"/>
      <c r="ZF74" s="6"/>
      <c r="ZG74" s="6"/>
      <c r="ZH74" s="6"/>
      <c r="ZI74" s="6"/>
      <c r="ZJ74" s="6"/>
      <c r="ZK74" s="6"/>
      <c r="ZL74" s="6"/>
      <c r="ZM74" s="6"/>
      <c r="ZN74" s="6"/>
      <c r="ZO74" s="6"/>
      <c r="ZP74" s="6"/>
      <c r="ZQ74" s="6"/>
      <c r="ZR74" s="6"/>
      <c r="ZS74" s="6"/>
      <c r="ZT74" s="6"/>
      <c r="ZU74" s="6"/>
      <c r="ZV74" s="6"/>
      <c r="ZW74" s="6"/>
      <c r="ZX74" s="6"/>
      <c r="ZY74" s="6"/>
      <c r="ZZ74" s="6"/>
      <c r="AAA74" s="6"/>
      <c r="AAB74" s="6"/>
      <c r="AAC74" s="6"/>
      <c r="AAD74" s="6"/>
      <c r="AAE74" s="6"/>
      <c r="AAF74" s="6"/>
      <c r="AAG74" s="6"/>
      <c r="AAH74" s="6"/>
      <c r="AAI74" s="6"/>
      <c r="AAJ74" s="6"/>
      <c r="AAK74" s="6"/>
      <c r="AAL74" s="6"/>
      <c r="AAM74" s="6"/>
      <c r="AAN74" s="6"/>
      <c r="AAO74" s="6"/>
      <c r="AAP74" s="6"/>
      <c r="AAQ74" s="6"/>
      <c r="AAR74" s="6"/>
      <c r="AAS74" s="6"/>
      <c r="AAT74" s="6"/>
      <c r="AAU74" s="6"/>
      <c r="AAV74" s="6"/>
      <c r="AAW74" s="6"/>
      <c r="AAX74" s="6"/>
      <c r="AAY74" s="6"/>
      <c r="AAZ74" s="6"/>
      <c r="ABA74" s="6"/>
      <c r="ABB74" s="6"/>
      <c r="ABC74" s="6"/>
      <c r="ABD74" s="6"/>
      <c r="ABE74" s="6"/>
      <c r="ABF74" s="6"/>
      <c r="ABG74" s="6"/>
      <c r="ABH74" s="6"/>
      <c r="ABI74" s="6"/>
      <c r="ABJ74" s="6"/>
      <c r="ABK74" s="6"/>
      <c r="ABL74" s="6"/>
      <c r="ABM74" s="6"/>
      <c r="ABN74" s="6"/>
      <c r="ABO74" s="6"/>
      <c r="ABP74" s="6"/>
      <c r="ABQ74" s="6"/>
      <c r="ABR74" s="6"/>
      <c r="ABS74" s="6"/>
      <c r="ABT74" s="6"/>
      <c r="ABU74" s="6"/>
      <c r="ABV74" s="6"/>
      <c r="ABW74" s="6"/>
      <c r="ABX74" s="6"/>
      <c r="ABY74" s="6"/>
      <c r="ABZ74" s="6"/>
      <c r="ACA74" s="6"/>
      <c r="ACB74" s="6"/>
      <c r="ACC74" s="6"/>
      <c r="ACD74" s="6"/>
      <c r="ACE74" s="6"/>
      <c r="ACF74" s="6"/>
      <c r="ACG74" s="6"/>
      <c r="ACH74" s="6"/>
      <c r="ACI74" s="6"/>
      <c r="ACJ74" s="6"/>
      <c r="ACK74" s="6"/>
      <c r="ACL74" s="6"/>
      <c r="ACM74" s="6"/>
      <c r="ACN74" s="6"/>
      <c r="ACO74" s="6"/>
      <c r="ACP74" s="6"/>
      <c r="ACQ74" s="6"/>
      <c r="ACR74" s="6"/>
      <c r="ACS74" s="6"/>
      <c r="ACT74" s="6"/>
      <c r="ACU74" s="6"/>
      <c r="ACV74" s="6"/>
      <c r="ACW74" s="6"/>
      <c r="ACX74" s="6"/>
      <c r="ACY74" s="6"/>
      <c r="ACZ74" s="6"/>
      <c r="ADA74" s="6"/>
      <c r="ADB74" s="6"/>
      <c r="ADC74" s="6"/>
      <c r="ADD74" s="6"/>
      <c r="ADE74" s="6"/>
      <c r="ADF74" s="6"/>
      <c r="ADG74" s="6"/>
      <c r="ADH74" s="6"/>
      <c r="ADI74" s="6"/>
      <c r="ADJ74" s="6"/>
      <c r="ADK74" s="6"/>
      <c r="ADL74" s="6"/>
      <c r="ADM74" s="6"/>
      <c r="ADN74" s="6"/>
      <c r="ADO74" s="6"/>
      <c r="ADP74" s="6"/>
      <c r="ADQ74" s="6"/>
      <c r="ADR74" s="6"/>
      <c r="ADS74" s="6"/>
      <c r="ADT74" s="6"/>
      <c r="ADU74" s="6"/>
      <c r="ADV74" s="6"/>
      <c r="ADW74" s="6"/>
      <c r="ADX74" s="6"/>
      <c r="ADY74" s="6"/>
      <c r="ADZ74" s="6"/>
      <c r="AEA74" s="6"/>
      <c r="AEB74" s="6"/>
      <c r="AEC74" s="6"/>
      <c r="AED74" s="6"/>
      <c r="AEE74" s="6"/>
      <c r="AEF74" s="6"/>
      <c r="AEG74" s="6"/>
      <c r="AEH74" s="6"/>
      <c r="AEI74" s="6"/>
      <c r="AEJ74" s="6"/>
      <c r="AEK74" s="6"/>
      <c r="AEL74" s="6"/>
      <c r="AEM74" s="6"/>
      <c r="AEN74" s="6"/>
      <c r="AEO74" s="6"/>
      <c r="AEP74" s="6"/>
      <c r="AEQ74" s="6"/>
      <c r="AER74" s="6"/>
      <c r="AES74" s="6"/>
      <c r="AET74" s="6"/>
      <c r="AEU74" s="6"/>
      <c r="AEV74" s="6"/>
      <c r="AEW74" s="6"/>
      <c r="AEX74" s="6"/>
      <c r="AEY74" s="6"/>
      <c r="AEZ74" s="6"/>
      <c r="AFA74" s="6"/>
      <c r="AFB74" s="6"/>
      <c r="AFC74" s="6"/>
      <c r="AFD74" s="6"/>
      <c r="AFE74" s="6"/>
      <c r="AFF74" s="6"/>
      <c r="AFG74" s="6"/>
      <c r="AFH74" s="6"/>
      <c r="AFI74" s="6"/>
      <c r="AFJ74" s="6"/>
      <c r="AFK74" s="6"/>
      <c r="AFL74" s="6"/>
      <c r="AFM74" s="6"/>
      <c r="AFN74" s="6"/>
      <c r="AFO74" s="6"/>
      <c r="AFP74" s="6"/>
      <c r="AFQ74" s="6"/>
      <c r="AFR74" s="6"/>
      <c r="AFS74" s="6"/>
      <c r="AFT74" s="6"/>
      <c r="AFU74" s="6"/>
      <c r="AFV74" s="6"/>
      <c r="AFW74" s="6"/>
      <c r="AFX74" s="6"/>
      <c r="AFY74" s="6"/>
      <c r="AFZ74" s="6"/>
      <c r="AGA74" s="6"/>
      <c r="AGB74" s="6"/>
      <c r="AGC74" s="6"/>
      <c r="AGD74" s="6"/>
      <c r="AGE74" s="6"/>
      <c r="AGF74" s="6"/>
      <c r="AGG74" s="6"/>
      <c r="AGH74" s="6"/>
      <c r="AGI74" s="6"/>
      <c r="AGJ74" s="6"/>
      <c r="AGK74" s="6"/>
      <c r="AGL74" s="6"/>
      <c r="AGM74" s="6"/>
      <c r="AGN74" s="6"/>
      <c r="AGO74" s="6"/>
      <c r="AGP74" s="6"/>
      <c r="AGQ74" s="6"/>
      <c r="AGR74" s="6"/>
      <c r="AGS74" s="6"/>
      <c r="AGT74" s="6"/>
      <c r="AGU74" s="6"/>
      <c r="AGV74" s="6"/>
      <c r="AGW74" s="6"/>
      <c r="AGX74" s="6"/>
      <c r="AGY74" s="6"/>
      <c r="AGZ74" s="6"/>
      <c r="AHA74" s="6"/>
      <c r="AHB74" s="6"/>
      <c r="AHC74" s="6"/>
      <c r="AHD74" s="6"/>
      <c r="AHE74" s="6"/>
      <c r="AHF74" s="6"/>
      <c r="AHG74" s="6"/>
      <c r="AHH74" s="6"/>
      <c r="AHI74" s="6"/>
      <c r="AHJ74" s="6"/>
      <c r="AHK74" s="6"/>
      <c r="AHL74" s="6"/>
      <c r="AHM74" s="6"/>
      <c r="AHN74" s="6"/>
      <c r="AHO74" s="6"/>
      <c r="AHP74" s="6"/>
      <c r="AHQ74" s="6"/>
      <c r="AHR74" s="6"/>
      <c r="AHS74" s="6"/>
      <c r="AHT74" s="6"/>
      <c r="AHU74" s="6"/>
      <c r="AHV74" s="6"/>
      <c r="AHW74" s="6"/>
      <c r="AHX74" s="6"/>
      <c r="AHY74" s="6"/>
      <c r="AHZ74" s="6"/>
      <c r="AIA74" s="6"/>
      <c r="AIB74" s="6"/>
      <c r="AIC74" s="6"/>
      <c r="AID74" s="6"/>
      <c r="AIE74" s="6"/>
      <c r="AIF74" s="6"/>
      <c r="AIG74" s="6"/>
      <c r="AIH74" s="6"/>
      <c r="AII74" s="6"/>
      <c r="AIJ74" s="6"/>
      <c r="AIK74" s="6"/>
      <c r="AIL74" s="6"/>
      <c r="AIM74" s="6"/>
      <c r="AIN74" s="6"/>
      <c r="AIO74" s="6"/>
      <c r="AIP74" s="6"/>
      <c r="AIQ74" s="6"/>
      <c r="AIR74" s="6"/>
      <c r="AIS74" s="6"/>
      <c r="AIT74" s="6"/>
      <c r="AIU74" s="6"/>
      <c r="AIV74" s="6"/>
      <c r="AIW74" s="6"/>
      <c r="AIX74" s="6"/>
      <c r="AIY74" s="6"/>
      <c r="AIZ74" s="6"/>
      <c r="AJA74" s="6"/>
      <c r="AJB74" s="6"/>
      <c r="AJC74" s="6"/>
      <c r="AJD74" s="6"/>
      <c r="AJE74" s="6"/>
      <c r="AJF74" s="6"/>
      <c r="AJG74" s="6"/>
      <c r="AJH74" s="6"/>
      <c r="AJI74" s="6"/>
      <c r="AJJ74" s="6"/>
      <c r="AJK74" s="6"/>
      <c r="AJL74" s="6"/>
      <c r="AJM74" s="6"/>
      <c r="AJN74" s="6"/>
      <c r="AJO74" s="6"/>
      <c r="AJP74" s="6"/>
      <c r="AJQ74" s="6"/>
      <c r="AJR74" s="6"/>
      <c r="AJS74" s="6"/>
      <c r="AJT74" s="6"/>
      <c r="AJU74" s="6"/>
      <c r="AJV74" s="6"/>
      <c r="AJW74" s="6"/>
      <c r="AJX74" s="6"/>
      <c r="AJY74" s="6"/>
      <c r="AJZ74" s="6"/>
      <c r="AKA74" s="6"/>
      <c r="AKB74" s="6"/>
      <c r="AKC74" s="6"/>
      <c r="AKD74" s="6"/>
      <c r="AKE74" s="6"/>
      <c r="AKF74" s="6"/>
      <c r="AKG74" s="6"/>
      <c r="AKH74" s="6"/>
      <c r="AKI74" s="6"/>
      <c r="AKJ74" s="6"/>
      <c r="AKK74" s="6"/>
      <c r="AKL74" s="6"/>
      <c r="AKM74" s="6"/>
      <c r="AKN74" s="6"/>
      <c r="AKO74" s="6"/>
      <c r="AKP74" s="6"/>
      <c r="AKQ74" s="6"/>
      <c r="AKR74" s="6"/>
      <c r="AKS74" s="6"/>
      <c r="AKT74" s="6"/>
      <c r="AKU74" s="6"/>
      <c r="AKV74" s="6"/>
      <c r="AKW74" s="6"/>
      <c r="AKX74" s="6"/>
      <c r="AKY74" s="6"/>
      <c r="AKZ74" s="6"/>
      <c r="ALA74" s="6"/>
      <c r="ALB74" s="6"/>
      <c r="ALC74" s="6"/>
      <c r="ALD74" s="6"/>
      <c r="ALE74" s="6"/>
      <c r="ALF74" s="6"/>
      <c r="ALG74" s="6"/>
      <c r="ALH74" s="6"/>
      <c r="ALI74" s="6"/>
      <c r="ALJ74" s="6"/>
      <c r="ALK74" s="6"/>
      <c r="ALL74" s="6"/>
      <c r="ALM74" s="6"/>
      <c r="ALN74" s="6"/>
      <c r="ALO74" s="6"/>
      <c r="ALP74" s="6"/>
      <c r="ALQ74" s="6"/>
      <c r="ALR74" s="6"/>
      <c r="ALS74" s="6"/>
      <c r="ALT74" s="6"/>
      <c r="ALU74" s="6"/>
      <c r="ALV74" s="6"/>
      <c r="ALW74" s="6"/>
      <c r="ALX74" s="6"/>
      <c r="ALY74" s="6"/>
      <c r="ALZ74" s="6"/>
      <c r="AMA74" s="6"/>
      <c r="AMB74" s="6"/>
      <c r="AMC74" s="6"/>
      <c r="AMD74" s="6"/>
      <c r="AME74" s="6"/>
      <c r="AMF74" s="6"/>
      <c r="AMG74" s="6"/>
      <c r="AMH74" s="6"/>
      <c r="AMI74" s="6"/>
      <c r="AMJ74" s="6"/>
      <c r="AMK74" s="6"/>
      <c r="AML74" s="6"/>
      <c r="AMM74" s="6"/>
      <c r="AMN74" s="6"/>
      <c r="AMO74" s="6"/>
      <c r="AMP74" s="6"/>
      <c r="AMQ74" s="6"/>
      <c r="AMR74" s="6"/>
      <c r="AMS74" s="6"/>
      <c r="AMT74" s="6"/>
      <c r="AMU74" s="6"/>
      <c r="AMV74" s="6"/>
      <c r="AMW74" s="6"/>
      <c r="AMX74" s="6"/>
      <c r="AMY74" s="6"/>
      <c r="AMZ74" s="6"/>
      <c r="ANA74" s="6"/>
      <c r="ANB74" s="6"/>
      <c r="ANC74" s="6"/>
      <c r="AND74" s="6"/>
      <c r="ANE74" s="6"/>
      <c r="ANF74" s="6"/>
      <c r="ANG74" s="6"/>
      <c r="ANH74" s="6"/>
      <c r="ANI74" s="6"/>
      <c r="ANJ74" s="6"/>
      <c r="ANK74" s="6"/>
      <c r="ANL74" s="6"/>
      <c r="ANM74" s="6"/>
      <c r="ANN74" s="6"/>
      <c r="ANO74" s="6"/>
      <c r="ANP74" s="6"/>
      <c r="ANQ74" s="6"/>
      <c r="ANR74" s="6"/>
      <c r="ANS74" s="6"/>
      <c r="ANT74" s="6"/>
      <c r="ANU74" s="6"/>
      <c r="ANV74" s="6"/>
      <c r="ANW74" s="6"/>
      <c r="ANX74" s="6"/>
      <c r="ANY74" s="6"/>
      <c r="ANZ74" s="6"/>
      <c r="AOA74" s="6"/>
      <c r="AOB74" s="6"/>
      <c r="AOC74" s="6"/>
      <c r="AOD74" s="6"/>
      <c r="AOE74" s="6"/>
      <c r="AOF74" s="6"/>
      <c r="AOG74" s="6"/>
      <c r="AOH74" s="6"/>
      <c r="AOI74" s="6"/>
      <c r="AOJ74" s="6"/>
      <c r="AOK74" s="6"/>
      <c r="AOL74" s="6"/>
      <c r="AOM74" s="6"/>
      <c r="AON74" s="6"/>
      <c r="AOO74" s="6"/>
      <c r="AOP74" s="6"/>
      <c r="AOQ74" s="6"/>
      <c r="AOR74" s="6"/>
      <c r="AOS74" s="6"/>
      <c r="AOT74" s="6"/>
      <c r="AOU74" s="6"/>
      <c r="AOV74" s="6"/>
      <c r="AOW74" s="6"/>
      <c r="AOX74" s="6"/>
      <c r="AOY74" s="6"/>
      <c r="AOZ74" s="6"/>
      <c r="APA74" s="6"/>
      <c r="APB74" s="6"/>
      <c r="APC74" s="6"/>
      <c r="APD74" s="6"/>
      <c r="APE74" s="6"/>
      <c r="APF74" s="6"/>
      <c r="APG74" s="6"/>
      <c r="APH74" s="6"/>
      <c r="API74" s="6"/>
      <c r="APJ74" s="6"/>
      <c r="APK74" s="6"/>
      <c r="APL74" s="6"/>
      <c r="APM74" s="6"/>
      <c r="APN74" s="6"/>
      <c r="APO74" s="6"/>
      <c r="APP74" s="6"/>
      <c r="APQ74" s="6"/>
      <c r="APR74" s="6"/>
      <c r="APS74" s="6"/>
      <c r="APT74" s="6"/>
      <c r="APU74" s="6"/>
      <c r="APV74" s="6"/>
      <c r="APW74" s="6"/>
      <c r="APX74" s="6"/>
      <c r="APY74" s="6"/>
      <c r="APZ74" s="6"/>
      <c r="AQA74" s="6"/>
      <c r="AQB74" s="6"/>
      <c r="AQC74" s="6"/>
      <c r="AQD74" s="6"/>
      <c r="AQE74" s="6"/>
      <c r="AQF74" s="6"/>
      <c r="AQG74" s="6"/>
      <c r="AQH74" s="6"/>
      <c r="AQI74" s="6"/>
      <c r="AQJ74" s="6"/>
      <c r="AQK74" s="6"/>
      <c r="AQL74" s="6"/>
      <c r="AQM74" s="6"/>
      <c r="AQN74" s="6"/>
      <c r="AQO74" s="6"/>
      <c r="AQP74" s="6"/>
      <c r="AQQ74" s="6"/>
      <c r="AQR74" s="6"/>
      <c r="AQS74" s="6"/>
      <c r="AQT74" s="6"/>
      <c r="AQU74" s="6"/>
      <c r="AQV74" s="6"/>
      <c r="AQW74" s="6"/>
      <c r="AQX74" s="6"/>
      <c r="AQY74" s="6"/>
      <c r="AQZ74" s="6"/>
      <c r="ARA74" s="6"/>
      <c r="ARB74" s="6"/>
      <c r="ARC74" s="6"/>
      <c r="ARD74" s="6"/>
      <c r="ARE74" s="6"/>
      <c r="ARF74" s="6"/>
      <c r="ARG74" s="6"/>
      <c r="ARH74" s="6"/>
      <c r="ARI74" s="6"/>
      <c r="ARJ74" s="6"/>
      <c r="ARK74" s="6"/>
      <c r="ARL74" s="6"/>
      <c r="ARM74" s="6"/>
      <c r="ARN74" s="6"/>
      <c r="ARO74" s="6"/>
      <c r="ARP74" s="6"/>
      <c r="ARQ74" s="6"/>
      <c r="ARR74" s="6"/>
      <c r="ARS74" s="6"/>
      <c r="ART74" s="6"/>
      <c r="ARU74" s="6"/>
      <c r="ARV74" s="6"/>
      <c r="ARW74" s="6"/>
      <c r="ARX74" s="6"/>
      <c r="ARY74" s="6"/>
      <c r="ARZ74" s="6"/>
      <c r="ASA74" s="6"/>
      <c r="ASB74" s="6"/>
      <c r="ASC74" s="6"/>
      <c r="ASD74" s="6"/>
      <c r="ASE74" s="6"/>
      <c r="ASF74" s="6"/>
      <c r="ASG74" s="6"/>
      <c r="ASH74" s="6"/>
      <c r="ASI74" s="6"/>
      <c r="ASJ74" s="6"/>
      <c r="ASK74" s="6"/>
      <c r="ASL74" s="6"/>
      <c r="ASM74" s="6"/>
      <c r="ASN74" s="6"/>
      <c r="ASO74" s="6"/>
      <c r="ASP74" s="6"/>
      <c r="ASQ74" s="6"/>
      <c r="ASR74" s="6"/>
      <c r="ASS74" s="6"/>
      <c r="AST74" s="6"/>
      <c r="ASU74" s="6"/>
      <c r="ASV74" s="6"/>
      <c r="ASW74" s="6"/>
      <c r="ASX74" s="6"/>
      <c r="ASY74" s="6"/>
      <c r="ASZ74" s="6"/>
      <c r="ATA74" s="6"/>
      <c r="ATB74" s="6"/>
      <c r="ATC74" s="6"/>
      <c r="ATD74" s="6"/>
      <c r="ATE74" s="6"/>
      <c r="ATF74" s="6"/>
      <c r="ATG74" s="6"/>
      <c r="ATH74" s="6"/>
      <c r="ATI74" s="6"/>
      <c r="ATJ74" s="6"/>
      <c r="ATK74" s="6"/>
      <c r="ATL74" s="6"/>
      <c r="ATM74" s="6"/>
      <c r="ATN74" s="6"/>
      <c r="ATO74" s="6"/>
      <c r="ATP74" s="6"/>
      <c r="ATQ74" s="6"/>
      <c r="ATR74" s="6"/>
      <c r="ATS74" s="6"/>
      <c r="ATT74" s="6"/>
      <c r="ATU74" s="6"/>
      <c r="ATV74" s="6"/>
      <c r="ATW74" s="6"/>
      <c r="ATX74" s="6"/>
      <c r="ATY74" s="6"/>
      <c r="ATZ74" s="6"/>
      <c r="AUA74" s="6"/>
      <c r="AUB74" s="6"/>
      <c r="AUC74" s="6"/>
      <c r="AUD74" s="6"/>
      <c r="AUE74" s="6"/>
      <c r="AUF74" s="6"/>
      <c r="AUG74" s="6"/>
      <c r="AUH74" s="6"/>
      <c r="AUI74" s="6"/>
      <c r="AUJ74" s="6"/>
      <c r="AUK74" s="6"/>
      <c r="AUL74" s="6"/>
      <c r="AUM74" s="6"/>
      <c r="AUN74" s="6"/>
      <c r="AUO74" s="6"/>
      <c r="AUP74" s="6"/>
      <c r="AUQ74" s="6"/>
      <c r="AUR74" s="6"/>
      <c r="AUS74" s="6"/>
      <c r="AUT74" s="6"/>
      <c r="AUU74" s="6"/>
      <c r="AUV74" s="6"/>
      <c r="AUW74" s="6"/>
      <c r="AUX74" s="6"/>
      <c r="AUY74" s="6"/>
      <c r="AUZ74" s="6"/>
      <c r="AVA74" s="6"/>
      <c r="AVB74" s="6"/>
      <c r="AVC74" s="6"/>
      <c r="AVD74" s="6"/>
      <c r="AVE74" s="6"/>
      <c r="AVF74" s="6"/>
      <c r="AVG74" s="6"/>
      <c r="AVH74" s="6"/>
      <c r="AVI74" s="6"/>
      <c r="AVJ74" s="6"/>
      <c r="AVK74" s="6"/>
      <c r="AVL74" s="6"/>
      <c r="AVM74" s="6"/>
      <c r="AVN74" s="6"/>
      <c r="AVO74" s="6"/>
      <c r="AVP74" s="6"/>
      <c r="AVQ74" s="6"/>
      <c r="AVR74" s="6"/>
      <c r="AVS74" s="6"/>
      <c r="AVT74" s="6"/>
      <c r="AVU74" s="6"/>
      <c r="AVV74" s="6"/>
      <c r="AVW74" s="6"/>
      <c r="AVX74" s="6"/>
      <c r="AVY74" s="6"/>
      <c r="AVZ74" s="6"/>
      <c r="AWA74" s="6"/>
      <c r="AWB74" s="6"/>
      <c r="AWC74" s="6"/>
      <c r="AWD74" s="6"/>
      <c r="AWE74" s="6"/>
      <c r="AWF74" s="6"/>
      <c r="AWG74" s="6"/>
      <c r="AWH74" s="6"/>
      <c r="AWI74" s="6"/>
      <c r="AWJ74" s="6"/>
      <c r="AWK74" s="6"/>
      <c r="AWL74" s="6"/>
      <c r="AWM74" s="6"/>
      <c r="AWN74" s="6"/>
      <c r="AWO74" s="6"/>
      <c r="AWP74" s="6"/>
      <c r="AWQ74" s="6"/>
      <c r="AWR74" s="6"/>
      <c r="AWS74" s="6"/>
      <c r="AWT74" s="6"/>
      <c r="AWU74" s="6"/>
      <c r="AWV74" s="6"/>
      <c r="AWW74" s="6"/>
      <c r="AWX74" s="6"/>
      <c r="AWY74" s="6"/>
      <c r="AWZ74" s="6"/>
      <c r="AXA74" s="6"/>
      <c r="AXB74" s="6"/>
      <c r="AXC74" s="6"/>
      <c r="AXD74" s="6"/>
      <c r="AXE74" s="6"/>
      <c r="AXF74" s="6"/>
      <c r="AXG74" s="6"/>
      <c r="AXH74" s="6"/>
      <c r="AXI74" s="6"/>
      <c r="AXJ74" s="6"/>
      <c r="AXK74" s="6"/>
      <c r="AXL74" s="6"/>
      <c r="AXM74" s="6"/>
      <c r="AXN74" s="6"/>
      <c r="AXO74" s="6"/>
      <c r="AXP74" s="6"/>
      <c r="AXQ74" s="6"/>
      <c r="AXR74" s="6"/>
      <c r="AXS74" s="6"/>
      <c r="AXT74" s="6"/>
      <c r="AXU74" s="6"/>
      <c r="AXV74" s="6"/>
      <c r="AXW74" s="6"/>
      <c r="AXX74" s="6"/>
      <c r="AXY74" s="6"/>
      <c r="AXZ74" s="6"/>
      <c r="AYA74" s="6"/>
      <c r="AYB74" s="6"/>
      <c r="AYC74" s="6"/>
      <c r="AYD74" s="6"/>
      <c r="AYE74" s="6"/>
      <c r="AYF74" s="6"/>
      <c r="AYG74" s="6"/>
      <c r="AYH74" s="6"/>
      <c r="AYI74" s="6"/>
      <c r="AYJ74" s="6"/>
      <c r="AYK74" s="6"/>
      <c r="AYL74" s="6"/>
      <c r="AYM74" s="6"/>
      <c r="AYN74" s="6"/>
      <c r="AYO74" s="6"/>
      <c r="AYP74" s="6"/>
      <c r="AYQ74" s="6"/>
      <c r="AYR74" s="6"/>
      <c r="AYS74" s="6"/>
      <c r="AYT74" s="6"/>
      <c r="AYU74" s="6"/>
      <c r="AYV74" s="6"/>
      <c r="AYW74" s="6"/>
      <c r="AYX74" s="6"/>
      <c r="AYY74" s="6"/>
      <c r="AYZ74" s="6"/>
      <c r="AZA74" s="6"/>
      <c r="AZB74" s="6"/>
      <c r="AZC74" s="6"/>
      <c r="AZD74" s="6"/>
      <c r="AZE74" s="6"/>
      <c r="AZF74" s="6"/>
      <c r="AZG74" s="6"/>
      <c r="AZH74" s="6"/>
      <c r="AZI74" s="6"/>
      <c r="AZJ74" s="6"/>
      <c r="AZK74" s="6"/>
      <c r="AZL74" s="6"/>
      <c r="AZM74" s="6"/>
      <c r="AZN74" s="6"/>
      <c r="AZO74" s="6"/>
      <c r="AZP74" s="6"/>
      <c r="AZQ74" s="6"/>
      <c r="AZR74" s="6"/>
      <c r="AZS74" s="6"/>
      <c r="AZT74" s="6"/>
      <c r="AZU74" s="6"/>
      <c r="AZV74" s="6"/>
      <c r="AZW74" s="6"/>
      <c r="AZX74" s="6"/>
      <c r="AZY74" s="6"/>
      <c r="AZZ74" s="6"/>
      <c r="BAA74" s="6"/>
      <c r="BAB74" s="6"/>
      <c r="BAC74" s="6"/>
      <c r="BAD74" s="6"/>
      <c r="BAE74" s="6"/>
      <c r="BAF74" s="6"/>
      <c r="BAG74" s="6"/>
      <c r="BAH74" s="6"/>
      <c r="BAI74" s="6"/>
      <c r="BAJ74" s="6"/>
      <c r="BAK74" s="6"/>
      <c r="BAL74" s="6"/>
      <c r="BAM74" s="6"/>
      <c r="BAN74" s="6"/>
      <c r="BAO74" s="6"/>
      <c r="BAP74" s="6"/>
      <c r="BAQ74" s="6"/>
      <c r="BAR74" s="6"/>
      <c r="BAS74" s="6"/>
      <c r="BAT74" s="6"/>
      <c r="BAU74" s="6"/>
      <c r="BAV74" s="6"/>
      <c r="BAW74" s="6"/>
      <c r="BAX74" s="6"/>
      <c r="BAY74" s="6"/>
      <c r="BAZ74" s="6"/>
      <c r="BBA74" s="6"/>
      <c r="BBB74" s="6"/>
      <c r="BBC74" s="6"/>
      <c r="BBD74" s="6"/>
      <c r="BBE74" s="6"/>
      <c r="BBF74" s="6"/>
      <c r="BBG74" s="6"/>
      <c r="BBH74" s="6"/>
      <c r="BBI74" s="6"/>
      <c r="BBJ74" s="6"/>
      <c r="BBK74" s="6"/>
      <c r="BBL74" s="6"/>
      <c r="BBM74" s="6"/>
      <c r="BBN74" s="6"/>
      <c r="BBO74" s="6"/>
      <c r="BBP74" s="6"/>
      <c r="BBQ74" s="6"/>
      <c r="BBR74" s="6"/>
      <c r="BBS74" s="6"/>
      <c r="BBT74" s="6"/>
      <c r="BBU74" s="6"/>
      <c r="BBV74" s="6"/>
      <c r="BBW74" s="6"/>
      <c r="BBX74" s="6"/>
      <c r="BBY74" s="6"/>
      <c r="BBZ74" s="6"/>
      <c r="BCA74" s="6"/>
      <c r="BCB74" s="6"/>
      <c r="BCC74" s="6"/>
      <c r="BCD74" s="6"/>
      <c r="BCE74" s="6"/>
      <c r="BCF74" s="6"/>
      <c r="BCG74" s="6"/>
      <c r="BCH74" s="6"/>
      <c r="BCI74" s="6"/>
      <c r="BCJ74" s="6"/>
      <c r="BCK74" s="6"/>
      <c r="BCL74" s="6"/>
      <c r="BCM74" s="6"/>
      <c r="BCN74" s="6"/>
      <c r="BCO74" s="6"/>
      <c r="BCP74" s="6"/>
      <c r="BCQ74" s="6"/>
      <c r="BCR74" s="6"/>
      <c r="BCS74" s="6"/>
      <c r="BCT74" s="6"/>
      <c r="BCU74" s="6"/>
      <c r="BCV74" s="6"/>
      <c r="BCW74" s="6"/>
      <c r="BCX74" s="6"/>
      <c r="BCY74" s="6"/>
      <c r="BCZ74" s="6"/>
      <c r="BDA74" s="6"/>
      <c r="BDB74" s="6"/>
      <c r="BDC74" s="6"/>
      <c r="BDD74" s="6"/>
      <c r="BDE74" s="6"/>
      <c r="BDF74" s="6"/>
      <c r="BDG74" s="6"/>
      <c r="BDH74" s="6"/>
      <c r="BDI74" s="6"/>
      <c r="BDJ74" s="6"/>
      <c r="BDK74" s="6"/>
      <c r="BDL74" s="6"/>
      <c r="BDM74" s="6"/>
      <c r="BDN74" s="6"/>
      <c r="BDO74" s="6"/>
      <c r="BDP74" s="6"/>
      <c r="BDQ74" s="6"/>
      <c r="BDR74" s="6"/>
      <c r="BDS74" s="6"/>
      <c r="BDT74" s="6"/>
      <c r="BDU74" s="6"/>
      <c r="BDV74" s="6"/>
      <c r="BDW74" s="6"/>
      <c r="BDX74" s="6"/>
      <c r="BDY74" s="6"/>
      <c r="BDZ74" s="6"/>
      <c r="BEA74" s="6"/>
      <c r="BEB74" s="6"/>
      <c r="BEC74" s="6"/>
      <c r="BED74" s="6"/>
      <c r="BEE74" s="6"/>
      <c r="BEF74" s="6"/>
      <c r="BEG74" s="6"/>
      <c r="BEH74" s="6"/>
      <c r="BEI74" s="6"/>
      <c r="BEJ74" s="6"/>
      <c r="BEK74" s="6"/>
      <c r="BEL74" s="6"/>
      <c r="BEM74" s="6"/>
      <c r="BEN74" s="6"/>
      <c r="BEO74" s="6"/>
      <c r="BEP74" s="6"/>
      <c r="BEQ74" s="6"/>
      <c r="BER74" s="6"/>
      <c r="BES74" s="6"/>
      <c r="BET74" s="6"/>
      <c r="BEU74" s="6"/>
      <c r="BEV74" s="6"/>
      <c r="BEW74" s="6"/>
      <c r="BEX74" s="6"/>
      <c r="BEY74" s="6"/>
      <c r="BEZ74" s="6"/>
      <c r="BFA74" s="6"/>
      <c r="BFB74" s="6"/>
      <c r="BFC74" s="6"/>
      <c r="BFD74" s="6"/>
      <c r="BFE74" s="6"/>
      <c r="BFF74" s="6"/>
      <c r="BFG74" s="6"/>
      <c r="BFH74" s="6"/>
      <c r="BFI74" s="6"/>
      <c r="BFJ74" s="6"/>
      <c r="BFK74" s="6"/>
      <c r="BFL74" s="6"/>
      <c r="BFM74" s="6"/>
      <c r="BFN74" s="6"/>
      <c r="BFO74" s="6"/>
      <c r="BFP74" s="6"/>
      <c r="BFQ74" s="6"/>
      <c r="BFR74" s="6"/>
      <c r="BFS74" s="6"/>
      <c r="BFT74" s="6"/>
      <c r="BFU74" s="6"/>
      <c r="BFV74" s="6"/>
      <c r="BFW74" s="6"/>
      <c r="BFX74" s="6"/>
      <c r="BFY74" s="6"/>
      <c r="BFZ74" s="6"/>
      <c r="BGA74" s="6"/>
      <c r="BGB74" s="6"/>
      <c r="BGC74" s="6"/>
      <c r="BGD74" s="6"/>
      <c r="BGE74" s="6"/>
      <c r="BGF74" s="6"/>
      <c r="BGG74" s="6"/>
      <c r="BGH74" s="6"/>
      <c r="BGI74" s="6"/>
      <c r="BGJ74" s="6"/>
      <c r="BGK74" s="6"/>
      <c r="BGL74" s="6"/>
      <c r="BGM74" s="6"/>
      <c r="BGN74" s="6"/>
      <c r="BGO74" s="6"/>
      <c r="BGP74" s="6"/>
      <c r="BGQ74" s="6"/>
      <c r="BGR74" s="6"/>
      <c r="BGS74" s="6"/>
      <c r="BGT74" s="6"/>
      <c r="BGU74" s="6"/>
      <c r="BGV74" s="6"/>
      <c r="BGW74" s="6"/>
      <c r="BGX74" s="6"/>
      <c r="BGY74" s="6"/>
      <c r="BGZ74" s="6"/>
      <c r="BHA74" s="6"/>
      <c r="BHB74" s="6"/>
      <c r="BHC74" s="6"/>
      <c r="BHD74" s="6"/>
      <c r="BHE74" s="6"/>
      <c r="BHF74" s="6"/>
      <c r="BHG74" s="6"/>
      <c r="BHH74" s="6"/>
      <c r="BHI74" s="6"/>
      <c r="BHJ74" s="6"/>
      <c r="BHK74" s="6"/>
      <c r="BHL74" s="6"/>
      <c r="BHM74" s="6"/>
      <c r="BHN74" s="6"/>
      <c r="BHO74" s="6"/>
      <c r="BHP74" s="6"/>
      <c r="BHQ74" s="6"/>
      <c r="BHR74" s="6"/>
      <c r="BHS74" s="6"/>
      <c r="BHT74" s="6"/>
      <c r="BHU74" s="6"/>
      <c r="BHV74" s="6"/>
      <c r="BHW74" s="6"/>
      <c r="BHX74" s="6"/>
      <c r="BHY74" s="6"/>
      <c r="BHZ74" s="6"/>
      <c r="BIA74" s="6"/>
      <c r="BIB74" s="6"/>
      <c r="BIC74" s="6"/>
      <c r="BID74" s="6"/>
      <c r="BIE74" s="6"/>
      <c r="BIF74" s="6"/>
      <c r="BIG74" s="6"/>
      <c r="BIH74" s="6"/>
      <c r="BII74" s="6"/>
      <c r="BIJ74" s="6"/>
      <c r="BIK74" s="6"/>
      <c r="BIL74" s="6"/>
      <c r="BIM74" s="6"/>
      <c r="BIN74" s="6"/>
      <c r="BIO74" s="6"/>
      <c r="BIP74" s="6"/>
      <c r="BIQ74" s="6"/>
      <c r="BIR74" s="6"/>
      <c r="BIS74" s="6"/>
      <c r="BIT74" s="6"/>
      <c r="BIU74" s="6"/>
      <c r="BIV74" s="6"/>
      <c r="BIW74" s="6"/>
      <c r="BIX74" s="6"/>
      <c r="BIY74" s="6"/>
      <c r="BIZ74" s="6"/>
      <c r="BJA74" s="6"/>
      <c r="BJB74" s="6"/>
      <c r="BJC74" s="6"/>
      <c r="BJD74" s="6"/>
      <c r="BJE74" s="6"/>
      <c r="BJF74" s="6"/>
      <c r="BJG74" s="6"/>
      <c r="BJH74" s="6"/>
      <c r="BJI74" s="6"/>
      <c r="BJJ74" s="6"/>
      <c r="BJK74" s="6"/>
      <c r="BJL74" s="6"/>
      <c r="BJM74" s="6"/>
      <c r="BJN74" s="6"/>
      <c r="BJO74" s="6"/>
      <c r="BJP74" s="6"/>
      <c r="BJQ74" s="6"/>
      <c r="BJR74" s="6"/>
      <c r="BJS74" s="6"/>
      <c r="BJT74" s="6"/>
      <c r="BJU74" s="6"/>
      <c r="BJV74" s="6"/>
      <c r="BJW74" s="6"/>
      <c r="BJX74" s="6"/>
      <c r="BJY74" s="6"/>
      <c r="BJZ74" s="6"/>
      <c r="BKA74" s="6"/>
      <c r="BKB74" s="6"/>
      <c r="BKC74" s="6"/>
      <c r="BKD74" s="6"/>
      <c r="BKE74" s="6"/>
      <c r="BKF74" s="6"/>
      <c r="BKG74" s="6"/>
      <c r="BKH74" s="6"/>
      <c r="BKI74" s="6"/>
      <c r="BKJ74" s="6"/>
      <c r="BKK74" s="6"/>
      <c r="BKL74" s="6"/>
      <c r="BKM74" s="6"/>
      <c r="BKN74" s="6"/>
      <c r="BKO74" s="6"/>
      <c r="BKP74" s="6"/>
      <c r="BKQ74" s="6"/>
      <c r="BKR74" s="6"/>
      <c r="BKS74" s="6"/>
      <c r="BKT74" s="6"/>
      <c r="BKU74" s="6"/>
      <c r="BKV74" s="6"/>
      <c r="BKW74" s="6"/>
      <c r="BKX74" s="6"/>
      <c r="BKY74" s="6"/>
      <c r="BKZ74" s="6"/>
      <c r="BLA74" s="6"/>
      <c r="BLB74" s="6"/>
      <c r="BLC74" s="6"/>
      <c r="BLD74" s="6"/>
      <c r="BLE74" s="6"/>
      <c r="BLF74" s="6"/>
      <c r="BLG74" s="6"/>
      <c r="BLH74" s="6"/>
      <c r="BLI74" s="6"/>
      <c r="BLJ74" s="6"/>
      <c r="BLK74" s="6"/>
      <c r="BLL74" s="6"/>
      <c r="BLM74" s="6"/>
      <c r="BLN74" s="6"/>
      <c r="BLO74" s="6"/>
      <c r="BLP74" s="6"/>
      <c r="BLQ74" s="6"/>
      <c r="BLR74" s="6"/>
      <c r="BLS74" s="6"/>
      <c r="BLT74" s="6"/>
      <c r="BLU74" s="6"/>
      <c r="BLV74" s="6"/>
      <c r="BLW74" s="6"/>
      <c r="BLX74" s="6"/>
      <c r="BLY74" s="6"/>
      <c r="BLZ74" s="6"/>
      <c r="BMA74" s="6"/>
      <c r="BMB74" s="6"/>
      <c r="BMC74" s="6"/>
      <c r="BMD74" s="6"/>
      <c r="BME74" s="6"/>
      <c r="BMF74" s="6"/>
      <c r="BMG74" s="6"/>
      <c r="BMH74" s="6"/>
      <c r="BMI74" s="6"/>
      <c r="BMJ74" s="6"/>
      <c r="BMK74" s="6"/>
      <c r="BML74" s="6"/>
      <c r="BMM74" s="6"/>
      <c r="BMN74" s="6"/>
      <c r="BMO74" s="6"/>
      <c r="BMP74" s="6"/>
      <c r="BMQ74" s="6"/>
      <c r="BMR74" s="6"/>
      <c r="BMS74" s="6"/>
      <c r="BMT74" s="6"/>
      <c r="BMU74" s="6"/>
      <c r="BMV74" s="6"/>
      <c r="BMW74" s="6"/>
      <c r="BMX74" s="6"/>
      <c r="BMY74" s="6"/>
      <c r="BMZ74" s="6"/>
      <c r="BNA74" s="6"/>
      <c r="BNB74" s="6"/>
      <c r="BNC74" s="6"/>
      <c r="BND74" s="6"/>
      <c r="BNE74" s="6"/>
      <c r="BNF74" s="6"/>
      <c r="BNG74" s="6"/>
      <c r="BNH74" s="6"/>
      <c r="BNI74" s="6"/>
      <c r="BNJ74" s="6"/>
      <c r="BNK74" s="6"/>
      <c r="BNL74" s="6"/>
      <c r="BNM74" s="6"/>
      <c r="BNN74" s="6"/>
      <c r="BNO74" s="6"/>
      <c r="BNP74" s="6"/>
      <c r="BNQ74" s="6"/>
      <c r="BNR74" s="6"/>
      <c r="BNS74" s="6"/>
      <c r="BNT74" s="6"/>
      <c r="BNU74" s="6"/>
      <c r="BNV74" s="6"/>
      <c r="BNW74" s="6"/>
      <c r="BNX74" s="6"/>
      <c r="BNY74" s="6"/>
      <c r="BNZ74" s="6"/>
      <c r="BOA74" s="6"/>
      <c r="BOB74" s="6"/>
      <c r="BOC74" s="6"/>
      <c r="BOD74" s="6"/>
      <c r="BOE74" s="6"/>
      <c r="BOF74" s="6"/>
      <c r="BOG74" s="6"/>
      <c r="BOH74" s="6"/>
      <c r="BOI74" s="6"/>
      <c r="BOJ74" s="6"/>
      <c r="BOK74" s="6"/>
      <c r="BOL74" s="6"/>
      <c r="BOM74" s="6"/>
      <c r="BON74" s="6"/>
      <c r="BOO74" s="6"/>
      <c r="BOP74" s="6"/>
      <c r="BOQ74" s="6"/>
      <c r="BOR74" s="6"/>
      <c r="BOS74" s="6"/>
      <c r="BOT74" s="6"/>
      <c r="BOU74" s="6"/>
      <c r="BOV74" s="6"/>
      <c r="BOW74" s="6"/>
      <c r="BOX74" s="6"/>
      <c r="BOY74" s="6"/>
      <c r="BOZ74" s="6"/>
      <c r="BPA74" s="6"/>
      <c r="BPB74" s="6"/>
      <c r="BPC74" s="6"/>
      <c r="BPD74" s="6"/>
      <c r="BPE74" s="6"/>
      <c r="BPF74" s="6"/>
      <c r="BPG74" s="6"/>
      <c r="BPH74" s="6"/>
      <c r="BPI74" s="6"/>
      <c r="BPJ74" s="6"/>
      <c r="BPK74" s="6"/>
      <c r="BPL74" s="6"/>
      <c r="BPM74" s="6"/>
      <c r="BPN74" s="6"/>
      <c r="BPO74" s="6"/>
      <c r="BPP74" s="6"/>
      <c r="BPQ74" s="6"/>
      <c r="BPR74" s="6"/>
      <c r="BPS74" s="6"/>
      <c r="BPT74" s="6"/>
      <c r="BPU74" s="6"/>
      <c r="BPV74" s="6"/>
      <c r="BPW74" s="6"/>
      <c r="BPX74" s="6"/>
      <c r="BPY74" s="6"/>
      <c r="BPZ74" s="6"/>
      <c r="BQA74" s="6"/>
      <c r="BQB74" s="6"/>
      <c r="BQC74" s="6"/>
      <c r="BQD74" s="6"/>
      <c r="BQE74" s="6"/>
      <c r="BQF74" s="6"/>
      <c r="BQG74" s="6"/>
      <c r="BQH74" s="6"/>
      <c r="BQI74" s="6"/>
      <c r="BQJ74" s="6"/>
      <c r="BQK74" s="6"/>
      <c r="BQL74" s="6"/>
      <c r="BQM74" s="6"/>
      <c r="BQN74" s="6"/>
      <c r="BQO74" s="6"/>
      <c r="BQP74" s="6"/>
      <c r="BQQ74" s="6"/>
      <c r="BQR74" s="6"/>
      <c r="BQS74" s="6"/>
      <c r="BQT74" s="6"/>
      <c r="BQU74" s="6"/>
      <c r="BQV74" s="6"/>
      <c r="BQW74" s="6"/>
      <c r="BQX74" s="6"/>
      <c r="BQY74" s="6"/>
      <c r="BQZ74" s="6"/>
      <c r="BRA74" s="6"/>
      <c r="BRB74" s="6"/>
      <c r="BRC74" s="6"/>
      <c r="BRD74" s="6"/>
      <c r="BRE74" s="6"/>
      <c r="BRF74" s="6"/>
      <c r="BRG74" s="6"/>
      <c r="BRH74" s="6"/>
      <c r="BRI74" s="6"/>
      <c r="BRJ74" s="6"/>
      <c r="BRK74" s="6"/>
      <c r="BRL74" s="6"/>
      <c r="BRM74" s="6"/>
      <c r="BRN74" s="6"/>
      <c r="BRO74" s="6"/>
      <c r="BRP74" s="6"/>
      <c r="BRQ74" s="6"/>
      <c r="BRR74" s="6"/>
      <c r="BRS74" s="6"/>
      <c r="BRT74" s="6"/>
      <c r="BRU74" s="6"/>
      <c r="BRV74" s="6"/>
      <c r="BRW74" s="6"/>
      <c r="BRX74" s="6"/>
      <c r="BRY74" s="6"/>
      <c r="BRZ74" s="6"/>
      <c r="BSA74" s="6"/>
      <c r="BSB74" s="6"/>
      <c r="BSC74" s="6"/>
      <c r="BSD74" s="6"/>
      <c r="BSE74" s="6"/>
      <c r="BSF74" s="6"/>
      <c r="BSG74" s="6"/>
      <c r="BSH74" s="6"/>
      <c r="BSI74" s="6"/>
      <c r="BSJ74" s="6"/>
      <c r="BSK74" s="6"/>
      <c r="BSL74" s="6"/>
      <c r="BSM74" s="6"/>
      <c r="BSN74" s="6"/>
      <c r="BSO74" s="6"/>
      <c r="BSP74" s="6"/>
      <c r="BSQ74" s="6"/>
      <c r="BSR74" s="6"/>
      <c r="BSS74" s="6"/>
      <c r="BST74" s="6"/>
      <c r="BSU74" s="6"/>
      <c r="BSV74" s="6"/>
      <c r="BSW74" s="6"/>
      <c r="BSX74" s="6"/>
      <c r="BSY74" s="6"/>
      <c r="BSZ74" s="6"/>
      <c r="BTA74" s="6"/>
      <c r="BTB74" s="6"/>
      <c r="BTC74" s="6"/>
      <c r="BTD74" s="6"/>
      <c r="BTE74" s="6"/>
      <c r="BTF74" s="6"/>
      <c r="BTG74" s="6"/>
      <c r="BTH74" s="6"/>
      <c r="BTI74" s="6"/>
      <c r="BTJ74" s="6"/>
      <c r="BTK74" s="6"/>
      <c r="BTL74" s="6"/>
      <c r="BTM74" s="6"/>
      <c r="BTN74" s="6"/>
      <c r="BTO74" s="6"/>
      <c r="BTP74" s="6"/>
      <c r="BTQ74" s="6"/>
      <c r="BTR74" s="6"/>
      <c r="BTS74" s="6"/>
      <c r="BTT74" s="6"/>
      <c r="BTU74" s="6"/>
      <c r="BTV74" s="6"/>
      <c r="BTW74" s="6"/>
      <c r="BTX74" s="6"/>
      <c r="BTY74" s="6"/>
      <c r="BTZ74" s="6"/>
      <c r="BUA74" s="6"/>
      <c r="BUB74" s="6"/>
      <c r="BUC74" s="6"/>
      <c r="BUD74" s="6"/>
      <c r="BUE74" s="6"/>
      <c r="BUF74" s="6"/>
      <c r="BUG74" s="6"/>
      <c r="BUH74" s="6"/>
      <c r="BUI74" s="6"/>
      <c r="BUJ74" s="6"/>
      <c r="BUK74" s="6"/>
      <c r="BUL74" s="6"/>
      <c r="BUM74" s="6"/>
      <c r="BUN74" s="6"/>
      <c r="BUO74" s="6"/>
      <c r="BUP74" s="6"/>
      <c r="BUQ74" s="6"/>
      <c r="BUR74" s="6"/>
      <c r="BUS74" s="6"/>
      <c r="BUT74" s="6"/>
      <c r="BUU74" s="6"/>
      <c r="BUV74" s="6"/>
      <c r="BUW74" s="6"/>
      <c r="BUX74" s="6"/>
      <c r="BUY74" s="6"/>
      <c r="BUZ74" s="6"/>
      <c r="BVA74" s="6"/>
      <c r="BVB74" s="6"/>
      <c r="BVC74" s="6"/>
      <c r="BVD74" s="6"/>
      <c r="BVE74" s="6"/>
      <c r="BVF74" s="6"/>
      <c r="BVG74" s="6"/>
      <c r="BVH74" s="6"/>
      <c r="BVI74" s="6"/>
      <c r="BVJ74" s="6"/>
      <c r="BVK74" s="6"/>
      <c r="BVL74" s="6"/>
      <c r="BVM74" s="6"/>
      <c r="BVN74" s="6"/>
      <c r="BVO74" s="6"/>
      <c r="BVP74" s="6"/>
      <c r="BVQ74" s="6"/>
      <c r="BVR74" s="6"/>
      <c r="BVS74" s="6"/>
      <c r="BVT74" s="6"/>
      <c r="BVU74" s="6"/>
      <c r="BVV74" s="6"/>
      <c r="BVW74" s="6"/>
      <c r="BVX74" s="6"/>
      <c r="BVY74" s="6"/>
      <c r="BVZ74" s="6"/>
      <c r="BWA74" s="6"/>
      <c r="BWB74" s="6"/>
      <c r="BWC74" s="6"/>
      <c r="BWD74" s="6"/>
      <c r="BWE74" s="6"/>
      <c r="BWF74" s="6"/>
      <c r="BWG74" s="6"/>
      <c r="BWH74" s="6"/>
      <c r="BWI74" s="6"/>
      <c r="BWJ74" s="6"/>
      <c r="BWK74" s="6"/>
      <c r="BWL74" s="6"/>
      <c r="BWM74" s="6"/>
      <c r="BWN74" s="6"/>
      <c r="BWO74" s="6"/>
      <c r="BWP74" s="6"/>
      <c r="BWQ74" s="6"/>
      <c r="BWR74" s="6"/>
      <c r="BWS74" s="6"/>
      <c r="BWT74" s="6"/>
      <c r="BWU74" s="6"/>
      <c r="BWV74" s="6"/>
      <c r="BWW74" s="6"/>
      <c r="BWX74" s="6"/>
      <c r="BWY74" s="6"/>
      <c r="BWZ74" s="6"/>
      <c r="BXA74" s="6"/>
      <c r="BXB74" s="6"/>
      <c r="BXC74" s="6"/>
      <c r="BXD74" s="6"/>
      <c r="BXE74" s="6"/>
      <c r="BXF74" s="6"/>
      <c r="BXG74" s="6"/>
      <c r="BXH74" s="6"/>
      <c r="BXI74" s="6"/>
      <c r="BXJ74" s="6"/>
      <c r="BXK74" s="6"/>
      <c r="BXL74" s="6"/>
      <c r="BXM74" s="6"/>
      <c r="BXN74" s="6"/>
      <c r="BXO74" s="6"/>
      <c r="BXP74" s="6"/>
      <c r="BXQ74" s="6"/>
      <c r="BXR74" s="6"/>
      <c r="BXS74" s="6"/>
      <c r="BXT74" s="6"/>
      <c r="BXU74" s="6"/>
      <c r="BXV74" s="6"/>
      <c r="BXW74" s="6"/>
      <c r="BXX74" s="6"/>
      <c r="BXY74" s="6"/>
      <c r="BXZ74" s="6"/>
      <c r="BYA74" s="6"/>
      <c r="BYB74" s="6"/>
      <c r="BYC74" s="6"/>
      <c r="BYD74" s="6"/>
      <c r="BYE74" s="6"/>
      <c r="BYF74" s="6"/>
      <c r="BYG74" s="6"/>
      <c r="BYH74" s="6"/>
      <c r="BYI74" s="6"/>
      <c r="BYJ74" s="6"/>
      <c r="BYK74" s="6"/>
      <c r="BYL74" s="6"/>
      <c r="BYM74" s="6"/>
      <c r="BYN74" s="6"/>
      <c r="BYO74" s="6"/>
      <c r="BYP74" s="6"/>
      <c r="BYQ74" s="6"/>
      <c r="BYR74" s="6"/>
      <c r="BYS74" s="6"/>
      <c r="BYT74" s="6"/>
      <c r="BYU74" s="6"/>
      <c r="BYV74" s="6"/>
      <c r="BYW74" s="6"/>
      <c r="BYX74" s="6"/>
      <c r="BYY74" s="6"/>
      <c r="BYZ74" s="6"/>
      <c r="BZA74" s="6"/>
      <c r="BZB74" s="6"/>
      <c r="BZC74" s="6"/>
      <c r="BZD74" s="6"/>
      <c r="BZE74" s="6"/>
      <c r="BZF74" s="6"/>
      <c r="BZG74" s="6"/>
      <c r="BZH74" s="6"/>
      <c r="BZI74" s="6"/>
      <c r="BZJ74" s="6"/>
      <c r="BZK74" s="6"/>
      <c r="BZL74" s="6"/>
      <c r="BZM74" s="6"/>
      <c r="BZN74" s="6"/>
      <c r="BZO74" s="6"/>
      <c r="BZP74" s="6"/>
      <c r="BZQ74" s="6"/>
      <c r="BZR74" s="6"/>
      <c r="BZS74" s="6"/>
      <c r="BZT74" s="6"/>
      <c r="BZU74" s="6"/>
      <c r="BZV74" s="6"/>
      <c r="BZW74" s="6"/>
      <c r="BZX74" s="6"/>
      <c r="BZY74" s="6"/>
      <c r="BZZ74" s="6"/>
      <c r="CAA74" s="6"/>
      <c r="CAB74" s="6"/>
      <c r="CAC74" s="6"/>
      <c r="CAD74" s="6"/>
      <c r="CAE74" s="6"/>
      <c r="CAF74" s="6"/>
      <c r="CAG74" s="6"/>
      <c r="CAH74" s="6"/>
      <c r="CAI74" s="6"/>
      <c r="CAJ74" s="6"/>
      <c r="CAK74" s="6"/>
      <c r="CAL74" s="6"/>
      <c r="CAM74" s="6"/>
      <c r="CAN74" s="6"/>
      <c r="CAO74" s="6"/>
      <c r="CAP74" s="6"/>
      <c r="CAQ74" s="6"/>
      <c r="CAR74" s="6"/>
      <c r="CAS74" s="6"/>
      <c r="CAT74" s="6"/>
      <c r="CAU74" s="6"/>
      <c r="CAV74" s="6"/>
      <c r="CAW74" s="6"/>
      <c r="CAX74" s="6"/>
      <c r="CAY74" s="6"/>
      <c r="CAZ74" s="6"/>
      <c r="CBA74" s="6"/>
      <c r="CBB74" s="6"/>
      <c r="CBC74" s="6"/>
      <c r="CBD74" s="6"/>
      <c r="CBE74" s="6"/>
      <c r="CBF74" s="6"/>
      <c r="CBG74" s="6"/>
      <c r="CBH74" s="6"/>
      <c r="CBI74" s="6"/>
      <c r="CBJ74" s="6"/>
      <c r="CBK74" s="6"/>
      <c r="CBL74" s="6"/>
      <c r="CBM74" s="6"/>
      <c r="CBN74" s="6"/>
      <c r="CBO74" s="6"/>
      <c r="CBP74" s="6"/>
      <c r="CBQ74" s="6"/>
      <c r="CBR74" s="6"/>
      <c r="CBS74" s="6"/>
      <c r="CBT74" s="6"/>
      <c r="CBU74" s="6"/>
      <c r="CBV74" s="6"/>
      <c r="CBW74" s="6"/>
      <c r="CBX74" s="6"/>
      <c r="CBY74" s="6"/>
      <c r="CBZ74" s="6"/>
      <c r="CCA74" s="6"/>
      <c r="CCB74" s="6"/>
      <c r="CCC74" s="6"/>
      <c r="CCD74" s="6"/>
      <c r="CCE74" s="6"/>
      <c r="CCF74" s="6"/>
      <c r="CCG74" s="6"/>
      <c r="CCH74" s="6"/>
      <c r="CCI74" s="6"/>
      <c r="CCJ74" s="6"/>
      <c r="CCK74" s="6"/>
      <c r="CCL74" s="6"/>
      <c r="CCM74" s="6"/>
      <c r="CCN74" s="6"/>
      <c r="CCO74" s="6"/>
      <c r="CCP74" s="6"/>
      <c r="CCQ74" s="6"/>
      <c r="CCR74" s="6"/>
      <c r="CCS74" s="6"/>
      <c r="CCT74" s="6"/>
      <c r="CCU74" s="6"/>
      <c r="CCV74" s="6"/>
      <c r="CCW74" s="6"/>
      <c r="CCX74" s="6"/>
      <c r="CCY74" s="6"/>
      <c r="CCZ74" s="6"/>
      <c r="CDA74" s="6"/>
      <c r="CDB74" s="6"/>
      <c r="CDC74" s="6"/>
      <c r="CDD74" s="6"/>
      <c r="CDE74" s="6"/>
      <c r="CDF74" s="6"/>
      <c r="CDG74" s="6"/>
      <c r="CDH74" s="6"/>
      <c r="CDI74" s="6"/>
      <c r="CDJ74" s="6"/>
      <c r="CDK74" s="6"/>
      <c r="CDL74" s="6"/>
      <c r="CDM74" s="6"/>
      <c r="CDN74" s="6"/>
      <c r="CDO74" s="6"/>
      <c r="CDP74" s="6"/>
      <c r="CDQ74" s="6"/>
      <c r="CDR74" s="6"/>
      <c r="CDS74" s="6"/>
      <c r="CDT74" s="6"/>
      <c r="CDU74" s="6"/>
      <c r="CDV74" s="6"/>
      <c r="CDW74" s="6"/>
      <c r="CDX74" s="6"/>
      <c r="CDY74" s="6"/>
      <c r="CDZ74" s="6"/>
      <c r="CEA74" s="6"/>
      <c r="CEB74" s="6"/>
      <c r="CEC74" s="6"/>
      <c r="CED74" s="6"/>
      <c r="CEE74" s="6"/>
      <c r="CEF74" s="6"/>
      <c r="CEG74" s="6"/>
      <c r="CEH74" s="6"/>
      <c r="CEI74" s="6"/>
      <c r="CEJ74" s="6"/>
      <c r="CEK74" s="6"/>
      <c r="CEL74" s="6"/>
      <c r="CEM74" s="6"/>
      <c r="CEN74" s="6"/>
      <c r="CEO74" s="6"/>
      <c r="CEP74" s="6"/>
      <c r="CEQ74" s="6"/>
      <c r="CER74" s="6"/>
      <c r="CES74" s="6"/>
      <c r="CET74" s="6"/>
      <c r="CEU74" s="6"/>
      <c r="CEV74" s="6"/>
      <c r="CEW74" s="6"/>
      <c r="CEX74" s="6"/>
      <c r="CEY74" s="6"/>
      <c r="CEZ74" s="6"/>
      <c r="CFA74" s="6"/>
      <c r="CFB74" s="6"/>
      <c r="CFC74" s="6"/>
      <c r="CFD74" s="6"/>
      <c r="CFE74" s="6"/>
      <c r="CFF74" s="6"/>
      <c r="CFG74" s="6"/>
      <c r="CFH74" s="6"/>
      <c r="CFI74" s="6"/>
      <c r="CFJ74" s="6"/>
      <c r="CFK74" s="6"/>
      <c r="CFL74" s="6"/>
      <c r="CFM74" s="6"/>
      <c r="CFN74" s="6"/>
      <c r="CFO74" s="6"/>
      <c r="CFP74" s="6"/>
      <c r="CFQ74" s="6"/>
      <c r="CFR74" s="6"/>
      <c r="CFS74" s="6"/>
      <c r="CFT74" s="6"/>
      <c r="CFU74" s="6"/>
      <c r="CFV74" s="6"/>
      <c r="CFW74" s="6"/>
      <c r="CFX74" s="6"/>
      <c r="CFY74" s="6"/>
      <c r="CFZ74" s="6"/>
      <c r="CGA74" s="6"/>
      <c r="CGB74" s="6"/>
      <c r="CGC74" s="6"/>
      <c r="CGD74" s="6"/>
      <c r="CGE74" s="6"/>
      <c r="CGF74" s="6"/>
      <c r="CGG74" s="6"/>
      <c r="CGH74" s="6"/>
      <c r="CGI74" s="6"/>
      <c r="CGJ74" s="6"/>
      <c r="CGK74" s="6"/>
      <c r="CGL74" s="6"/>
      <c r="CGM74" s="6"/>
      <c r="CGN74" s="6"/>
      <c r="CGO74" s="6"/>
      <c r="CGP74" s="6"/>
      <c r="CGQ74" s="6"/>
      <c r="CGR74" s="6"/>
      <c r="CGS74" s="6"/>
      <c r="CGT74" s="6"/>
      <c r="CGU74" s="6"/>
      <c r="CGV74" s="6"/>
      <c r="CGW74" s="6"/>
      <c r="CGX74" s="6"/>
      <c r="CGY74" s="6"/>
      <c r="CGZ74" s="6"/>
      <c r="CHA74" s="6"/>
      <c r="CHB74" s="6"/>
      <c r="CHC74" s="6"/>
      <c r="CHD74" s="6"/>
      <c r="CHE74" s="6"/>
      <c r="CHF74" s="6"/>
      <c r="CHG74" s="6"/>
      <c r="CHH74" s="6"/>
      <c r="CHI74" s="6"/>
      <c r="CHJ74" s="6"/>
      <c r="CHK74" s="6"/>
      <c r="CHL74" s="6"/>
      <c r="CHM74" s="6"/>
      <c r="CHN74" s="6"/>
      <c r="CHO74" s="6"/>
      <c r="CHP74" s="6"/>
      <c r="CHQ74" s="6"/>
      <c r="CHR74" s="6"/>
      <c r="CHS74" s="6"/>
      <c r="CHT74" s="6"/>
      <c r="CHU74" s="6"/>
      <c r="CHV74" s="6"/>
      <c r="CHW74" s="6"/>
      <c r="CHX74" s="6"/>
      <c r="CHY74" s="6"/>
      <c r="CHZ74" s="6"/>
      <c r="CIA74" s="6"/>
      <c r="CIB74" s="6"/>
      <c r="CIC74" s="6"/>
      <c r="CID74" s="6"/>
      <c r="CIE74" s="6"/>
      <c r="CIF74" s="6"/>
      <c r="CIG74" s="6"/>
      <c r="CIH74" s="6"/>
      <c r="CII74" s="6"/>
      <c r="CIJ74" s="6"/>
      <c r="CIK74" s="6"/>
      <c r="CIL74" s="6"/>
      <c r="CIM74" s="6"/>
      <c r="CIN74" s="6"/>
      <c r="CIO74" s="6"/>
      <c r="CIP74" s="6"/>
      <c r="CIQ74" s="6"/>
      <c r="CIR74" s="6"/>
      <c r="CIS74" s="6"/>
      <c r="CIT74" s="6"/>
      <c r="CIU74" s="6"/>
      <c r="CIV74" s="6"/>
      <c r="CIW74" s="6"/>
      <c r="CIX74" s="6"/>
      <c r="CIY74" s="6"/>
      <c r="CIZ74" s="6"/>
      <c r="CJA74" s="6"/>
      <c r="CJB74" s="6"/>
      <c r="CJC74" s="6"/>
      <c r="CJD74" s="6"/>
      <c r="CJE74" s="6"/>
      <c r="CJF74" s="6"/>
      <c r="CJG74" s="6"/>
      <c r="CJH74" s="6"/>
      <c r="CJI74" s="6"/>
      <c r="CJJ74" s="6"/>
      <c r="CJK74" s="6"/>
      <c r="CJL74" s="6"/>
      <c r="CJM74" s="6"/>
      <c r="CJN74" s="6"/>
      <c r="CJO74" s="6"/>
      <c r="CJP74" s="6"/>
      <c r="CJQ74" s="6"/>
      <c r="CJR74" s="6"/>
      <c r="CJS74" s="6"/>
      <c r="CJT74" s="6"/>
      <c r="CJU74" s="6"/>
      <c r="CJV74" s="6"/>
      <c r="CJW74" s="6"/>
      <c r="CJX74" s="6"/>
      <c r="CJY74" s="6"/>
      <c r="CJZ74" s="6"/>
      <c r="CKA74" s="6"/>
      <c r="CKB74" s="6"/>
      <c r="CKC74" s="6"/>
      <c r="CKD74" s="6"/>
      <c r="CKE74" s="6"/>
      <c r="CKF74" s="6"/>
      <c r="CKG74" s="6"/>
      <c r="CKH74" s="6"/>
      <c r="CKI74" s="6"/>
      <c r="CKJ74" s="6"/>
      <c r="CKK74" s="6"/>
      <c r="CKL74" s="6"/>
      <c r="CKM74" s="6"/>
      <c r="CKN74" s="6"/>
      <c r="CKO74" s="6"/>
      <c r="CKP74" s="6"/>
      <c r="CKQ74" s="6"/>
      <c r="CKR74" s="6"/>
      <c r="CKS74" s="6"/>
      <c r="CKT74" s="6"/>
      <c r="CKU74" s="6"/>
      <c r="CKV74" s="6"/>
      <c r="CKW74" s="6"/>
      <c r="CKX74" s="6"/>
      <c r="CKY74" s="6"/>
      <c r="CKZ74" s="6"/>
      <c r="CLA74" s="6"/>
      <c r="CLB74" s="6"/>
      <c r="CLC74" s="6"/>
      <c r="CLD74" s="6"/>
      <c r="CLE74" s="6"/>
      <c r="CLF74" s="6"/>
      <c r="CLG74" s="6"/>
      <c r="CLH74" s="6"/>
      <c r="CLI74" s="6"/>
      <c r="CLJ74" s="6"/>
      <c r="CLK74" s="6"/>
      <c r="CLL74" s="6"/>
      <c r="CLM74" s="6"/>
      <c r="CLN74" s="6"/>
      <c r="CLO74" s="6"/>
      <c r="CLP74" s="6"/>
      <c r="CLQ74" s="6"/>
      <c r="CLR74" s="6"/>
      <c r="CLS74" s="6"/>
      <c r="CLT74" s="6"/>
      <c r="CLU74" s="6"/>
      <c r="CLV74" s="6"/>
      <c r="CLW74" s="6"/>
      <c r="CLX74" s="6"/>
      <c r="CLY74" s="6"/>
      <c r="CLZ74" s="6"/>
      <c r="CMA74" s="6"/>
      <c r="CMB74" s="6"/>
      <c r="CMC74" s="6"/>
      <c r="CMD74" s="6"/>
      <c r="CME74" s="6"/>
      <c r="CMF74" s="6"/>
      <c r="CMG74" s="6"/>
      <c r="CMH74" s="6"/>
      <c r="CMI74" s="6"/>
      <c r="CMJ74" s="6"/>
      <c r="CMK74" s="6"/>
      <c r="CML74" s="6"/>
      <c r="CMM74" s="6"/>
      <c r="CMN74" s="6"/>
      <c r="CMO74" s="6"/>
      <c r="CMP74" s="6"/>
      <c r="CMQ74" s="6"/>
      <c r="CMR74" s="6"/>
      <c r="CMS74" s="6"/>
      <c r="CMT74" s="6"/>
      <c r="CMU74" s="6"/>
      <c r="CMV74" s="6"/>
      <c r="CMW74" s="6"/>
      <c r="CMX74" s="6"/>
      <c r="CMY74" s="6"/>
      <c r="CMZ74" s="6"/>
      <c r="CNA74" s="6"/>
      <c r="CNB74" s="6"/>
      <c r="CNC74" s="6"/>
      <c r="CND74" s="6"/>
      <c r="CNE74" s="6"/>
      <c r="CNF74" s="6"/>
      <c r="CNG74" s="6"/>
      <c r="CNH74" s="6"/>
      <c r="CNI74" s="6"/>
      <c r="CNJ74" s="6"/>
      <c r="CNK74" s="6"/>
      <c r="CNL74" s="6"/>
      <c r="CNM74" s="6"/>
      <c r="CNN74" s="6"/>
      <c r="CNO74" s="6"/>
      <c r="CNP74" s="6"/>
      <c r="CNQ74" s="6"/>
      <c r="CNR74" s="6"/>
      <c r="CNS74" s="6"/>
      <c r="CNT74" s="6"/>
      <c r="CNU74" s="6"/>
      <c r="CNV74" s="6"/>
      <c r="CNW74" s="6"/>
      <c r="CNX74" s="6"/>
      <c r="CNY74" s="6"/>
      <c r="CNZ74" s="6"/>
      <c r="COA74" s="6"/>
      <c r="COB74" s="6"/>
      <c r="COC74" s="6"/>
      <c r="COD74" s="6"/>
      <c r="COE74" s="6"/>
      <c r="COF74" s="6"/>
      <c r="COG74" s="6"/>
      <c r="COH74" s="6"/>
      <c r="COI74" s="6"/>
      <c r="COJ74" s="6"/>
      <c r="COK74" s="6"/>
      <c r="COL74" s="6"/>
      <c r="COM74" s="6"/>
      <c r="CON74" s="6"/>
      <c r="COO74" s="6"/>
      <c r="COP74" s="6"/>
      <c r="COQ74" s="6"/>
      <c r="COR74" s="6"/>
      <c r="COS74" s="6"/>
      <c r="COT74" s="6"/>
      <c r="COU74" s="6"/>
      <c r="COV74" s="6"/>
      <c r="COW74" s="6"/>
      <c r="COX74" s="6"/>
      <c r="COY74" s="6"/>
      <c r="COZ74" s="6"/>
      <c r="CPA74" s="6"/>
      <c r="CPB74" s="6"/>
      <c r="CPC74" s="6"/>
      <c r="CPD74" s="6"/>
      <c r="CPE74" s="6"/>
      <c r="CPF74" s="6"/>
      <c r="CPG74" s="6"/>
      <c r="CPH74" s="6"/>
      <c r="CPI74" s="6"/>
      <c r="CPJ74" s="6"/>
      <c r="CPK74" s="6"/>
      <c r="CPL74" s="6"/>
      <c r="CPM74" s="6"/>
      <c r="CPN74" s="6"/>
      <c r="CPO74" s="6"/>
      <c r="CPP74" s="6"/>
      <c r="CPQ74" s="6"/>
      <c r="CPR74" s="6"/>
      <c r="CPS74" s="6"/>
      <c r="CPT74" s="6"/>
      <c r="CPU74" s="6"/>
      <c r="CPV74" s="6"/>
      <c r="CPW74" s="6"/>
      <c r="CPX74" s="6"/>
      <c r="CPY74" s="6"/>
      <c r="CPZ74" s="6"/>
      <c r="CQA74" s="6"/>
      <c r="CQB74" s="6"/>
      <c r="CQC74" s="6"/>
      <c r="CQD74" s="6"/>
      <c r="CQE74" s="6"/>
      <c r="CQF74" s="6"/>
      <c r="CQG74" s="6"/>
      <c r="CQH74" s="6"/>
      <c r="CQI74" s="6"/>
      <c r="CQJ74" s="6"/>
      <c r="CQK74" s="6"/>
      <c r="CQL74" s="6"/>
      <c r="CQM74" s="6"/>
      <c r="CQN74" s="6"/>
      <c r="CQO74" s="6"/>
      <c r="CQP74" s="6"/>
      <c r="CQQ74" s="6"/>
      <c r="CQR74" s="6"/>
      <c r="CQS74" s="6"/>
      <c r="CQT74" s="6"/>
      <c r="CQU74" s="6"/>
      <c r="CQV74" s="6"/>
      <c r="CQW74" s="6"/>
      <c r="CQX74" s="6"/>
      <c r="CQY74" s="6"/>
      <c r="CQZ74" s="6"/>
      <c r="CRA74" s="6"/>
      <c r="CRB74" s="6"/>
      <c r="CRC74" s="6"/>
      <c r="CRD74" s="6"/>
      <c r="CRE74" s="6"/>
      <c r="CRF74" s="6"/>
      <c r="CRG74" s="6"/>
      <c r="CRH74" s="6"/>
      <c r="CRI74" s="6"/>
      <c r="CRJ74" s="6"/>
      <c r="CRK74" s="6"/>
      <c r="CRL74" s="6"/>
      <c r="CRM74" s="6"/>
      <c r="CRN74" s="6"/>
      <c r="CRO74" s="6"/>
      <c r="CRP74" s="6"/>
      <c r="CRQ74" s="6"/>
      <c r="CRR74" s="6"/>
      <c r="CRS74" s="6"/>
      <c r="CRT74" s="6"/>
      <c r="CRU74" s="6"/>
      <c r="CRV74" s="6"/>
      <c r="CRW74" s="6"/>
      <c r="CRX74" s="6"/>
      <c r="CRY74" s="6"/>
      <c r="CRZ74" s="6"/>
      <c r="CSA74" s="6"/>
      <c r="CSB74" s="6"/>
      <c r="CSC74" s="6"/>
      <c r="CSD74" s="6"/>
      <c r="CSE74" s="6"/>
      <c r="CSF74" s="6"/>
      <c r="CSG74" s="6"/>
      <c r="CSH74" s="6"/>
      <c r="CSI74" s="6"/>
      <c r="CSJ74" s="6"/>
      <c r="CSK74" s="6"/>
      <c r="CSL74" s="6"/>
      <c r="CSM74" s="6"/>
      <c r="CSN74" s="6"/>
      <c r="CSO74" s="6"/>
      <c r="CSP74" s="6"/>
      <c r="CSQ74" s="6"/>
      <c r="CSR74" s="6"/>
      <c r="CSS74" s="6"/>
      <c r="CST74" s="6"/>
      <c r="CSU74" s="6"/>
      <c r="CSV74" s="6"/>
      <c r="CSW74" s="6"/>
      <c r="CSX74" s="6"/>
      <c r="CSY74" s="6"/>
      <c r="CSZ74" s="6"/>
      <c r="CTA74" s="6"/>
      <c r="CTB74" s="6"/>
      <c r="CTC74" s="6"/>
      <c r="CTD74" s="6"/>
      <c r="CTE74" s="6"/>
      <c r="CTF74" s="6"/>
      <c r="CTG74" s="6"/>
      <c r="CTH74" s="6"/>
      <c r="CTI74" s="6"/>
      <c r="CTJ74" s="6"/>
      <c r="CTK74" s="6"/>
      <c r="CTL74" s="6"/>
      <c r="CTM74" s="6"/>
      <c r="CTN74" s="6"/>
      <c r="CTO74" s="6"/>
      <c r="CTP74" s="6"/>
      <c r="CTQ74" s="6"/>
      <c r="CTR74" s="6"/>
      <c r="CTS74" s="6"/>
      <c r="CTT74" s="6"/>
      <c r="CTU74" s="6"/>
      <c r="CTV74" s="6"/>
      <c r="CTW74" s="6"/>
      <c r="CTX74" s="6"/>
      <c r="CTY74" s="6"/>
      <c r="CTZ74" s="6"/>
      <c r="CUA74" s="6"/>
      <c r="CUB74" s="6"/>
      <c r="CUC74" s="6"/>
      <c r="CUD74" s="6"/>
      <c r="CUE74" s="6"/>
      <c r="CUF74" s="6"/>
      <c r="CUG74" s="6"/>
      <c r="CUH74" s="6"/>
      <c r="CUI74" s="6"/>
      <c r="CUJ74" s="6"/>
      <c r="CUK74" s="6"/>
      <c r="CUL74" s="6"/>
      <c r="CUM74" s="6"/>
      <c r="CUN74" s="6"/>
      <c r="CUO74" s="6"/>
      <c r="CUP74" s="6"/>
      <c r="CUQ74" s="6"/>
      <c r="CUR74" s="6"/>
      <c r="CUS74" s="6"/>
      <c r="CUT74" s="6"/>
      <c r="CUU74" s="6"/>
      <c r="CUV74" s="6"/>
      <c r="CUW74" s="6"/>
      <c r="CUX74" s="6"/>
      <c r="CUY74" s="6"/>
      <c r="CUZ74" s="6"/>
      <c r="CVA74" s="6"/>
      <c r="CVB74" s="6"/>
      <c r="CVC74" s="6"/>
      <c r="CVD74" s="6"/>
      <c r="CVE74" s="6"/>
      <c r="CVF74" s="6"/>
      <c r="CVG74" s="6"/>
      <c r="CVH74" s="6"/>
      <c r="CVI74" s="6"/>
      <c r="CVJ74" s="6"/>
      <c r="CVK74" s="6"/>
      <c r="CVL74" s="6"/>
      <c r="CVM74" s="6"/>
      <c r="CVN74" s="6"/>
      <c r="CVO74" s="6"/>
      <c r="CVP74" s="6"/>
      <c r="CVQ74" s="6"/>
      <c r="CVR74" s="6"/>
      <c r="CVS74" s="6"/>
      <c r="CVT74" s="6"/>
      <c r="CVU74" s="6"/>
      <c r="CVV74" s="6"/>
      <c r="CVW74" s="6"/>
      <c r="CVX74" s="6"/>
      <c r="CVY74" s="6"/>
      <c r="CVZ74" s="6"/>
      <c r="CWA74" s="6"/>
      <c r="CWB74" s="6"/>
      <c r="CWC74" s="6"/>
      <c r="CWD74" s="6"/>
      <c r="CWE74" s="6"/>
      <c r="CWF74" s="6"/>
      <c r="CWG74" s="6"/>
      <c r="CWH74" s="6"/>
      <c r="CWI74" s="6"/>
      <c r="CWJ74" s="6"/>
      <c r="CWK74" s="6"/>
      <c r="CWL74" s="6"/>
      <c r="CWM74" s="6"/>
      <c r="CWN74" s="6"/>
      <c r="CWO74" s="6"/>
      <c r="CWP74" s="6"/>
      <c r="CWQ74" s="6"/>
      <c r="CWR74" s="6"/>
      <c r="CWS74" s="6"/>
      <c r="CWT74" s="6"/>
      <c r="CWU74" s="6"/>
      <c r="CWV74" s="6"/>
      <c r="CWW74" s="6"/>
      <c r="CWX74" s="6"/>
      <c r="CWY74" s="6"/>
      <c r="CWZ74" s="6"/>
      <c r="CXA74" s="6"/>
      <c r="CXB74" s="6"/>
      <c r="CXC74" s="6"/>
      <c r="CXD74" s="6"/>
      <c r="CXE74" s="6"/>
      <c r="CXF74" s="6"/>
      <c r="CXG74" s="6"/>
      <c r="CXH74" s="6"/>
      <c r="CXI74" s="6"/>
      <c r="CXJ74" s="6"/>
      <c r="CXK74" s="6"/>
      <c r="CXL74" s="6"/>
      <c r="CXM74" s="6"/>
      <c r="CXN74" s="6"/>
      <c r="CXO74" s="6"/>
      <c r="CXP74" s="6"/>
      <c r="CXQ74" s="6"/>
      <c r="CXR74" s="6"/>
      <c r="CXS74" s="6"/>
      <c r="CXT74" s="6"/>
      <c r="CXU74" s="6"/>
      <c r="CXV74" s="6"/>
      <c r="CXW74" s="6"/>
      <c r="CXX74" s="6"/>
      <c r="CXY74" s="6"/>
      <c r="CXZ74" s="6"/>
      <c r="CYA74" s="6"/>
      <c r="CYB74" s="6"/>
      <c r="CYC74" s="6"/>
      <c r="CYD74" s="6"/>
      <c r="CYE74" s="6"/>
      <c r="CYF74" s="6"/>
      <c r="CYG74" s="6"/>
      <c r="CYH74" s="6"/>
      <c r="CYI74" s="6"/>
      <c r="CYJ74" s="6"/>
      <c r="CYK74" s="6"/>
      <c r="CYL74" s="6"/>
      <c r="CYM74" s="6"/>
      <c r="CYN74" s="6"/>
      <c r="CYO74" s="6"/>
      <c r="CYP74" s="6"/>
      <c r="CYQ74" s="6"/>
      <c r="CYR74" s="6"/>
      <c r="CYS74" s="6"/>
      <c r="CYT74" s="6"/>
      <c r="CYU74" s="6"/>
      <c r="CYV74" s="6"/>
      <c r="CYW74" s="6"/>
      <c r="CYX74" s="6"/>
      <c r="CYY74" s="6"/>
      <c r="CYZ74" s="6"/>
      <c r="CZA74" s="6"/>
      <c r="CZB74" s="6"/>
      <c r="CZC74" s="6"/>
      <c r="CZD74" s="6"/>
      <c r="CZE74" s="6"/>
      <c r="CZF74" s="6"/>
      <c r="CZG74" s="6"/>
      <c r="CZH74" s="6"/>
      <c r="CZI74" s="6"/>
      <c r="CZJ74" s="6"/>
      <c r="CZK74" s="6"/>
      <c r="CZL74" s="6"/>
      <c r="CZM74" s="6"/>
      <c r="CZN74" s="6"/>
      <c r="CZO74" s="6"/>
      <c r="CZP74" s="6"/>
      <c r="CZQ74" s="6"/>
      <c r="CZR74" s="6"/>
      <c r="CZS74" s="6"/>
      <c r="CZT74" s="6"/>
      <c r="CZU74" s="6"/>
      <c r="CZV74" s="6"/>
      <c r="CZW74" s="6"/>
      <c r="CZX74" s="6"/>
      <c r="CZY74" s="6"/>
      <c r="CZZ74" s="6"/>
      <c r="DAA74" s="6"/>
      <c r="DAB74" s="6"/>
      <c r="DAC74" s="6"/>
      <c r="DAD74" s="6"/>
      <c r="DAE74" s="6"/>
      <c r="DAF74" s="6"/>
      <c r="DAG74" s="6"/>
      <c r="DAH74" s="6"/>
      <c r="DAI74" s="6"/>
      <c r="DAJ74" s="6"/>
      <c r="DAK74" s="6"/>
      <c r="DAL74" s="6"/>
      <c r="DAM74" s="6"/>
      <c r="DAN74" s="6"/>
      <c r="DAO74" s="6"/>
      <c r="DAP74" s="6"/>
      <c r="DAQ74" s="6"/>
      <c r="DAR74" s="6"/>
      <c r="DAS74" s="6"/>
      <c r="DAT74" s="6"/>
      <c r="DAU74" s="6"/>
      <c r="DAV74" s="6"/>
      <c r="DAW74" s="6"/>
      <c r="DAX74" s="6"/>
      <c r="DAY74" s="6"/>
      <c r="DAZ74" s="6"/>
      <c r="DBA74" s="6"/>
      <c r="DBB74" s="6"/>
      <c r="DBC74" s="6"/>
      <c r="DBD74" s="6"/>
      <c r="DBE74" s="6"/>
      <c r="DBF74" s="6"/>
      <c r="DBG74" s="6"/>
      <c r="DBH74" s="6"/>
      <c r="DBI74" s="6"/>
      <c r="DBJ74" s="6"/>
      <c r="DBK74" s="6"/>
      <c r="DBL74" s="6"/>
      <c r="DBM74" s="6"/>
      <c r="DBN74" s="6"/>
      <c r="DBO74" s="6"/>
      <c r="DBP74" s="6"/>
      <c r="DBQ74" s="6"/>
      <c r="DBR74" s="6"/>
      <c r="DBS74" s="6"/>
      <c r="DBT74" s="6"/>
      <c r="DBU74" s="6"/>
      <c r="DBV74" s="6"/>
      <c r="DBW74" s="6"/>
      <c r="DBX74" s="6"/>
      <c r="DBY74" s="6"/>
      <c r="DBZ74" s="6"/>
      <c r="DCA74" s="6"/>
      <c r="DCB74" s="6"/>
      <c r="DCC74" s="6"/>
      <c r="DCD74" s="6"/>
      <c r="DCE74" s="6"/>
      <c r="DCF74" s="6"/>
      <c r="DCG74" s="6"/>
      <c r="DCH74" s="6"/>
      <c r="DCI74" s="6"/>
      <c r="DCJ74" s="6"/>
      <c r="DCK74" s="6"/>
      <c r="DCL74" s="6"/>
      <c r="DCM74" s="6"/>
      <c r="DCN74" s="6"/>
      <c r="DCO74" s="6"/>
      <c r="DCP74" s="6"/>
      <c r="DCQ74" s="6"/>
      <c r="DCR74" s="6"/>
      <c r="DCS74" s="6"/>
      <c r="DCT74" s="6"/>
      <c r="DCU74" s="6"/>
      <c r="DCV74" s="6"/>
      <c r="DCW74" s="6"/>
      <c r="DCX74" s="6"/>
      <c r="DCY74" s="6"/>
      <c r="DCZ74" s="6"/>
      <c r="DDA74" s="6"/>
      <c r="DDB74" s="6"/>
      <c r="DDC74" s="6"/>
      <c r="DDD74" s="6"/>
      <c r="DDE74" s="6"/>
      <c r="DDF74" s="6"/>
      <c r="DDG74" s="6"/>
      <c r="DDH74" s="6"/>
      <c r="DDI74" s="6"/>
      <c r="DDJ74" s="6"/>
      <c r="DDK74" s="6"/>
      <c r="DDL74" s="6"/>
      <c r="DDM74" s="6"/>
      <c r="DDN74" s="6"/>
      <c r="DDO74" s="6"/>
      <c r="DDP74" s="6"/>
      <c r="DDQ74" s="6"/>
      <c r="DDR74" s="6"/>
      <c r="DDS74" s="6"/>
      <c r="DDT74" s="6"/>
      <c r="DDU74" s="6"/>
      <c r="DDV74" s="6"/>
      <c r="DDW74" s="6"/>
      <c r="DDX74" s="6"/>
      <c r="DDY74" s="6"/>
      <c r="DDZ74" s="6"/>
      <c r="DEA74" s="6"/>
      <c r="DEB74" s="6"/>
      <c r="DEC74" s="6"/>
      <c r="DED74" s="6"/>
      <c r="DEE74" s="6"/>
      <c r="DEF74" s="6"/>
      <c r="DEG74" s="6"/>
      <c r="DEH74" s="6"/>
      <c r="DEI74" s="6"/>
      <c r="DEJ74" s="6"/>
      <c r="DEK74" s="6"/>
      <c r="DEL74" s="6"/>
      <c r="DEM74" s="6"/>
      <c r="DEN74" s="6"/>
      <c r="DEO74" s="6"/>
      <c r="DEP74" s="6"/>
      <c r="DEQ74" s="6"/>
      <c r="DER74" s="6"/>
      <c r="DES74" s="6"/>
      <c r="DET74" s="6"/>
      <c r="DEU74" s="6"/>
      <c r="DEV74" s="6"/>
      <c r="DEW74" s="6"/>
      <c r="DEX74" s="6"/>
      <c r="DEY74" s="6"/>
      <c r="DEZ74" s="6"/>
      <c r="DFA74" s="6"/>
      <c r="DFB74" s="6"/>
      <c r="DFC74" s="6"/>
      <c r="DFD74" s="6"/>
      <c r="DFE74" s="6"/>
      <c r="DFF74" s="6"/>
      <c r="DFG74" s="6"/>
      <c r="DFH74" s="6"/>
      <c r="DFI74" s="6"/>
      <c r="DFJ74" s="6"/>
      <c r="DFK74" s="6"/>
      <c r="DFL74" s="6"/>
      <c r="DFM74" s="6"/>
      <c r="DFN74" s="6"/>
      <c r="DFO74" s="6"/>
      <c r="DFP74" s="6"/>
      <c r="DFQ74" s="6"/>
      <c r="DFR74" s="6"/>
      <c r="DFS74" s="6"/>
      <c r="DFT74" s="6"/>
      <c r="DFU74" s="6"/>
      <c r="DFV74" s="6"/>
      <c r="DFW74" s="6"/>
      <c r="DFX74" s="6"/>
      <c r="DFY74" s="6"/>
      <c r="DFZ74" s="6"/>
      <c r="DGA74" s="6"/>
      <c r="DGB74" s="6"/>
      <c r="DGC74" s="6"/>
      <c r="DGD74" s="6"/>
      <c r="DGE74" s="6"/>
      <c r="DGF74" s="6"/>
      <c r="DGG74" s="6"/>
      <c r="DGH74" s="6"/>
      <c r="DGI74" s="6"/>
      <c r="DGJ74" s="6"/>
      <c r="DGK74" s="6"/>
      <c r="DGL74" s="6"/>
      <c r="DGM74" s="6"/>
      <c r="DGN74" s="6"/>
      <c r="DGO74" s="6"/>
      <c r="DGP74" s="6"/>
      <c r="DGQ74" s="6"/>
      <c r="DGR74" s="6"/>
      <c r="DGS74" s="6"/>
      <c r="DGT74" s="6"/>
      <c r="DGU74" s="6"/>
      <c r="DGV74" s="6"/>
      <c r="DGW74" s="6"/>
      <c r="DGX74" s="6"/>
      <c r="DGY74" s="6"/>
      <c r="DGZ74" s="6"/>
      <c r="DHA74" s="6"/>
      <c r="DHB74" s="6"/>
      <c r="DHC74" s="6"/>
      <c r="DHD74" s="6"/>
      <c r="DHE74" s="6"/>
      <c r="DHF74" s="6"/>
      <c r="DHG74" s="6"/>
      <c r="DHH74" s="6"/>
      <c r="DHI74" s="6"/>
      <c r="DHJ74" s="6"/>
      <c r="DHK74" s="6"/>
      <c r="DHL74" s="6"/>
      <c r="DHM74" s="6"/>
      <c r="DHN74" s="6"/>
      <c r="DHO74" s="6"/>
      <c r="DHP74" s="6"/>
      <c r="DHQ74" s="6"/>
      <c r="DHR74" s="6"/>
      <c r="DHS74" s="6"/>
      <c r="DHT74" s="6"/>
      <c r="DHU74" s="6"/>
      <c r="DHV74" s="6"/>
      <c r="DHW74" s="6"/>
      <c r="DHX74" s="6"/>
      <c r="DHY74" s="6"/>
      <c r="DHZ74" s="6"/>
      <c r="DIA74" s="6"/>
      <c r="DIB74" s="6"/>
      <c r="DIC74" s="6"/>
      <c r="DID74" s="6"/>
      <c r="DIE74" s="6"/>
      <c r="DIF74" s="6"/>
      <c r="DIG74" s="6"/>
      <c r="DIH74" s="6"/>
      <c r="DII74" s="6"/>
      <c r="DIJ74" s="6"/>
      <c r="DIK74" s="6"/>
      <c r="DIL74" s="6"/>
      <c r="DIM74" s="6"/>
      <c r="DIN74" s="6"/>
      <c r="DIO74" s="6"/>
      <c r="DIP74" s="6"/>
      <c r="DIQ74" s="6"/>
      <c r="DIR74" s="6"/>
      <c r="DIS74" s="6"/>
      <c r="DIT74" s="6"/>
      <c r="DIU74" s="6"/>
      <c r="DIV74" s="6"/>
      <c r="DIW74" s="6"/>
      <c r="DIX74" s="6"/>
      <c r="DIY74" s="6"/>
      <c r="DIZ74" s="6"/>
      <c r="DJA74" s="6"/>
      <c r="DJB74" s="6"/>
      <c r="DJC74" s="6"/>
      <c r="DJD74" s="6"/>
      <c r="DJE74" s="6"/>
      <c r="DJF74" s="6"/>
      <c r="DJG74" s="6"/>
      <c r="DJH74" s="6"/>
      <c r="DJI74" s="6"/>
      <c r="DJJ74" s="6"/>
      <c r="DJK74" s="6"/>
      <c r="DJL74" s="6"/>
      <c r="DJM74" s="6"/>
      <c r="DJN74" s="6"/>
      <c r="DJO74" s="6"/>
      <c r="DJP74" s="6"/>
      <c r="DJQ74" s="6"/>
      <c r="DJR74" s="6"/>
      <c r="DJS74" s="6"/>
      <c r="DJT74" s="6"/>
      <c r="DJU74" s="6"/>
      <c r="DJV74" s="6"/>
      <c r="DJW74" s="6"/>
      <c r="DJX74" s="6"/>
      <c r="DJY74" s="6"/>
      <c r="DJZ74" s="6"/>
      <c r="DKA74" s="6"/>
      <c r="DKB74" s="6"/>
      <c r="DKC74" s="6"/>
      <c r="DKD74" s="6"/>
      <c r="DKE74" s="6"/>
      <c r="DKF74" s="6"/>
      <c r="DKG74" s="6"/>
      <c r="DKH74" s="6"/>
      <c r="DKI74" s="6"/>
      <c r="DKJ74" s="6"/>
      <c r="DKK74" s="6"/>
      <c r="DKL74" s="6"/>
      <c r="DKM74" s="6"/>
      <c r="DKN74" s="6"/>
      <c r="DKO74" s="6"/>
      <c r="DKP74" s="6"/>
      <c r="DKQ74" s="6"/>
      <c r="DKR74" s="6"/>
      <c r="DKS74" s="6"/>
      <c r="DKT74" s="6"/>
      <c r="DKU74" s="6"/>
      <c r="DKV74" s="6"/>
      <c r="DKW74" s="6"/>
      <c r="DKX74" s="6"/>
      <c r="DKY74" s="6"/>
      <c r="DKZ74" s="6"/>
      <c r="DLA74" s="6"/>
      <c r="DLB74" s="6"/>
      <c r="DLC74" s="6"/>
      <c r="DLD74" s="6"/>
      <c r="DLE74" s="6"/>
      <c r="DLF74" s="6"/>
      <c r="DLG74" s="6"/>
      <c r="DLH74" s="6"/>
      <c r="DLI74" s="6"/>
      <c r="DLJ74" s="6"/>
      <c r="DLK74" s="6"/>
      <c r="DLL74" s="6"/>
      <c r="DLM74" s="6"/>
      <c r="DLN74" s="6"/>
      <c r="DLO74" s="6"/>
      <c r="DLP74" s="6"/>
      <c r="DLQ74" s="6"/>
      <c r="DLR74" s="6"/>
      <c r="DLS74" s="6"/>
      <c r="DLT74" s="6"/>
      <c r="DLU74" s="6"/>
      <c r="DLV74" s="6"/>
      <c r="DLW74" s="6"/>
      <c r="DLX74" s="6"/>
      <c r="DLY74" s="6"/>
      <c r="DLZ74" s="6"/>
      <c r="DMA74" s="6"/>
      <c r="DMB74" s="6"/>
      <c r="DMC74" s="6"/>
      <c r="DMD74" s="6"/>
      <c r="DME74" s="6"/>
      <c r="DMF74" s="6"/>
      <c r="DMG74" s="6"/>
      <c r="DMH74" s="6"/>
      <c r="DMI74" s="6"/>
      <c r="DMJ74" s="6"/>
      <c r="DMK74" s="6"/>
      <c r="DML74" s="6"/>
      <c r="DMM74" s="6"/>
      <c r="DMN74" s="6"/>
      <c r="DMO74" s="6"/>
      <c r="DMP74" s="6"/>
      <c r="DMQ74" s="6"/>
      <c r="DMR74" s="6"/>
      <c r="DMS74" s="6"/>
      <c r="DMT74" s="6"/>
      <c r="DMU74" s="6"/>
      <c r="DMV74" s="6"/>
      <c r="DMW74" s="6"/>
      <c r="DMX74" s="6"/>
      <c r="DMY74" s="6"/>
      <c r="DMZ74" s="6"/>
      <c r="DNA74" s="6"/>
      <c r="DNB74" s="6"/>
      <c r="DNC74" s="6"/>
      <c r="DND74" s="6"/>
      <c r="DNE74" s="6"/>
      <c r="DNF74" s="6"/>
      <c r="DNG74" s="6"/>
      <c r="DNH74" s="6"/>
      <c r="DNI74" s="6"/>
      <c r="DNJ74" s="6"/>
      <c r="DNK74" s="6"/>
      <c r="DNL74" s="6"/>
      <c r="DNM74" s="6"/>
      <c r="DNN74" s="6"/>
      <c r="DNO74" s="6"/>
      <c r="DNP74" s="6"/>
      <c r="DNQ74" s="6"/>
      <c r="DNR74" s="6"/>
      <c r="DNS74" s="6"/>
      <c r="DNT74" s="6"/>
      <c r="DNU74" s="6"/>
      <c r="DNV74" s="6"/>
      <c r="DNW74" s="6"/>
      <c r="DNX74" s="6"/>
      <c r="DNY74" s="6"/>
      <c r="DNZ74" s="6"/>
      <c r="DOA74" s="6"/>
      <c r="DOB74" s="6"/>
      <c r="DOC74" s="6"/>
      <c r="DOD74" s="6"/>
      <c r="DOE74" s="6"/>
      <c r="DOF74" s="6"/>
      <c r="DOG74" s="6"/>
      <c r="DOH74" s="6"/>
      <c r="DOI74" s="6"/>
      <c r="DOJ74" s="6"/>
      <c r="DOK74" s="6"/>
      <c r="DOL74" s="6"/>
      <c r="DOM74" s="6"/>
      <c r="DON74" s="6"/>
      <c r="DOO74" s="6"/>
      <c r="DOP74" s="6"/>
      <c r="DOQ74" s="6"/>
      <c r="DOR74" s="6"/>
      <c r="DOS74" s="6"/>
      <c r="DOT74" s="6"/>
      <c r="DOU74" s="6"/>
      <c r="DOV74" s="6"/>
      <c r="DOW74" s="6"/>
      <c r="DOX74" s="6"/>
      <c r="DOY74" s="6"/>
      <c r="DOZ74" s="6"/>
      <c r="DPA74" s="6"/>
      <c r="DPB74" s="6"/>
      <c r="DPC74" s="6"/>
      <c r="DPD74" s="6"/>
      <c r="DPE74" s="6"/>
      <c r="DPF74" s="6"/>
      <c r="DPG74" s="6"/>
      <c r="DPH74" s="6"/>
      <c r="DPI74" s="6"/>
      <c r="DPJ74" s="6"/>
      <c r="DPK74" s="6"/>
      <c r="DPL74" s="6"/>
      <c r="DPM74" s="6"/>
      <c r="DPN74" s="6"/>
      <c r="DPO74" s="6"/>
      <c r="DPP74" s="6"/>
      <c r="DPQ74" s="6"/>
      <c r="DPR74" s="6"/>
      <c r="DPS74" s="6"/>
      <c r="DPT74" s="6"/>
      <c r="DPU74" s="6"/>
      <c r="DPV74" s="6"/>
      <c r="DPW74" s="6"/>
      <c r="DPX74" s="6"/>
      <c r="DPY74" s="6"/>
      <c r="DPZ74" s="6"/>
      <c r="DQA74" s="6"/>
      <c r="DQB74" s="6"/>
      <c r="DQC74" s="6"/>
      <c r="DQD74" s="6"/>
      <c r="DQE74" s="6"/>
      <c r="DQF74" s="6"/>
      <c r="DQG74" s="6"/>
      <c r="DQH74" s="6"/>
      <c r="DQI74" s="6"/>
      <c r="DQJ74" s="6"/>
      <c r="DQK74" s="6"/>
      <c r="DQL74" s="6"/>
      <c r="DQM74" s="6"/>
      <c r="DQN74" s="6"/>
      <c r="DQO74" s="6"/>
      <c r="DQP74" s="6"/>
      <c r="DQQ74" s="6"/>
      <c r="DQR74" s="6"/>
      <c r="DQS74" s="6"/>
      <c r="DQT74" s="6"/>
      <c r="DQU74" s="6"/>
      <c r="DQV74" s="6"/>
      <c r="DQW74" s="6"/>
      <c r="DQX74" s="6"/>
      <c r="DQY74" s="6"/>
      <c r="DQZ74" s="6"/>
      <c r="DRA74" s="6"/>
      <c r="DRB74" s="6"/>
      <c r="DRC74" s="6"/>
      <c r="DRD74" s="6"/>
      <c r="DRE74" s="6"/>
      <c r="DRF74" s="6"/>
      <c r="DRG74" s="6"/>
      <c r="DRH74" s="6"/>
      <c r="DRI74" s="6"/>
      <c r="DRJ74" s="6"/>
      <c r="DRK74" s="6"/>
      <c r="DRL74" s="6"/>
      <c r="DRM74" s="6"/>
      <c r="DRN74" s="6"/>
      <c r="DRO74" s="6"/>
      <c r="DRP74" s="6"/>
      <c r="DRQ74" s="6"/>
      <c r="DRR74" s="6"/>
      <c r="DRS74" s="6"/>
      <c r="DRT74" s="6"/>
      <c r="DRU74" s="6"/>
      <c r="DRV74" s="6"/>
      <c r="DRW74" s="6"/>
      <c r="DRX74" s="6"/>
      <c r="DRY74" s="6"/>
      <c r="DRZ74" s="6"/>
      <c r="DSA74" s="6"/>
      <c r="DSB74" s="6"/>
      <c r="DSC74" s="6"/>
      <c r="DSD74" s="6"/>
      <c r="DSE74" s="6"/>
      <c r="DSF74" s="6"/>
      <c r="DSG74" s="6"/>
      <c r="DSH74" s="6"/>
      <c r="DSI74" s="6"/>
      <c r="DSJ74" s="6"/>
      <c r="DSK74" s="6"/>
      <c r="DSL74" s="6"/>
      <c r="DSM74" s="6"/>
      <c r="DSN74" s="6"/>
      <c r="DSO74" s="6"/>
      <c r="DSP74" s="6"/>
      <c r="DSQ74" s="6"/>
      <c r="DSR74" s="6"/>
      <c r="DSS74" s="6"/>
      <c r="DST74" s="6"/>
      <c r="DSU74" s="6"/>
      <c r="DSV74" s="6"/>
      <c r="DSW74" s="6"/>
      <c r="DSX74" s="6"/>
      <c r="DSY74" s="6"/>
      <c r="DSZ74" s="6"/>
      <c r="DTA74" s="6"/>
      <c r="DTB74" s="6"/>
      <c r="DTC74" s="6"/>
      <c r="DTD74" s="6"/>
      <c r="DTE74" s="6"/>
      <c r="DTF74" s="6"/>
      <c r="DTG74" s="6"/>
      <c r="DTH74" s="6"/>
      <c r="DTI74" s="6"/>
      <c r="DTJ74" s="6"/>
      <c r="DTK74" s="6"/>
      <c r="DTL74" s="6"/>
      <c r="DTM74" s="6"/>
      <c r="DTN74" s="6"/>
      <c r="DTO74" s="6"/>
      <c r="DTP74" s="6"/>
      <c r="DTQ74" s="6"/>
      <c r="DTR74" s="6"/>
      <c r="DTS74" s="6"/>
      <c r="DTT74" s="6"/>
      <c r="DTU74" s="6"/>
      <c r="DTV74" s="6"/>
      <c r="DTW74" s="6"/>
      <c r="DTX74" s="6"/>
      <c r="DTY74" s="6"/>
      <c r="DTZ74" s="6"/>
      <c r="DUA74" s="6"/>
      <c r="DUB74" s="6"/>
      <c r="DUC74" s="6"/>
      <c r="DUD74" s="6"/>
      <c r="DUE74" s="6"/>
      <c r="DUF74" s="6"/>
      <c r="DUG74" s="6"/>
      <c r="DUH74" s="6"/>
      <c r="DUI74" s="6"/>
      <c r="DUJ74" s="6"/>
      <c r="DUK74" s="6"/>
      <c r="DUL74" s="6"/>
      <c r="DUM74" s="6"/>
      <c r="DUN74" s="6"/>
      <c r="DUO74" s="6"/>
      <c r="DUP74" s="6"/>
      <c r="DUQ74" s="6"/>
      <c r="DUR74" s="6"/>
      <c r="DUS74" s="6"/>
      <c r="DUT74" s="6"/>
      <c r="DUU74" s="6"/>
      <c r="DUV74" s="6"/>
      <c r="DUW74" s="6"/>
      <c r="DUX74" s="6"/>
      <c r="DUY74" s="6"/>
      <c r="DUZ74" s="6"/>
      <c r="DVA74" s="6"/>
      <c r="DVB74" s="6"/>
      <c r="DVC74" s="6"/>
      <c r="DVD74" s="6"/>
      <c r="DVE74" s="6"/>
      <c r="DVF74" s="6"/>
      <c r="DVG74" s="6"/>
      <c r="DVH74" s="6"/>
      <c r="DVI74" s="6"/>
      <c r="DVJ74" s="6"/>
      <c r="DVK74" s="6"/>
      <c r="DVL74" s="6"/>
      <c r="DVM74" s="6"/>
      <c r="DVN74" s="6"/>
      <c r="DVO74" s="6"/>
      <c r="DVP74" s="6"/>
      <c r="DVQ74" s="6"/>
      <c r="DVR74" s="6"/>
      <c r="DVS74" s="6"/>
      <c r="DVT74" s="6"/>
      <c r="DVU74" s="6"/>
      <c r="DVV74" s="6"/>
      <c r="DVW74" s="6"/>
      <c r="DVX74" s="6"/>
      <c r="DVY74" s="6"/>
      <c r="DVZ74" s="6"/>
      <c r="DWA74" s="6"/>
      <c r="DWB74" s="6"/>
      <c r="DWC74" s="6"/>
      <c r="DWD74" s="6"/>
      <c r="DWE74" s="6"/>
      <c r="DWF74" s="6"/>
      <c r="DWG74" s="6"/>
      <c r="DWH74" s="6"/>
      <c r="DWI74" s="6"/>
      <c r="DWJ74" s="6"/>
      <c r="DWK74" s="6"/>
      <c r="DWL74" s="6"/>
      <c r="DWM74" s="6"/>
      <c r="DWN74" s="6"/>
      <c r="DWO74" s="6"/>
      <c r="DWP74" s="6"/>
      <c r="DWQ74" s="6"/>
      <c r="DWR74" s="6"/>
      <c r="DWS74" s="6"/>
      <c r="DWT74" s="6"/>
      <c r="DWU74" s="6"/>
      <c r="DWV74" s="6"/>
      <c r="DWW74" s="6"/>
      <c r="DWX74" s="6"/>
      <c r="DWY74" s="6"/>
      <c r="DWZ74" s="6"/>
      <c r="DXA74" s="6"/>
      <c r="DXB74" s="6"/>
      <c r="DXC74" s="6"/>
      <c r="DXD74" s="6"/>
      <c r="DXE74" s="6"/>
      <c r="DXF74" s="6"/>
      <c r="DXG74" s="6"/>
      <c r="DXH74" s="6"/>
      <c r="DXI74" s="6"/>
      <c r="DXJ74" s="6"/>
      <c r="DXK74" s="6"/>
      <c r="DXL74" s="6"/>
      <c r="DXM74" s="6"/>
      <c r="DXN74" s="6"/>
      <c r="DXO74" s="6"/>
      <c r="DXP74" s="6"/>
      <c r="DXQ74" s="6"/>
      <c r="DXR74" s="6"/>
      <c r="DXS74" s="6"/>
      <c r="DXT74" s="6"/>
      <c r="DXU74" s="6"/>
      <c r="DXV74" s="6"/>
      <c r="DXW74" s="6"/>
      <c r="DXX74" s="6"/>
      <c r="DXY74" s="6"/>
      <c r="DXZ74" s="6"/>
      <c r="DYA74" s="6"/>
      <c r="DYB74" s="6"/>
      <c r="DYC74" s="6"/>
      <c r="DYD74" s="6"/>
      <c r="DYE74" s="6"/>
      <c r="DYF74" s="6"/>
      <c r="DYG74" s="6"/>
      <c r="DYH74" s="6"/>
      <c r="DYI74" s="6"/>
      <c r="DYJ74" s="6"/>
      <c r="DYK74" s="6"/>
      <c r="DYL74" s="6"/>
      <c r="DYM74" s="6"/>
      <c r="DYN74" s="6"/>
      <c r="DYO74" s="6"/>
      <c r="DYP74" s="6"/>
      <c r="DYQ74" s="6"/>
      <c r="DYR74" s="6"/>
      <c r="DYS74" s="6"/>
      <c r="DYT74" s="6"/>
      <c r="DYU74" s="6"/>
      <c r="DYV74" s="6"/>
      <c r="DYW74" s="6"/>
      <c r="DYX74" s="6"/>
      <c r="DYY74" s="6"/>
      <c r="DYZ74" s="6"/>
      <c r="DZA74" s="6"/>
      <c r="DZB74" s="6"/>
      <c r="DZC74" s="6"/>
      <c r="DZD74" s="6"/>
      <c r="DZE74" s="6"/>
      <c r="DZF74" s="6"/>
      <c r="DZG74" s="6"/>
      <c r="DZH74" s="6"/>
      <c r="DZI74" s="6"/>
      <c r="DZJ74" s="6"/>
      <c r="DZK74" s="6"/>
      <c r="DZL74" s="6"/>
      <c r="DZM74" s="6"/>
      <c r="DZN74" s="6"/>
      <c r="DZO74" s="6"/>
      <c r="DZP74" s="6"/>
      <c r="DZQ74" s="6"/>
      <c r="DZR74" s="6"/>
      <c r="DZS74" s="6"/>
      <c r="DZT74" s="6"/>
      <c r="DZU74" s="6"/>
      <c r="DZV74" s="6"/>
      <c r="DZW74" s="6"/>
      <c r="DZX74" s="6"/>
      <c r="DZY74" s="6"/>
      <c r="DZZ74" s="6"/>
      <c r="EAA74" s="6"/>
      <c r="EAB74" s="6"/>
      <c r="EAC74" s="6"/>
      <c r="EAD74" s="6"/>
      <c r="EAE74" s="6"/>
      <c r="EAF74" s="6"/>
      <c r="EAG74" s="6"/>
      <c r="EAH74" s="6"/>
      <c r="EAI74" s="6"/>
      <c r="EAJ74" s="6"/>
      <c r="EAK74" s="6"/>
      <c r="EAL74" s="6"/>
      <c r="EAM74" s="6"/>
      <c r="EAN74" s="6"/>
      <c r="EAO74" s="6"/>
      <c r="EAP74" s="6"/>
      <c r="EAQ74" s="6"/>
      <c r="EAR74" s="6"/>
      <c r="EAS74" s="6"/>
      <c r="EAT74" s="6"/>
      <c r="EAU74" s="6"/>
      <c r="EAV74" s="6"/>
      <c r="EAW74" s="6"/>
      <c r="EAX74" s="6"/>
      <c r="EAY74" s="6"/>
      <c r="EAZ74" s="6"/>
      <c r="EBA74" s="6"/>
      <c r="EBB74" s="6"/>
      <c r="EBC74" s="6"/>
      <c r="EBD74" s="6"/>
      <c r="EBE74" s="6"/>
      <c r="EBF74" s="6"/>
      <c r="EBG74" s="6"/>
      <c r="EBH74" s="6"/>
      <c r="EBI74" s="6"/>
      <c r="EBJ74" s="6"/>
      <c r="EBK74" s="6"/>
      <c r="EBL74" s="6"/>
      <c r="EBM74" s="6"/>
      <c r="EBN74" s="6"/>
      <c r="EBO74" s="6"/>
      <c r="EBP74" s="6"/>
      <c r="EBQ74" s="6"/>
      <c r="EBR74" s="6"/>
      <c r="EBS74" s="6"/>
      <c r="EBT74" s="6"/>
      <c r="EBU74" s="6"/>
      <c r="EBV74" s="6"/>
      <c r="EBW74" s="6"/>
      <c r="EBX74" s="6"/>
      <c r="EBY74" s="6"/>
      <c r="EBZ74" s="6"/>
      <c r="ECA74" s="6"/>
      <c r="ECB74" s="6"/>
      <c r="ECC74" s="6"/>
      <c r="ECD74" s="6"/>
      <c r="ECE74" s="6"/>
      <c r="ECF74" s="6"/>
      <c r="ECG74" s="6"/>
      <c r="ECH74" s="6"/>
      <c r="ECI74" s="6"/>
      <c r="ECJ74" s="6"/>
      <c r="ECK74" s="6"/>
      <c r="ECL74" s="6"/>
      <c r="ECM74" s="6"/>
      <c r="ECN74" s="6"/>
      <c r="ECO74" s="6"/>
      <c r="ECP74" s="6"/>
      <c r="ECQ74" s="6"/>
      <c r="ECR74" s="6"/>
      <c r="ECS74" s="6"/>
      <c r="ECT74" s="6"/>
      <c r="ECU74" s="6"/>
      <c r="ECV74" s="6"/>
      <c r="ECW74" s="6"/>
      <c r="ECX74" s="6"/>
      <c r="ECY74" s="6"/>
      <c r="ECZ74" s="6"/>
      <c r="EDA74" s="6"/>
      <c r="EDB74" s="6"/>
      <c r="EDC74" s="6"/>
      <c r="EDD74" s="6"/>
      <c r="EDE74" s="6"/>
      <c r="EDF74" s="6"/>
      <c r="EDG74" s="6"/>
      <c r="EDH74" s="6"/>
      <c r="EDI74" s="6"/>
      <c r="EDJ74" s="6"/>
      <c r="EDK74" s="6"/>
      <c r="EDL74" s="6"/>
      <c r="EDM74" s="6"/>
      <c r="EDN74" s="6"/>
      <c r="EDO74" s="6"/>
      <c r="EDP74" s="6"/>
      <c r="EDQ74" s="6"/>
      <c r="EDR74" s="6"/>
      <c r="EDS74" s="6"/>
      <c r="EDT74" s="6"/>
      <c r="EDU74" s="6"/>
      <c r="EDV74" s="6"/>
      <c r="EDW74" s="6"/>
      <c r="EDX74" s="6"/>
      <c r="EDY74" s="6"/>
      <c r="EDZ74" s="6"/>
      <c r="EEA74" s="6"/>
      <c r="EEB74" s="6"/>
      <c r="EEC74" s="6"/>
      <c r="EED74" s="6"/>
      <c r="EEE74" s="6"/>
      <c r="EEF74" s="6"/>
      <c r="EEG74" s="6"/>
      <c r="EEH74" s="6"/>
      <c r="EEI74" s="6"/>
      <c r="EEJ74" s="6"/>
      <c r="EEK74" s="6"/>
      <c r="EEL74" s="6"/>
      <c r="EEM74" s="6"/>
      <c r="EEN74" s="6"/>
      <c r="EEO74" s="6"/>
      <c r="EEP74" s="6"/>
      <c r="EEQ74" s="6"/>
      <c r="EER74" s="6"/>
      <c r="EES74" s="6"/>
      <c r="EET74" s="6"/>
      <c r="EEU74" s="6"/>
      <c r="EEV74" s="6"/>
      <c r="EEW74" s="6"/>
      <c r="EEX74" s="6"/>
      <c r="EEY74" s="6"/>
      <c r="EEZ74" s="6"/>
      <c r="EFA74" s="6"/>
      <c r="EFB74" s="6"/>
      <c r="EFC74" s="6"/>
      <c r="EFD74" s="6"/>
      <c r="EFE74" s="6"/>
      <c r="EFF74" s="6"/>
      <c r="EFG74" s="6"/>
      <c r="EFH74" s="6"/>
      <c r="EFI74" s="6"/>
      <c r="EFJ74" s="6"/>
      <c r="EFK74" s="6"/>
      <c r="EFL74" s="6"/>
      <c r="EFM74" s="6"/>
      <c r="EFN74" s="6"/>
      <c r="EFO74" s="6"/>
      <c r="EFP74" s="6"/>
      <c r="EFQ74" s="6"/>
      <c r="EFR74" s="6"/>
      <c r="EFS74" s="6"/>
      <c r="EFT74" s="6"/>
      <c r="EFU74" s="6"/>
      <c r="EFV74" s="6"/>
      <c r="EFW74" s="6"/>
      <c r="EFX74" s="6"/>
      <c r="EFY74" s="6"/>
      <c r="EFZ74" s="6"/>
      <c r="EGA74" s="6"/>
      <c r="EGB74" s="6"/>
      <c r="EGC74" s="6"/>
      <c r="EGD74" s="6"/>
      <c r="EGE74" s="6"/>
      <c r="EGF74" s="6"/>
      <c r="EGG74" s="6"/>
      <c r="EGH74" s="6"/>
      <c r="EGI74" s="6"/>
      <c r="EGJ74" s="6"/>
      <c r="EGK74" s="6"/>
      <c r="EGL74" s="6"/>
      <c r="EGM74" s="6"/>
      <c r="EGN74" s="6"/>
      <c r="EGO74" s="6"/>
      <c r="EGP74" s="6"/>
      <c r="EGQ74" s="6"/>
      <c r="EGR74" s="6"/>
      <c r="EGS74" s="6"/>
      <c r="EGT74" s="6"/>
      <c r="EGU74" s="6"/>
      <c r="EGV74" s="6"/>
      <c r="EGW74" s="6"/>
      <c r="EGX74" s="6"/>
      <c r="EGY74" s="6"/>
      <c r="EGZ74" s="6"/>
      <c r="EHA74" s="6"/>
      <c r="EHB74" s="6"/>
      <c r="EHC74" s="6"/>
      <c r="EHD74" s="6"/>
      <c r="EHE74" s="6"/>
      <c r="EHF74" s="6"/>
      <c r="EHG74" s="6"/>
      <c r="EHH74" s="6"/>
      <c r="EHI74" s="6"/>
      <c r="EHJ74" s="6"/>
      <c r="EHK74" s="6"/>
      <c r="EHL74" s="6"/>
      <c r="EHM74" s="6"/>
      <c r="EHN74" s="6"/>
      <c r="EHO74" s="6"/>
      <c r="EHP74" s="6"/>
      <c r="EHQ74" s="6"/>
      <c r="EHR74" s="6"/>
      <c r="EHS74" s="6"/>
      <c r="EHT74" s="6"/>
      <c r="EHU74" s="6"/>
      <c r="EHV74" s="6"/>
      <c r="EHW74" s="6"/>
      <c r="EHX74" s="6"/>
      <c r="EHY74" s="6"/>
      <c r="EHZ74" s="6"/>
      <c r="EIA74" s="6"/>
      <c r="EIB74" s="6"/>
      <c r="EIC74" s="6"/>
      <c r="EID74" s="6"/>
      <c r="EIE74" s="6"/>
      <c r="EIF74" s="6"/>
      <c r="EIG74" s="6"/>
      <c r="EIH74" s="6"/>
      <c r="EII74" s="6"/>
      <c r="EIJ74" s="6"/>
      <c r="EIK74" s="6"/>
      <c r="EIL74" s="6"/>
      <c r="EIM74" s="6"/>
      <c r="EIN74" s="6"/>
      <c r="EIO74" s="6"/>
      <c r="EIP74" s="6"/>
      <c r="EIQ74" s="6"/>
      <c r="EIR74" s="6"/>
      <c r="EIS74" s="6"/>
      <c r="EIT74" s="6"/>
      <c r="EIU74" s="6"/>
      <c r="EIV74" s="6"/>
      <c r="EIW74" s="6"/>
      <c r="EIX74" s="6"/>
      <c r="EIY74" s="6"/>
      <c r="EIZ74" s="6"/>
      <c r="EJA74" s="6"/>
      <c r="EJB74" s="6"/>
      <c r="EJC74" s="6"/>
      <c r="EJD74" s="6"/>
      <c r="EJE74" s="6"/>
      <c r="EJF74" s="6"/>
      <c r="EJG74" s="6"/>
      <c r="EJH74" s="6"/>
      <c r="EJI74" s="6"/>
      <c r="EJJ74" s="6"/>
      <c r="EJK74" s="6"/>
      <c r="EJL74" s="6"/>
      <c r="EJM74" s="6"/>
      <c r="EJN74" s="6"/>
      <c r="EJO74" s="6"/>
      <c r="EJP74" s="6"/>
      <c r="EJQ74" s="6"/>
      <c r="EJR74" s="6"/>
      <c r="EJS74" s="6"/>
      <c r="EJT74" s="6"/>
      <c r="EJU74" s="6"/>
      <c r="EJV74" s="6"/>
      <c r="EJW74" s="6"/>
      <c r="EJX74" s="6"/>
      <c r="EJY74" s="6"/>
      <c r="EJZ74" s="6"/>
      <c r="EKA74" s="6"/>
      <c r="EKB74" s="6"/>
      <c r="EKC74" s="6"/>
      <c r="EKD74" s="6"/>
      <c r="EKE74" s="6"/>
      <c r="EKF74" s="6"/>
      <c r="EKG74" s="6"/>
      <c r="EKH74" s="6"/>
      <c r="EKI74" s="6"/>
      <c r="EKJ74" s="6"/>
      <c r="EKK74" s="6"/>
      <c r="EKL74" s="6"/>
      <c r="EKM74" s="6"/>
      <c r="EKN74" s="6"/>
      <c r="EKO74" s="6"/>
      <c r="EKP74" s="6"/>
      <c r="EKQ74" s="6"/>
      <c r="EKR74" s="6"/>
      <c r="EKS74" s="6"/>
      <c r="EKT74" s="6"/>
      <c r="EKU74" s="6"/>
      <c r="EKV74" s="6"/>
      <c r="EKW74" s="6"/>
      <c r="EKX74" s="6"/>
      <c r="EKY74" s="6"/>
      <c r="EKZ74" s="6"/>
      <c r="ELA74" s="6"/>
      <c r="ELB74" s="6"/>
      <c r="ELC74" s="6"/>
      <c r="ELD74" s="6"/>
      <c r="ELE74" s="6"/>
      <c r="ELF74" s="6"/>
      <c r="ELG74" s="6"/>
      <c r="ELH74" s="6"/>
      <c r="ELI74" s="6"/>
      <c r="ELJ74" s="6"/>
      <c r="ELK74" s="6"/>
      <c r="ELL74" s="6"/>
      <c r="ELM74" s="6"/>
      <c r="ELN74" s="6"/>
      <c r="ELO74" s="6"/>
      <c r="ELP74" s="6"/>
      <c r="ELQ74" s="6"/>
      <c r="ELR74" s="6"/>
      <c r="ELS74" s="6"/>
      <c r="ELT74" s="6"/>
      <c r="ELU74" s="6"/>
      <c r="ELV74" s="6"/>
      <c r="ELW74" s="6"/>
      <c r="ELX74" s="6"/>
      <c r="ELY74" s="6"/>
      <c r="ELZ74" s="6"/>
      <c r="EMA74" s="6"/>
      <c r="EMB74" s="6"/>
      <c r="EMC74" s="6"/>
      <c r="EMD74" s="6"/>
      <c r="EME74" s="6"/>
      <c r="EMF74" s="6"/>
      <c r="EMG74" s="6"/>
      <c r="EMH74" s="6"/>
      <c r="EMI74" s="6"/>
      <c r="EMJ74" s="6"/>
      <c r="EMK74" s="6"/>
      <c r="EML74" s="6"/>
      <c r="EMM74" s="6"/>
      <c r="EMN74" s="6"/>
      <c r="EMO74" s="6"/>
      <c r="EMP74" s="6"/>
      <c r="EMQ74" s="6"/>
      <c r="EMR74" s="6"/>
      <c r="EMS74" s="6"/>
      <c r="EMT74" s="6"/>
      <c r="EMU74" s="6"/>
      <c r="EMV74" s="6"/>
      <c r="EMW74" s="6"/>
      <c r="EMX74" s="6"/>
      <c r="EMY74" s="6"/>
      <c r="EMZ74" s="6"/>
      <c r="ENA74" s="6"/>
      <c r="ENB74" s="6"/>
      <c r="ENC74" s="6"/>
      <c r="END74" s="6"/>
      <c r="ENE74" s="6"/>
      <c r="ENF74" s="6"/>
      <c r="ENG74" s="6"/>
      <c r="ENH74" s="6"/>
      <c r="ENI74" s="6"/>
      <c r="ENJ74" s="6"/>
      <c r="ENK74" s="6"/>
      <c r="ENL74" s="6"/>
      <c r="ENM74" s="6"/>
      <c r="ENN74" s="6"/>
      <c r="ENO74" s="6"/>
      <c r="ENP74" s="6"/>
      <c r="ENQ74" s="6"/>
      <c r="ENR74" s="6"/>
      <c r="ENS74" s="6"/>
      <c r="ENT74" s="6"/>
      <c r="ENU74" s="6"/>
      <c r="ENV74" s="6"/>
      <c r="ENW74" s="6"/>
      <c r="ENX74" s="6"/>
      <c r="ENY74" s="6"/>
      <c r="ENZ74" s="6"/>
      <c r="EOA74" s="6"/>
      <c r="EOB74" s="6"/>
      <c r="EOC74" s="6"/>
      <c r="EOD74" s="6"/>
      <c r="EOE74" s="6"/>
      <c r="EOF74" s="6"/>
      <c r="EOG74" s="6"/>
      <c r="EOH74" s="6"/>
      <c r="EOI74" s="6"/>
      <c r="EOJ74" s="6"/>
      <c r="EOK74" s="6"/>
      <c r="EOL74" s="6"/>
      <c r="EOM74" s="6"/>
      <c r="EON74" s="6"/>
      <c r="EOO74" s="6"/>
      <c r="EOP74" s="6"/>
      <c r="EOQ74" s="6"/>
      <c r="EOR74" s="6"/>
      <c r="EOS74" s="6"/>
      <c r="EOT74" s="6"/>
      <c r="EOU74" s="6"/>
      <c r="EOV74" s="6"/>
      <c r="EOW74" s="6"/>
      <c r="EOX74" s="6"/>
      <c r="EOY74" s="6"/>
      <c r="EOZ74" s="6"/>
      <c r="EPA74" s="6"/>
      <c r="EPB74" s="6"/>
      <c r="EPC74" s="6"/>
      <c r="EPD74" s="6"/>
      <c r="EPE74" s="6"/>
      <c r="EPF74" s="6"/>
      <c r="EPG74" s="6"/>
      <c r="EPH74" s="6"/>
      <c r="EPI74" s="6"/>
      <c r="EPJ74" s="6"/>
      <c r="EPK74" s="6"/>
      <c r="EPL74" s="6"/>
      <c r="EPM74" s="6"/>
      <c r="EPN74" s="6"/>
      <c r="EPO74" s="6"/>
      <c r="EPP74" s="6"/>
      <c r="EPQ74" s="6"/>
      <c r="EPR74" s="6"/>
      <c r="EPS74" s="6"/>
      <c r="EPT74" s="6"/>
      <c r="EPU74" s="6"/>
      <c r="EPV74" s="6"/>
      <c r="EPW74" s="6"/>
      <c r="EPX74" s="6"/>
      <c r="EPY74" s="6"/>
      <c r="EPZ74" s="6"/>
      <c r="EQA74" s="6"/>
      <c r="EQB74" s="6"/>
      <c r="EQC74" s="6"/>
      <c r="EQD74" s="6"/>
      <c r="EQE74" s="6"/>
      <c r="EQF74" s="6"/>
      <c r="EQG74" s="6"/>
      <c r="EQH74" s="6"/>
      <c r="EQI74" s="6"/>
      <c r="EQJ74" s="6"/>
      <c r="EQK74" s="6"/>
      <c r="EQL74" s="6"/>
      <c r="EQM74" s="6"/>
      <c r="EQN74" s="6"/>
      <c r="EQO74" s="6"/>
      <c r="EQP74" s="6"/>
      <c r="EQQ74" s="6"/>
      <c r="EQR74" s="6"/>
      <c r="EQS74" s="6"/>
      <c r="EQT74" s="6"/>
      <c r="EQU74" s="6"/>
      <c r="EQV74" s="6"/>
      <c r="EQW74" s="6"/>
      <c r="EQX74" s="6"/>
      <c r="EQY74" s="6"/>
      <c r="EQZ74" s="6"/>
      <c r="ERA74" s="6"/>
      <c r="ERB74" s="6"/>
      <c r="ERC74" s="6"/>
      <c r="ERD74" s="6"/>
      <c r="ERE74" s="6"/>
      <c r="ERF74" s="6"/>
      <c r="ERG74" s="6"/>
      <c r="ERH74" s="6"/>
      <c r="ERI74" s="6"/>
      <c r="ERJ74" s="6"/>
      <c r="ERK74" s="6"/>
      <c r="ERL74" s="6"/>
      <c r="ERM74" s="6"/>
      <c r="ERN74" s="6"/>
      <c r="ERO74" s="6"/>
      <c r="ERP74" s="6"/>
      <c r="ERQ74" s="6"/>
      <c r="ERR74" s="6"/>
      <c r="ERS74" s="6"/>
      <c r="ERT74" s="6"/>
      <c r="ERU74" s="6"/>
      <c r="ERV74" s="6"/>
      <c r="ERW74" s="6"/>
      <c r="ERX74" s="6"/>
      <c r="ERY74" s="6"/>
      <c r="ERZ74" s="6"/>
      <c r="ESA74" s="6"/>
      <c r="ESB74" s="6"/>
      <c r="ESC74" s="6"/>
      <c r="ESD74" s="6"/>
      <c r="ESE74" s="6"/>
      <c r="ESF74" s="6"/>
      <c r="ESG74" s="6"/>
      <c r="ESH74" s="6"/>
      <c r="ESI74" s="6"/>
      <c r="ESJ74" s="6"/>
      <c r="ESK74" s="6"/>
      <c r="ESL74" s="6"/>
      <c r="ESM74" s="6"/>
      <c r="ESN74" s="6"/>
      <c r="ESO74" s="6"/>
      <c r="ESP74" s="6"/>
      <c r="ESQ74" s="6"/>
      <c r="ESR74" s="6"/>
      <c r="ESS74" s="6"/>
      <c r="EST74" s="6"/>
      <c r="ESU74" s="6"/>
      <c r="ESV74" s="6"/>
      <c r="ESW74" s="6"/>
      <c r="ESX74" s="6"/>
      <c r="ESY74" s="6"/>
      <c r="ESZ74" s="6"/>
      <c r="ETA74" s="6"/>
      <c r="ETB74" s="6"/>
      <c r="ETC74" s="6"/>
      <c r="ETD74" s="6"/>
      <c r="ETE74" s="6"/>
      <c r="ETF74" s="6"/>
      <c r="ETG74" s="6"/>
      <c r="ETH74" s="6"/>
      <c r="ETI74" s="6"/>
      <c r="ETJ74" s="6"/>
      <c r="ETK74" s="6"/>
      <c r="ETL74" s="6"/>
      <c r="ETM74" s="6"/>
      <c r="ETN74" s="6"/>
      <c r="ETO74" s="6"/>
      <c r="ETP74" s="6"/>
      <c r="ETQ74" s="6"/>
      <c r="ETR74" s="6"/>
      <c r="ETS74" s="6"/>
      <c r="ETT74" s="6"/>
      <c r="ETU74" s="6"/>
      <c r="ETV74" s="6"/>
      <c r="ETW74" s="6"/>
      <c r="ETX74" s="6"/>
      <c r="ETY74" s="6"/>
      <c r="ETZ74" s="6"/>
      <c r="EUA74" s="6"/>
      <c r="EUB74" s="6"/>
      <c r="EUC74" s="6"/>
      <c r="EUD74" s="6"/>
      <c r="EUE74" s="6"/>
      <c r="EUF74" s="6"/>
      <c r="EUG74" s="6"/>
      <c r="EUH74" s="6"/>
      <c r="EUI74" s="6"/>
      <c r="EUJ74" s="6"/>
      <c r="EUK74" s="6"/>
      <c r="EUL74" s="6"/>
      <c r="EUM74" s="6"/>
      <c r="EUN74" s="6"/>
      <c r="EUO74" s="6"/>
      <c r="EUP74" s="6"/>
      <c r="EUQ74" s="6"/>
      <c r="EUR74" s="6"/>
      <c r="EUS74" s="6"/>
      <c r="EUT74" s="6"/>
      <c r="EUU74" s="6"/>
      <c r="EUV74" s="6"/>
      <c r="EUW74" s="6"/>
      <c r="EUX74" s="6"/>
      <c r="EUY74" s="6"/>
      <c r="EUZ74" s="6"/>
      <c r="EVA74" s="6"/>
      <c r="EVB74" s="6"/>
      <c r="EVC74" s="6"/>
      <c r="EVD74" s="6"/>
      <c r="EVE74" s="6"/>
      <c r="EVF74" s="6"/>
      <c r="EVG74" s="6"/>
      <c r="EVH74" s="6"/>
      <c r="EVI74" s="6"/>
      <c r="EVJ74" s="6"/>
      <c r="EVK74" s="6"/>
      <c r="EVL74" s="6"/>
      <c r="EVM74" s="6"/>
      <c r="EVN74" s="6"/>
      <c r="EVO74" s="6"/>
      <c r="EVP74" s="6"/>
      <c r="EVQ74" s="6"/>
      <c r="EVR74" s="6"/>
      <c r="EVS74" s="6"/>
      <c r="EVT74" s="6"/>
      <c r="EVU74" s="6"/>
      <c r="EVV74" s="6"/>
      <c r="EVW74" s="6"/>
      <c r="EVX74" s="6"/>
      <c r="EVY74" s="6"/>
      <c r="EVZ74" s="6"/>
      <c r="EWA74" s="6"/>
      <c r="EWB74" s="6"/>
      <c r="EWC74" s="6"/>
      <c r="EWD74" s="6"/>
      <c r="EWE74" s="6"/>
      <c r="EWF74" s="6"/>
      <c r="EWG74" s="6"/>
      <c r="EWH74" s="6"/>
      <c r="EWI74" s="6"/>
      <c r="EWJ74" s="6"/>
      <c r="EWK74" s="6"/>
      <c r="EWL74" s="6"/>
      <c r="EWM74" s="6"/>
      <c r="EWN74" s="6"/>
      <c r="EWO74" s="6"/>
      <c r="EWP74" s="6"/>
      <c r="EWQ74" s="6"/>
      <c r="EWR74" s="6"/>
      <c r="EWS74" s="6"/>
      <c r="EWT74" s="6"/>
      <c r="EWU74" s="6"/>
      <c r="EWV74" s="6"/>
      <c r="EWW74" s="6"/>
      <c r="EWX74" s="6"/>
      <c r="EWY74" s="6"/>
      <c r="EWZ74" s="6"/>
      <c r="EXA74" s="6"/>
      <c r="EXB74" s="6"/>
      <c r="EXC74" s="6"/>
      <c r="EXD74" s="6"/>
      <c r="EXE74" s="6"/>
      <c r="EXF74" s="6"/>
      <c r="EXG74" s="6"/>
      <c r="EXH74" s="6"/>
      <c r="EXI74" s="6"/>
      <c r="EXJ74" s="6"/>
      <c r="EXK74" s="6"/>
      <c r="EXL74" s="6"/>
      <c r="EXM74" s="6"/>
      <c r="EXN74" s="6"/>
      <c r="EXO74" s="6"/>
      <c r="EXP74" s="6"/>
      <c r="EXQ74" s="6"/>
      <c r="EXR74" s="6"/>
      <c r="EXS74" s="6"/>
      <c r="EXT74" s="6"/>
      <c r="EXU74" s="6"/>
      <c r="EXV74" s="6"/>
      <c r="EXW74" s="6"/>
      <c r="EXX74" s="6"/>
      <c r="EXY74" s="6"/>
      <c r="EXZ74" s="6"/>
      <c r="EYA74" s="6"/>
      <c r="EYB74" s="6"/>
      <c r="EYC74" s="6"/>
      <c r="EYD74" s="6"/>
      <c r="EYE74" s="6"/>
      <c r="EYF74" s="6"/>
      <c r="EYG74" s="6"/>
      <c r="EYH74" s="6"/>
      <c r="EYI74" s="6"/>
      <c r="EYJ74" s="6"/>
      <c r="EYK74" s="6"/>
      <c r="EYL74" s="6"/>
      <c r="EYM74" s="6"/>
      <c r="EYN74" s="6"/>
      <c r="EYO74" s="6"/>
      <c r="EYP74" s="6"/>
      <c r="EYQ74" s="6"/>
      <c r="EYR74" s="6"/>
      <c r="EYS74" s="6"/>
      <c r="EYT74" s="6"/>
      <c r="EYU74" s="6"/>
      <c r="EYV74" s="6"/>
      <c r="EYW74" s="6"/>
      <c r="EYX74" s="6"/>
      <c r="EYY74" s="6"/>
      <c r="EYZ74" s="6"/>
      <c r="EZA74" s="6"/>
      <c r="EZB74" s="6"/>
      <c r="EZC74" s="6"/>
      <c r="EZD74" s="6"/>
      <c r="EZE74" s="6"/>
      <c r="EZF74" s="6"/>
      <c r="EZG74" s="6"/>
      <c r="EZH74" s="6"/>
      <c r="EZI74" s="6"/>
      <c r="EZJ74" s="6"/>
      <c r="EZK74" s="6"/>
      <c r="EZL74" s="6"/>
      <c r="EZM74" s="6"/>
      <c r="EZN74" s="6"/>
      <c r="EZO74" s="6"/>
      <c r="EZP74" s="6"/>
      <c r="EZQ74" s="6"/>
      <c r="EZR74" s="6"/>
      <c r="EZS74" s="6"/>
      <c r="EZT74" s="6"/>
      <c r="EZU74" s="6"/>
      <c r="EZV74" s="6"/>
      <c r="EZW74" s="6"/>
      <c r="EZX74" s="6"/>
      <c r="EZY74" s="6"/>
      <c r="EZZ74" s="6"/>
      <c r="FAA74" s="6"/>
      <c r="FAB74" s="6"/>
      <c r="FAC74" s="6"/>
      <c r="FAD74" s="6"/>
      <c r="FAE74" s="6"/>
      <c r="FAF74" s="6"/>
      <c r="FAG74" s="6"/>
      <c r="FAH74" s="6"/>
      <c r="FAI74" s="6"/>
      <c r="FAJ74" s="6"/>
      <c r="FAK74" s="6"/>
      <c r="FAL74" s="6"/>
      <c r="FAM74" s="6"/>
      <c r="FAN74" s="6"/>
      <c r="FAO74" s="6"/>
      <c r="FAP74" s="6"/>
      <c r="FAQ74" s="6"/>
      <c r="FAR74" s="6"/>
      <c r="FAS74" s="6"/>
      <c r="FAT74" s="6"/>
      <c r="FAU74" s="6"/>
      <c r="FAV74" s="6"/>
      <c r="FAW74" s="6"/>
      <c r="FAX74" s="6"/>
      <c r="FAY74" s="6"/>
      <c r="FAZ74" s="6"/>
      <c r="FBA74" s="6"/>
      <c r="FBB74" s="6"/>
      <c r="FBC74" s="6"/>
      <c r="FBD74" s="6"/>
      <c r="FBE74" s="6"/>
      <c r="FBF74" s="6"/>
      <c r="FBG74" s="6"/>
      <c r="FBH74" s="6"/>
      <c r="FBI74" s="6"/>
      <c r="FBJ74" s="6"/>
      <c r="FBK74" s="6"/>
      <c r="FBL74" s="6"/>
      <c r="FBM74" s="6"/>
      <c r="FBN74" s="6"/>
      <c r="FBO74" s="6"/>
      <c r="FBP74" s="6"/>
      <c r="FBQ74" s="6"/>
      <c r="FBR74" s="6"/>
      <c r="FBS74" s="6"/>
      <c r="FBT74" s="6"/>
      <c r="FBU74" s="6"/>
      <c r="FBV74" s="6"/>
      <c r="FBW74" s="6"/>
      <c r="FBX74" s="6"/>
      <c r="FBY74" s="6"/>
      <c r="FBZ74" s="6"/>
      <c r="FCA74" s="6"/>
      <c r="FCB74" s="6"/>
      <c r="FCC74" s="6"/>
      <c r="FCD74" s="6"/>
      <c r="FCE74" s="6"/>
      <c r="FCF74" s="6"/>
      <c r="FCG74" s="6"/>
      <c r="FCH74" s="6"/>
      <c r="FCI74" s="6"/>
      <c r="FCJ74" s="6"/>
      <c r="FCK74" s="6"/>
      <c r="FCL74" s="6"/>
      <c r="FCM74" s="6"/>
      <c r="FCN74" s="6"/>
      <c r="FCO74" s="6"/>
      <c r="FCP74" s="6"/>
      <c r="FCQ74" s="6"/>
      <c r="FCR74" s="6"/>
      <c r="FCS74" s="6"/>
      <c r="FCT74" s="6"/>
      <c r="FCU74" s="6"/>
      <c r="FCV74" s="6"/>
      <c r="FCW74" s="6"/>
      <c r="FCX74" s="6"/>
      <c r="FCY74" s="6"/>
      <c r="FCZ74" s="6"/>
      <c r="FDA74" s="6"/>
      <c r="FDB74" s="6"/>
      <c r="FDC74" s="6"/>
      <c r="FDD74" s="6"/>
      <c r="FDE74" s="6"/>
      <c r="FDF74" s="6"/>
      <c r="FDG74" s="6"/>
      <c r="FDH74" s="6"/>
      <c r="FDI74" s="6"/>
      <c r="FDJ74" s="6"/>
      <c r="FDK74" s="6"/>
      <c r="FDL74" s="6"/>
      <c r="FDM74" s="6"/>
      <c r="FDN74" s="6"/>
      <c r="FDO74" s="6"/>
      <c r="FDP74" s="6"/>
      <c r="FDQ74" s="6"/>
      <c r="FDR74" s="6"/>
      <c r="FDS74" s="6"/>
      <c r="FDT74" s="6"/>
      <c r="FDU74" s="6"/>
      <c r="FDV74" s="6"/>
      <c r="FDW74" s="6"/>
      <c r="FDX74" s="6"/>
      <c r="FDY74" s="6"/>
      <c r="FDZ74" s="6"/>
      <c r="FEA74" s="6"/>
      <c r="FEB74" s="6"/>
      <c r="FEC74" s="6"/>
      <c r="FED74" s="6"/>
      <c r="FEE74" s="6"/>
      <c r="FEF74" s="6"/>
      <c r="FEG74" s="6"/>
      <c r="FEH74" s="6"/>
      <c r="FEI74" s="6"/>
      <c r="FEJ74" s="6"/>
      <c r="FEK74" s="6"/>
      <c r="FEL74" s="6"/>
      <c r="FEM74" s="6"/>
      <c r="FEN74" s="6"/>
      <c r="FEO74" s="6"/>
      <c r="FEP74" s="6"/>
      <c r="FEQ74" s="6"/>
      <c r="FER74" s="6"/>
      <c r="FES74" s="6"/>
      <c r="FET74" s="6"/>
      <c r="FEU74" s="6"/>
      <c r="FEV74" s="6"/>
      <c r="FEW74" s="6"/>
      <c r="FEX74" s="6"/>
      <c r="FEY74" s="6"/>
      <c r="FEZ74" s="6"/>
      <c r="FFA74" s="6"/>
      <c r="FFB74" s="6"/>
      <c r="FFC74" s="6"/>
      <c r="FFD74" s="6"/>
      <c r="FFE74" s="6"/>
      <c r="FFF74" s="6"/>
      <c r="FFG74" s="6"/>
      <c r="FFH74" s="6"/>
      <c r="FFI74" s="6"/>
      <c r="FFJ74" s="6"/>
      <c r="FFK74" s="6"/>
      <c r="FFL74" s="6"/>
      <c r="FFM74" s="6"/>
      <c r="FFN74" s="6"/>
      <c r="FFO74" s="6"/>
      <c r="FFP74" s="6"/>
      <c r="FFQ74" s="6"/>
      <c r="FFR74" s="6"/>
      <c r="FFS74" s="6"/>
      <c r="FFT74" s="6"/>
      <c r="FFU74" s="6"/>
      <c r="FFV74" s="6"/>
      <c r="FFW74" s="6"/>
      <c r="FFX74" s="6"/>
      <c r="FFY74" s="6"/>
      <c r="FFZ74" s="6"/>
      <c r="FGA74" s="6"/>
      <c r="FGB74" s="6"/>
      <c r="FGC74" s="6"/>
      <c r="FGD74" s="6"/>
      <c r="FGE74" s="6"/>
      <c r="FGF74" s="6"/>
      <c r="FGG74" s="6"/>
      <c r="FGH74" s="6"/>
      <c r="FGI74" s="6"/>
      <c r="FGJ74" s="6"/>
      <c r="FGK74" s="6"/>
      <c r="FGL74" s="6"/>
      <c r="FGM74" s="6"/>
      <c r="FGN74" s="6"/>
      <c r="FGO74" s="6"/>
      <c r="FGP74" s="6"/>
      <c r="FGQ74" s="6"/>
      <c r="FGR74" s="6"/>
      <c r="FGS74" s="6"/>
      <c r="FGT74" s="6"/>
      <c r="FGU74" s="6"/>
      <c r="FGV74" s="6"/>
      <c r="FGW74" s="6"/>
      <c r="FGX74" s="6"/>
      <c r="FGY74" s="6"/>
      <c r="FGZ74" s="6"/>
      <c r="FHA74" s="6"/>
      <c r="FHB74" s="6"/>
      <c r="FHC74" s="6"/>
      <c r="FHD74" s="6"/>
      <c r="FHE74" s="6"/>
      <c r="FHF74" s="6"/>
      <c r="FHG74" s="6"/>
      <c r="FHH74" s="6"/>
      <c r="FHI74" s="6"/>
      <c r="FHJ74" s="6"/>
      <c r="FHK74" s="6"/>
      <c r="FHL74" s="6"/>
      <c r="FHM74" s="6"/>
      <c r="FHN74" s="6"/>
      <c r="FHO74" s="6"/>
      <c r="FHP74" s="6"/>
      <c r="FHQ74" s="6"/>
      <c r="FHR74" s="6"/>
      <c r="FHS74" s="6"/>
      <c r="FHT74" s="6"/>
      <c r="FHU74" s="6"/>
      <c r="FHV74" s="6"/>
      <c r="FHW74" s="6"/>
      <c r="FHX74" s="6"/>
      <c r="FHY74" s="6"/>
      <c r="FHZ74" s="6"/>
      <c r="FIA74" s="6"/>
      <c r="FIB74" s="6"/>
      <c r="FIC74" s="6"/>
      <c r="FID74" s="6"/>
      <c r="FIE74" s="6"/>
      <c r="FIF74" s="6"/>
      <c r="FIG74" s="6"/>
      <c r="FIH74" s="6"/>
      <c r="FII74" s="6"/>
      <c r="FIJ74" s="6"/>
      <c r="FIK74" s="6"/>
      <c r="FIL74" s="6"/>
      <c r="FIM74" s="6"/>
      <c r="FIN74" s="6"/>
      <c r="FIO74" s="6"/>
      <c r="FIP74" s="6"/>
      <c r="FIQ74" s="6"/>
      <c r="FIR74" s="6"/>
      <c r="FIS74" s="6"/>
      <c r="FIT74" s="6"/>
      <c r="FIU74" s="6"/>
      <c r="FIV74" s="6"/>
      <c r="FIW74" s="6"/>
      <c r="FIX74" s="6"/>
      <c r="FIY74" s="6"/>
      <c r="FIZ74" s="6"/>
      <c r="FJA74" s="6"/>
      <c r="FJB74" s="6"/>
      <c r="FJC74" s="6"/>
      <c r="FJD74" s="6"/>
      <c r="FJE74" s="6"/>
      <c r="FJF74" s="6"/>
      <c r="FJG74" s="6"/>
      <c r="FJH74" s="6"/>
      <c r="FJI74" s="6"/>
      <c r="FJJ74" s="6"/>
      <c r="FJK74" s="6"/>
      <c r="FJL74" s="6"/>
      <c r="FJM74" s="6"/>
      <c r="FJN74" s="6"/>
      <c r="FJO74" s="6"/>
      <c r="FJP74" s="6"/>
      <c r="FJQ74" s="6"/>
      <c r="FJR74" s="6"/>
      <c r="FJS74" s="6"/>
      <c r="FJT74" s="6"/>
      <c r="FJU74" s="6"/>
      <c r="FJV74" s="6"/>
      <c r="FJW74" s="6"/>
      <c r="FJX74" s="6"/>
      <c r="FJY74" s="6"/>
      <c r="FJZ74" s="6"/>
      <c r="FKA74" s="6"/>
      <c r="FKB74" s="6"/>
      <c r="FKC74" s="6"/>
      <c r="FKD74" s="6"/>
      <c r="FKE74" s="6"/>
      <c r="FKF74" s="6"/>
      <c r="FKG74" s="6"/>
      <c r="FKH74" s="6"/>
      <c r="FKI74" s="6"/>
      <c r="FKJ74" s="6"/>
      <c r="FKK74" s="6"/>
      <c r="FKL74" s="6"/>
      <c r="FKM74" s="6"/>
      <c r="FKN74" s="6"/>
      <c r="FKO74" s="6"/>
      <c r="FKP74" s="6"/>
      <c r="FKQ74" s="6"/>
      <c r="FKR74" s="6"/>
      <c r="FKS74" s="6"/>
      <c r="FKT74" s="6"/>
      <c r="FKU74" s="6"/>
      <c r="FKV74" s="6"/>
      <c r="FKW74" s="6"/>
      <c r="FKX74" s="6"/>
      <c r="FKY74" s="6"/>
      <c r="FKZ74" s="6"/>
      <c r="FLA74" s="6"/>
      <c r="FLB74" s="6"/>
      <c r="FLC74" s="6"/>
      <c r="FLD74" s="6"/>
      <c r="FLE74" s="6"/>
      <c r="FLF74" s="6"/>
      <c r="FLG74" s="6"/>
      <c r="FLH74" s="6"/>
      <c r="FLI74" s="6"/>
      <c r="FLJ74" s="6"/>
      <c r="FLK74" s="6"/>
      <c r="FLL74" s="6"/>
      <c r="FLM74" s="6"/>
      <c r="FLN74" s="6"/>
      <c r="FLO74" s="6"/>
      <c r="FLP74" s="6"/>
      <c r="FLQ74" s="6"/>
      <c r="FLR74" s="6"/>
      <c r="FLS74" s="6"/>
      <c r="FLT74" s="6"/>
      <c r="FLU74" s="6"/>
      <c r="FLV74" s="6"/>
      <c r="FLW74" s="6"/>
      <c r="FLX74" s="6"/>
      <c r="FLY74" s="6"/>
      <c r="FLZ74" s="6"/>
      <c r="FMA74" s="6"/>
      <c r="FMB74" s="6"/>
      <c r="FMC74" s="6"/>
      <c r="FMD74" s="6"/>
      <c r="FME74" s="6"/>
      <c r="FMF74" s="6"/>
      <c r="FMG74" s="6"/>
      <c r="FMH74" s="6"/>
      <c r="FMI74" s="6"/>
      <c r="FMJ74" s="6"/>
      <c r="FMK74" s="6"/>
      <c r="FML74" s="6"/>
      <c r="FMM74" s="6"/>
      <c r="FMN74" s="6"/>
      <c r="FMO74" s="6"/>
      <c r="FMP74" s="6"/>
      <c r="FMQ74" s="6"/>
      <c r="FMR74" s="6"/>
      <c r="FMS74" s="6"/>
      <c r="FMT74" s="6"/>
      <c r="FMU74" s="6"/>
      <c r="FMV74" s="6"/>
      <c r="FMW74" s="6"/>
      <c r="FMX74" s="6"/>
      <c r="FMY74" s="6"/>
      <c r="FMZ74" s="6"/>
      <c r="FNA74" s="6"/>
      <c r="FNB74" s="6"/>
      <c r="FNC74" s="6"/>
      <c r="FND74" s="6"/>
      <c r="FNE74" s="6"/>
      <c r="FNF74" s="6"/>
      <c r="FNG74" s="6"/>
      <c r="FNH74" s="6"/>
      <c r="FNI74" s="6"/>
      <c r="FNJ74" s="6"/>
      <c r="FNK74" s="6"/>
      <c r="FNL74" s="6"/>
      <c r="FNM74" s="6"/>
      <c r="FNN74" s="6"/>
      <c r="FNO74" s="6"/>
      <c r="FNP74" s="6"/>
      <c r="FNQ74" s="6"/>
      <c r="FNR74" s="6"/>
      <c r="FNS74" s="6"/>
      <c r="FNT74" s="6"/>
      <c r="FNU74" s="6"/>
      <c r="FNV74" s="6"/>
      <c r="FNW74" s="6"/>
      <c r="FNX74" s="6"/>
      <c r="FNY74" s="6"/>
      <c r="FNZ74" s="6"/>
      <c r="FOA74" s="6"/>
      <c r="FOB74" s="6"/>
      <c r="FOC74" s="6"/>
      <c r="FOD74" s="6"/>
      <c r="FOE74" s="6"/>
      <c r="FOF74" s="6"/>
      <c r="FOG74" s="6"/>
      <c r="FOH74" s="6"/>
      <c r="FOI74" s="6"/>
      <c r="FOJ74" s="6"/>
      <c r="FOK74" s="6"/>
      <c r="FOL74" s="6"/>
      <c r="FOM74" s="6"/>
      <c r="FON74" s="6"/>
      <c r="FOO74" s="6"/>
      <c r="FOP74" s="6"/>
      <c r="FOQ74" s="6"/>
      <c r="FOR74" s="6"/>
      <c r="FOS74" s="6"/>
      <c r="FOT74" s="6"/>
      <c r="FOU74" s="6"/>
      <c r="FOV74" s="6"/>
      <c r="FOW74" s="6"/>
      <c r="FOX74" s="6"/>
      <c r="FOY74" s="6"/>
      <c r="FOZ74" s="6"/>
      <c r="FPA74" s="6"/>
      <c r="FPB74" s="6"/>
      <c r="FPC74" s="6"/>
      <c r="FPD74" s="6"/>
      <c r="FPE74" s="6"/>
      <c r="FPF74" s="6"/>
      <c r="FPG74" s="6"/>
      <c r="FPH74" s="6"/>
      <c r="FPI74" s="6"/>
      <c r="FPJ74" s="6"/>
      <c r="FPK74" s="6"/>
      <c r="FPL74" s="6"/>
      <c r="FPM74" s="6"/>
      <c r="FPN74" s="6"/>
      <c r="FPO74" s="6"/>
      <c r="FPP74" s="6"/>
      <c r="FPQ74" s="6"/>
      <c r="FPR74" s="6"/>
      <c r="FPS74" s="6"/>
      <c r="FPT74" s="6"/>
      <c r="FPU74" s="6"/>
      <c r="FPV74" s="6"/>
      <c r="FPW74" s="6"/>
      <c r="FPX74" s="6"/>
      <c r="FPY74" s="6"/>
      <c r="FPZ74" s="6"/>
      <c r="FQA74" s="6"/>
      <c r="FQB74" s="6"/>
      <c r="FQC74" s="6"/>
      <c r="FQD74" s="6"/>
      <c r="FQE74" s="6"/>
      <c r="FQF74" s="6"/>
      <c r="FQG74" s="6"/>
      <c r="FQH74" s="6"/>
      <c r="FQI74" s="6"/>
      <c r="FQJ74" s="6"/>
      <c r="FQK74" s="6"/>
      <c r="FQL74" s="6"/>
      <c r="FQM74" s="6"/>
      <c r="FQN74" s="6"/>
      <c r="FQO74" s="6"/>
      <c r="FQP74" s="6"/>
      <c r="FQQ74" s="6"/>
      <c r="FQR74" s="6"/>
      <c r="FQS74" s="6"/>
      <c r="FQT74" s="6"/>
      <c r="FQU74" s="6"/>
      <c r="FQV74" s="6"/>
      <c r="FQW74" s="6"/>
      <c r="FQX74" s="6"/>
      <c r="FQY74" s="6"/>
      <c r="FQZ74" s="6"/>
      <c r="FRA74" s="6"/>
      <c r="FRB74" s="6"/>
      <c r="FRC74" s="6"/>
      <c r="FRD74" s="6"/>
      <c r="FRE74" s="6"/>
      <c r="FRF74" s="6"/>
      <c r="FRG74" s="6"/>
      <c r="FRH74" s="6"/>
      <c r="FRI74" s="6"/>
      <c r="FRJ74" s="6"/>
      <c r="FRK74" s="6"/>
      <c r="FRL74" s="6"/>
      <c r="FRM74" s="6"/>
      <c r="FRN74" s="6"/>
      <c r="FRO74" s="6"/>
      <c r="FRP74" s="6"/>
      <c r="FRQ74" s="6"/>
      <c r="FRR74" s="6"/>
      <c r="FRS74" s="6"/>
      <c r="FRT74" s="6"/>
      <c r="FRU74" s="6"/>
      <c r="FRV74" s="6"/>
      <c r="FRW74" s="6"/>
      <c r="FRX74" s="6"/>
      <c r="FRY74" s="6"/>
      <c r="FRZ74" s="6"/>
      <c r="FSA74" s="6"/>
      <c r="FSB74" s="6"/>
      <c r="FSC74" s="6"/>
      <c r="FSD74" s="6"/>
      <c r="FSE74" s="6"/>
      <c r="FSF74" s="6"/>
      <c r="FSG74" s="6"/>
      <c r="FSH74" s="6"/>
      <c r="FSI74" s="6"/>
      <c r="FSJ74" s="6"/>
      <c r="FSK74" s="6"/>
      <c r="FSL74" s="6"/>
      <c r="FSM74" s="6"/>
      <c r="FSN74" s="6"/>
      <c r="FSO74" s="6"/>
      <c r="FSP74" s="6"/>
      <c r="FSQ74" s="6"/>
      <c r="FSR74" s="6"/>
      <c r="FSS74" s="6"/>
      <c r="FST74" s="6"/>
      <c r="FSU74" s="6"/>
      <c r="FSV74" s="6"/>
      <c r="FSW74" s="6"/>
      <c r="FSX74" s="6"/>
      <c r="FSY74" s="6"/>
      <c r="FSZ74" s="6"/>
      <c r="FTA74" s="6"/>
      <c r="FTB74" s="6"/>
      <c r="FTC74" s="6"/>
      <c r="FTD74" s="6"/>
      <c r="FTE74" s="6"/>
      <c r="FTF74" s="6"/>
      <c r="FTG74" s="6"/>
      <c r="FTH74" s="6"/>
      <c r="FTI74" s="6"/>
      <c r="FTJ74" s="6"/>
      <c r="FTK74" s="6"/>
      <c r="FTL74" s="6"/>
      <c r="FTM74" s="6"/>
      <c r="FTN74" s="6"/>
      <c r="FTO74" s="6"/>
      <c r="FTP74" s="6"/>
      <c r="FTQ74" s="6"/>
      <c r="FTR74" s="6"/>
      <c r="FTS74" s="6"/>
      <c r="FTT74" s="6"/>
      <c r="FTU74" s="6"/>
      <c r="FTV74" s="6"/>
      <c r="FTW74" s="6"/>
      <c r="FTX74" s="6"/>
      <c r="FTY74" s="6"/>
      <c r="FTZ74" s="6"/>
      <c r="FUA74" s="6"/>
      <c r="FUB74" s="6"/>
      <c r="FUC74" s="6"/>
      <c r="FUD74" s="6"/>
      <c r="FUE74" s="6"/>
      <c r="FUF74" s="6"/>
      <c r="FUG74" s="6"/>
      <c r="FUH74" s="6"/>
      <c r="FUI74" s="6"/>
      <c r="FUJ74" s="6"/>
      <c r="FUK74" s="6"/>
      <c r="FUL74" s="6"/>
      <c r="FUM74" s="6"/>
      <c r="FUN74" s="6"/>
      <c r="FUO74" s="6"/>
      <c r="FUP74" s="6"/>
      <c r="FUQ74" s="6"/>
      <c r="FUR74" s="6"/>
      <c r="FUS74" s="6"/>
      <c r="FUT74" s="6"/>
      <c r="FUU74" s="6"/>
      <c r="FUV74" s="6"/>
      <c r="FUW74" s="6"/>
      <c r="FUX74" s="6"/>
      <c r="FUY74" s="6"/>
      <c r="FUZ74" s="6"/>
      <c r="FVA74" s="6"/>
      <c r="FVB74" s="6"/>
      <c r="FVC74" s="6"/>
      <c r="FVD74" s="6"/>
      <c r="FVE74" s="6"/>
      <c r="FVF74" s="6"/>
      <c r="FVG74" s="6"/>
      <c r="FVH74" s="6"/>
      <c r="FVI74" s="6"/>
      <c r="FVJ74" s="6"/>
      <c r="FVK74" s="6"/>
      <c r="FVL74" s="6"/>
      <c r="FVM74" s="6"/>
      <c r="FVN74" s="6"/>
      <c r="FVO74" s="6"/>
      <c r="FVP74" s="6"/>
      <c r="FVQ74" s="6"/>
      <c r="FVR74" s="6"/>
      <c r="FVS74" s="6"/>
      <c r="FVT74" s="6"/>
      <c r="FVU74" s="6"/>
      <c r="FVV74" s="6"/>
      <c r="FVW74" s="6"/>
      <c r="FVX74" s="6"/>
      <c r="FVY74" s="6"/>
      <c r="FVZ74" s="6"/>
      <c r="FWA74" s="6"/>
      <c r="FWB74" s="6"/>
      <c r="FWC74" s="6"/>
      <c r="FWD74" s="6"/>
      <c r="FWE74" s="6"/>
      <c r="FWF74" s="6"/>
      <c r="FWG74" s="6"/>
      <c r="FWH74" s="6"/>
      <c r="FWI74" s="6"/>
      <c r="FWJ74" s="6"/>
      <c r="FWK74" s="6"/>
      <c r="FWL74" s="6"/>
      <c r="FWM74" s="6"/>
      <c r="FWN74" s="6"/>
      <c r="FWO74" s="6"/>
      <c r="FWP74" s="6"/>
      <c r="FWQ74" s="6"/>
      <c r="FWR74" s="6"/>
      <c r="FWS74" s="6"/>
      <c r="FWT74" s="6"/>
      <c r="FWU74" s="6"/>
      <c r="FWV74" s="6"/>
      <c r="FWW74" s="6"/>
      <c r="FWX74" s="6"/>
      <c r="FWY74" s="6"/>
      <c r="FWZ74" s="6"/>
      <c r="FXA74" s="6"/>
      <c r="FXB74" s="6"/>
      <c r="FXC74" s="6"/>
      <c r="FXD74" s="6"/>
      <c r="FXE74" s="6"/>
      <c r="FXF74" s="6"/>
      <c r="FXG74" s="6"/>
      <c r="FXH74" s="6"/>
      <c r="FXI74" s="6"/>
      <c r="FXJ74" s="6"/>
      <c r="FXK74" s="6"/>
      <c r="FXL74" s="6"/>
      <c r="FXM74" s="6"/>
      <c r="FXN74" s="6"/>
      <c r="FXO74" s="6"/>
      <c r="FXP74" s="6"/>
      <c r="FXQ74" s="6"/>
      <c r="FXR74" s="6"/>
      <c r="FXS74" s="6"/>
      <c r="FXT74" s="6"/>
      <c r="FXU74" s="6"/>
      <c r="FXV74" s="6"/>
      <c r="FXW74" s="6"/>
      <c r="FXX74" s="6"/>
      <c r="FXY74" s="6"/>
      <c r="FXZ74" s="6"/>
      <c r="FYA74" s="6"/>
      <c r="FYB74" s="6"/>
      <c r="FYC74" s="6"/>
      <c r="FYD74" s="6"/>
      <c r="FYE74" s="6"/>
      <c r="FYF74" s="6"/>
      <c r="FYG74" s="6"/>
      <c r="FYH74" s="6"/>
      <c r="FYI74" s="6"/>
      <c r="FYJ74" s="6"/>
      <c r="FYK74" s="6"/>
      <c r="FYL74" s="6"/>
      <c r="FYM74" s="6"/>
      <c r="FYN74" s="6"/>
      <c r="FYO74" s="6"/>
      <c r="FYP74" s="6"/>
      <c r="FYQ74" s="6"/>
      <c r="FYR74" s="6"/>
      <c r="FYS74" s="6"/>
      <c r="FYT74" s="6"/>
      <c r="FYU74" s="6"/>
      <c r="FYV74" s="6"/>
      <c r="FYW74" s="6"/>
      <c r="FYX74" s="6"/>
      <c r="FYY74" s="6"/>
      <c r="FYZ74" s="6"/>
      <c r="FZA74" s="6"/>
      <c r="FZB74" s="6"/>
      <c r="FZC74" s="6"/>
      <c r="FZD74" s="6"/>
      <c r="FZE74" s="6"/>
      <c r="FZF74" s="6"/>
      <c r="FZG74" s="6"/>
      <c r="FZH74" s="6"/>
      <c r="FZI74" s="6"/>
      <c r="FZJ74" s="6"/>
      <c r="FZK74" s="6"/>
      <c r="FZL74" s="6"/>
      <c r="FZM74" s="6"/>
      <c r="FZN74" s="6"/>
      <c r="FZO74" s="6"/>
      <c r="FZP74" s="6"/>
      <c r="FZQ74" s="6"/>
      <c r="FZR74" s="6"/>
      <c r="FZS74" s="6"/>
      <c r="FZT74" s="6"/>
      <c r="FZU74" s="6"/>
      <c r="FZV74" s="6"/>
      <c r="FZW74" s="6"/>
      <c r="FZX74" s="6"/>
      <c r="FZY74" s="6"/>
      <c r="FZZ74" s="6"/>
      <c r="GAA74" s="6"/>
      <c r="GAB74" s="6"/>
      <c r="GAC74" s="6"/>
      <c r="GAD74" s="6"/>
      <c r="GAE74" s="6"/>
      <c r="GAF74" s="6"/>
      <c r="GAG74" s="6"/>
      <c r="GAH74" s="6"/>
      <c r="GAI74" s="6"/>
      <c r="GAJ74" s="6"/>
      <c r="GAK74" s="6"/>
      <c r="GAL74" s="6"/>
      <c r="GAM74" s="6"/>
      <c r="GAN74" s="6"/>
      <c r="GAO74" s="6"/>
      <c r="GAP74" s="6"/>
      <c r="GAQ74" s="6"/>
      <c r="GAR74" s="6"/>
      <c r="GAS74" s="6"/>
      <c r="GAT74" s="6"/>
      <c r="GAU74" s="6"/>
      <c r="GAV74" s="6"/>
      <c r="GAW74" s="6"/>
      <c r="GAX74" s="6"/>
      <c r="GAY74" s="6"/>
      <c r="GAZ74" s="6"/>
      <c r="GBA74" s="6"/>
      <c r="GBB74" s="6"/>
      <c r="GBC74" s="6"/>
      <c r="GBD74" s="6"/>
      <c r="GBE74" s="6"/>
      <c r="GBF74" s="6"/>
      <c r="GBG74" s="6"/>
      <c r="GBH74" s="6"/>
      <c r="GBI74" s="6"/>
      <c r="GBJ74" s="6"/>
      <c r="GBK74" s="6"/>
      <c r="GBL74" s="6"/>
      <c r="GBM74" s="6"/>
      <c r="GBN74" s="6"/>
      <c r="GBO74" s="6"/>
      <c r="GBP74" s="6"/>
      <c r="GBQ74" s="6"/>
      <c r="GBR74" s="6"/>
      <c r="GBS74" s="6"/>
      <c r="GBT74" s="6"/>
      <c r="GBU74" s="6"/>
      <c r="GBV74" s="6"/>
      <c r="GBW74" s="6"/>
      <c r="GBX74" s="6"/>
      <c r="GBY74" s="6"/>
      <c r="GBZ74" s="6"/>
      <c r="GCA74" s="6"/>
      <c r="GCB74" s="6"/>
      <c r="GCC74" s="6"/>
      <c r="GCD74" s="6"/>
      <c r="GCE74" s="6"/>
      <c r="GCF74" s="6"/>
      <c r="GCG74" s="6"/>
      <c r="GCH74" s="6"/>
      <c r="GCI74" s="6"/>
      <c r="GCJ74" s="6"/>
      <c r="GCK74" s="6"/>
      <c r="GCL74" s="6"/>
      <c r="GCM74" s="6"/>
      <c r="GCN74" s="6"/>
      <c r="GCO74" s="6"/>
      <c r="GCP74" s="6"/>
      <c r="GCQ74" s="6"/>
      <c r="GCR74" s="6"/>
      <c r="GCS74" s="6"/>
      <c r="GCT74" s="6"/>
      <c r="GCU74" s="6"/>
      <c r="GCV74" s="6"/>
      <c r="GCW74" s="6"/>
      <c r="GCX74" s="6"/>
      <c r="GCY74" s="6"/>
      <c r="GCZ74" s="6"/>
      <c r="GDA74" s="6"/>
      <c r="GDB74" s="6"/>
      <c r="GDC74" s="6"/>
      <c r="GDD74" s="6"/>
      <c r="GDE74" s="6"/>
      <c r="GDF74" s="6"/>
      <c r="GDG74" s="6"/>
      <c r="GDH74" s="6"/>
      <c r="GDI74" s="6"/>
      <c r="GDJ74" s="6"/>
      <c r="GDK74" s="6"/>
      <c r="GDL74" s="6"/>
      <c r="GDM74" s="6"/>
      <c r="GDN74" s="6"/>
      <c r="GDO74" s="6"/>
      <c r="GDP74" s="6"/>
      <c r="GDQ74" s="6"/>
      <c r="GDR74" s="6"/>
      <c r="GDS74" s="6"/>
      <c r="GDT74" s="6"/>
      <c r="GDU74" s="6"/>
      <c r="GDV74" s="6"/>
      <c r="GDW74" s="6"/>
      <c r="GDX74" s="6"/>
      <c r="GDY74" s="6"/>
      <c r="GDZ74" s="6"/>
      <c r="GEA74" s="6"/>
      <c r="GEB74" s="6"/>
      <c r="GEC74" s="6"/>
      <c r="GED74" s="6"/>
      <c r="GEE74" s="6"/>
      <c r="GEF74" s="6"/>
      <c r="GEG74" s="6"/>
      <c r="GEH74" s="6"/>
      <c r="GEI74" s="6"/>
      <c r="GEJ74" s="6"/>
      <c r="GEK74" s="6"/>
      <c r="GEL74" s="6"/>
      <c r="GEM74" s="6"/>
      <c r="GEN74" s="6"/>
      <c r="GEO74" s="6"/>
      <c r="GEP74" s="6"/>
      <c r="GEQ74" s="6"/>
      <c r="GER74" s="6"/>
      <c r="GES74" s="6"/>
      <c r="GET74" s="6"/>
      <c r="GEU74" s="6"/>
      <c r="GEV74" s="6"/>
      <c r="GEW74" s="6"/>
      <c r="GEX74" s="6"/>
      <c r="GEY74" s="6"/>
      <c r="GEZ74" s="6"/>
      <c r="GFA74" s="6"/>
      <c r="GFB74" s="6"/>
      <c r="GFC74" s="6"/>
      <c r="GFD74" s="6"/>
      <c r="GFE74" s="6"/>
      <c r="GFF74" s="6"/>
      <c r="GFG74" s="6"/>
      <c r="GFH74" s="6"/>
      <c r="GFI74" s="6"/>
      <c r="GFJ74" s="6"/>
      <c r="GFK74" s="6"/>
      <c r="GFL74" s="6"/>
      <c r="GFM74" s="6"/>
      <c r="GFN74" s="6"/>
      <c r="GFO74" s="6"/>
      <c r="GFP74" s="6"/>
      <c r="GFQ74" s="6"/>
      <c r="GFR74" s="6"/>
      <c r="GFS74" s="6"/>
      <c r="GFT74" s="6"/>
      <c r="GFU74" s="6"/>
      <c r="GFV74" s="6"/>
      <c r="GFW74" s="6"/>
      <c r="GFX74" s="6"/>
      <c r="GFY74" s="6"/>
      <c r="GFZ74" s="6"/>
      <c r="GGA74" s="6"/>
      <c r="GGB74" s="6"/>
      <c r="GGC74" s="6"/>
      <c r="GGD74" s="6"/>
      <c r="GGE74" s="6"/>
      <c r="GGF74" s="6"/>
      <c r="GGG74" s="6"/>
      <c r="GGH74" s="6"/>
      <c r="GGI74" s="6"/>
      <c r="GGJ74" s="6"/>
      <c r="GGK74" s="6"/>
      <c r="GGL74" s="6"/>
      <c r="GGM74" s="6"/>
      <c r="GGN74" s="6"/>
      <c r="GGO74" s="6"/>
      <c r="GGP74" s="6"/>
      <c r="GGQ74" s="6"/>
      <c r="GGR74" s="6"/>
      <c r="GGS74" s="6"/>
      <c r="GGT74" s="6"/>
      <c r="GGU74" s="6"/>
      <c r="GGV74" s="6"/>
      <c r="GGW74" s="6"/>
      <c r="GGX74" s="6"/>
      <c r="GGY74" s="6"/>
      <c r="GGZ74" s="6"/>
      <c r="GHA74" s="6"/>
      <c r="GHB74" s="6"/>
      <c r="GHC74" s="6"/>
      <c r="GHD74" s="6"/>
      <c r="GHE74" s="6"/>
      <c r="GHF74" s="6"/>
      <c r="GHG74" s="6"/>
      <c r="GHH74" s="6"/>
      <c r="GHI74" s="6"/>
      <c r="GHJ74" s="6"/>
      <c r="GHK74" s="6"/>
      <c r="GHL74" s="6"/>
      <c r="GHM74" s="6"/>
      <c r="GHN74" s="6"/>
      <c r="GHO74" s="6"/>
      <c r="GHP74" s="6"/>
      <c r="GHQ74" s="6"/>
      <c r="GHR74" s="6"/>
      <c r="GHS74" s="6"/>
      <c r="GHT74" s="6"/>
      <c r="GHU74" s="6"/>
      <c r="GHV74" s="6"/>
      <c r="GHW74" s="6"/>
      <c r="GHX74" s="6"/>
      <c r="GHY74" s="6"/>
      <c r="GHZ74" s="6"/>
      <c r="GIA74" s="6"/>
      <c r="GIB74" s="6"/>
      <c r="GIC74" s="6"/>
      <c r="GID74" s="6"/>
      <c r="GIE74" s="6"/>
      <c r="GIF74" s="6"/>
      <c r="GIG74" s="6"/>
      <c r="GIH74" s="6"/>
      <c r="GII74" s="6"/>
      <c r="GIJ74" s="6"/>
      <c r="GIK74" s="6"/>
      <c r="GIL74" s="6"/>
      <c r="GIM74" s="6"/>
      <c r="GIN74" s="6"/>
      <c r="GIO74" s="6"/>
      <c r="GIP74" s="6"/>
      <c r="GIQ74" s="6"/>
      <c r="GIR74" s="6"/>
      <c r="GIS74" s="6"/>
      <c r="GIT74" s="6"/>
      <c r="GIU74" s="6"/>
      <c r="GIV74" s="6"/>
      <c r="GIW74" s="6"/>
      <c r="GIX74" s="6"/>
      <c r="GIY74" s="6"/>
      <c r="GIZ74" s="6"/>
      <c r="GJA74" s="6"/>
      <c r="GJB74" s="6"/>
      <c r="GJC74" s="6"/>
      <c r="GJD74" s="6"/>
      <c r="GJE74" s="6"/>
      <c r="GJF74" s="6"/>
      <c r="GJG74" s="6"/>
      <c r="GJH74" s="6"/>
      <c r="GJI74" s="6"/>
      <c r="GJJ74" s="6"/>
      <c r="GJK74" s="6"/>
      <c r="GJL74" s="6"/>
      <c r="GJM74" s="6"/>
      <c r="GJN74" s="6"/>
      <c r="GJO74" s="6"/>
      <c r="GJP74" s="6"/>
      <c r="GJQ74" s="6"/>
      <c r="GJR74" s="6"/>
      <c r="GJS74" s="6"/>
      <c r="GJT74" s="6"/>
      <c r="GJU74" s="6"/>
      <c r="GJV74" s="6"/>
      <c r="GJW74" s="6"/>
      <c r="GJX74" s="6"/>
      <c r="GJY74" s="6"/>
      <c r="GJZ74" s="6"/>
      <c r="GKA74" s="6"/>
      <c r="GKB74" s="6"/>
      <c r="GKC74" s="6"/>
      <c r="GKD74" s="6"/>
      <c r="GKE74" s="6"/>
      <c r="GKF74" s="6"/>
      <c r="GKG74" s="6"/>
      <c r="GKH74" s="6"/>
      <c r="GKI74" s="6"/>
      <c r="GKJ74" s="6"/>
      <c r="GKK74" s="6"/>
      <c r="GKL74" s="6"/>
      <c r="GKM74" s="6"/>
      <c r="GKN74" s="6"/>
      <c r="GKO74" s="6"/>
      <c r="GKP74" s="6"/>
      <c r="GKQ74" s="6"/>
      <c r="GKR74" s="6"/>
      <c r="GKS74" s="6"/>
      <c r="GKT74" s="6"/>
      <c r="GKU74" s="6"/>
      <c r="GKV74" s="6"/>
      <c r="GKW74" s="6"/>
      <c r="GKX74" s="6"/>
      <c r="GKY74" s="6"/>
      <c r="GKZ74" s="6"/>
      <c r="GLA74" s="6"/>
      <c r="GLB74" s="6"/>
      <c r="GLC74" s="6"/>
      <c r="GLD74" s="6"/>
      <c r="GLE74" s="6"/>
      <c r="GLF74" s="6"/>
      <c r="GLG74" s="6"/>
      <c r="GLH74" s="6"/>
      <c r="GLI74" s="6"/>
      <c r="GLJ74" s="6"/>
      <c r="GLK74" s="6"/>
      <c r="GLL74" s="6"/>
      <c r="GLM74" s="6"/>
      <c r="GLN74" s="6"/>
      <c r="GLO74" s="6"/>
      <c r="GLP74" s="6"/>
      <c r="GLQ74" s="6"/>
      <c r="GLR74" s="6"/>
      <c r="GLS74" s="6"/>
      <c r="GLT74" s="6"/>
      <c r="GLU74" s="6"/>
      <c r="GLV74" s="6"/>
      <c r="GLW74" s="6"/>
      <c r="GLX74" s="6"/>
      <c r="GLY74" s="6"/>
      <c r="GLZ74" s="6"/>
      <c r="GMA74" s="6"/>
      <c r="GMB74" s="6"/>
      <c r="GMC74" s="6"/>
      <c r="GMD74" s="6"/>
      <c r="GME74" s="6"/>
      <c r="GMF74" s="6"/>
      <c r="GMG74" s="6"/>
      <c r="GMH74" s="6"/>
      <c r="GMI74" s="6"/>
      <c r="GMJ74" s="6"/>
      <c r="GMK74" s="6"/>
      <c r="GML74" s="6"/>
      <c r="GMM74" s="6"/>
      <c r="GMN74" s="6"/>
      <c r="GMO74" s="6"/>
      <c r="GMP74" s="6"/>
      <c r="GMQ74" s="6"/>
      <c r="GMR74" s="6"/>
      <c r="GMS74" s="6"/>
      <c r="GMT74" s="6"/>
      <c r="GMU74" s="6"/>
      <c r="GMV74" s="6"/>
      <c r="GMW74" s="6"/>
      <c r="GMX74" s="6"/>
      <c r="GMY74" s="6"/>
      <c r="GMZ74" s="6"/>
      <c r="GNA74" s="6"/>
      <c r="GNB74" s="6"/>
      <c r="GNC74" s="6"/>
      <c r="GND74" s="6"/>
      <c r="GNE74" s="6"/>
      <c r="GNF74" s="6"/>
      <c r="GNG74" s="6"/>
      <c r="GNH74" s="6"/>
      <c r="GNI74" s="6"/>
      <c r="GNJ74" s="6"/>
      <c r="GNK74" s="6"/>
      <c r="GNL74" s="6"/>
      <c r="GNM74" s="6"/>
      <c r="GNN74" s="6"/>
      <c r="GNO74" s="6"/>
      <c r="GNP74" s="6"/>
      <c r="GNQ74" s="6"/>
      <c r="GNR74" s="6"/>
      <c r="GNS74" s="6"/>
      <c r="GNT74" s="6"/>
      <c r="GNU74" s="6"/>
      <c r="GNV74" s="6"/>
      <c r="GNW74" s="6"/>
      <c r="GNX74" s="6"/>
      <c r="GNY74" s="6"/>
      <c r="GNZ74" s="6"/>
      <c r="GOA74" s="6"/>
      <c r="GOB74" s="6"/>
      <c r="GOC74" s="6"/>
      <c r="GOD74" s="6"/>
      <c r="GOE74" s="6"/>
      <c r="GOF74" s="6"/>
      <c r="GOG74" s="6"/>
      <c r="GOH74" s="6"/>
      <c r="GOI74" s="6"/>
      <c r="GOJ74" s="6"/>
      <c r="GOK74" s="6"/>
      <c r="GOL74" s="6"/>
      <c r="GOM74" s="6"/>
      <c r="GON74" s="6"/>
      <c r="GOO74" s="6"/>
      <c r="GOP74" s="6"/>
      <c r="GOQ74" s="6"/>
      <c r="GOR74" s="6"/>
      <c r="GOS74" s="6"/>
      <c r="GOT74" s="6"/>
      <c r="GOU74" s="6"/>
      <c r="GOV74" s="6"/>
      <c r="GOW74" s="6"/>
      <c r="GOX74" s="6"/>
      <c r="GOY74" s="6"/>
      <c r="GOZ74" s="6"/>
      <c r="GPA74" s="6"/>
      <c r="GPB74" s="6"/>
      <c r="GPC74" s="6"/>
      <c r="GPD74" s="6"/>
      <c r="GPE74" s="6"/>
      <c r="GPF74" s="6"/>
      <c r="GPG74" s="6"/>
      <c r="GPH74" s="6"/>
      <c r="GPI74" s="6"/>
      <c r="GPJ74" s="6"/>
      <c r="GPK74" s="6"/>
      <c r="GPL74" s="6"/>
      <c r="GPM74" s="6"/>
      <c r="GPN74" s="6"/>
      <c r="GPO74" s="6"/>
      <c r="GPP74" s="6"/>
      <c r="GPQ74" s="6"/>
      <c r="GPR74" s="6"/>
      <c r="GPS74" s="6"/>
      <c r="GPT74" s="6"/>
      <c r="GPU74" s="6"/>
      <c r="GPV74" s="6"/>
      <c r="GPW74" s="6"/>
      <c r="GPX74" s="6"/>
      <c r="GPY74" s="6"/>
      <c r="GPZ74" s="6"/>
      <c r="GQA74" s="6"/>
      <c r="GQB74" s="6"/>
      <c r="GQC74" s="6"/>
      <c r="GQD74" s="6"/>
      <c r="GQE74" s="6"/>
      <c r="GQF74" s="6"/>
      <c r="GQG74" s="6"/>
      <c r="GQH74" s="6"/>
      <c r="GQI74" s="6"/>
      <c r="GQJ74" s="6"/>
      <c r="GQK74" s="6"/>
      <c r="GQL74" s="6"/>
      <c r="GQM74" s="6"/>
      <c r="GQN74" s="6"/>
      <c r="GQO74" s="6"/>
      <c r="GQP74" s="6"/>
      <c r="GQQ74" s="6"/>
      <c r="GQR74" s="6"/>
      <c r="GQS74" s="6"/>
      <c r="GQT74" s="6"/>
      <c r="GQU74" s="6"/>
      <c r="GQV74" s="6"/>
      <c r="GQW74" s="6"/>
      <c r="GQX74" s="6"/>
      <c r="GQY74" s="6"/>
      <c r="GQZ74" s="6"/>
      <c r="GRA74" s="6"/>
      <c r="GRB74" s="6"/>
      <c r="GRC74" s="6"/>
      <c r="GRD74" s="6"/>
      <c r="GRE74" s="6"/>
      <c r="GRF74" s="6"/>
      <c r="GRG74" s="6"/>
      <c r="GRH74" s="6"/>
      <c r="GRI74" s="6"/>
      <c r="GRJ74" s="6"/>
      <c r="GRK74" s="6"/>
      <c r="GRL74" s="6"/>
      <c r="GRM74" s="6"/>
      <c r="GRN74" s="6"/>
      <c r="GRO74" s="6"/>
      <c r="GRP74" s="6"/>
      <c r="GRQ74" s="6"/>
      <c r="GRR74" s="6"/>
      <c r="GRS74" s="6"/>
      <c r="GRT74" s="6"/>
      <c r="GRU74" s="6"/>
      <c r="GRV74" s="6"/>
      <c r="GRW74" s="6"/>
      <c r="GRX74" s="6"/>
      <c r="GRY74" s="6"/>
      <c r="GRZ74" s="6"/>
      <c r="GSA74" s="6"/>
      <c r="GSB74" s="6"/>
      <c r="GSC74" s="6"/>
      <c r="GSD74" s="6"/>
      <c r="GSE74" s="6"/>
      <c r="GSF74" s="6"/>
      <c r="GSG74" s="6"/>
      <c r="GSH74" s="6"/>
      <c r="GSI74" s="6"/>
      <c r="GSJ74" s="6"/>
      <c r="GSK74" s="6"/>
      <c r="GSL74" s="6"/>
      <c r="GSM74" s="6"/>
      <c r="GSN74" s="6"/>
      <c r="GSO74" s="6"/>
      <c r="GSP74" s="6"/>
      <c r="GSQ74" s="6"/>
      <c r="GSR74" s="6"/>
      <c r="GSS74" s="6"/>
      <c r="GST74" s="6"/>
      <c r="GSU74" s="6"/>
      <c r="GSV74" s="6"/>
      <c r="GSW74" s="6"/>
      <c r="GSX74" s="6"/>
      <c r="GSY74" s="6"/>
      <c r="GSZ74" s="6"/>
      <c r="GTA74" s="6"/>
      <c r="GTB74" s="6"/>
      <c r="GTC74" s="6"/>
      <c r="GTD74" s="6"/>
      <c r="GTE74" s="6"/>
      <c r="GTF74" s="6"/>
      <c r="GTG74" s="6"/>
      <c r="GTH74" s="6"/>
      <c r="GTI74" s="6"/>
      <c r="GTJ74" s="6"/>
      <c r="GTK74" s="6"/>
      <c r="GTL74" s="6"/>
      <c r="GTM74" s="6"/>
      <c r="GTN74" s="6"/>
      <c r="GTO74" s="6"/>
      <c r="GTP74" s="6"/>
      <c r="GTQ74" s="6"/>
      <c r="GTR74" s="6"/>
      <c r="GTS74" s="6"/>
      <c r="GTT74" s="6"/>
      <c r="GTU74" s="6"/>
      <c r="GTV74" s="6"/>
      <c r="GTW74" s="6"/>
      <c r="GTX74" s="6"/>
      <c r="GTY74" s="6"/>
      <c r="GTZ74" s="6"/>
      <c r="GUA74" s="6"/>
      <c r="GUB74" s="6"/>
      <c r="GUC74" s="6"/>
      <c r="GUD74" s="6"/>
      <c r="GUE74" s="6"/>
      <c r="GUF74" s="6"/>
      <c r="GUG74" s="6"/>
      <c r="GUH74" s="6"/>
      <c r="GUI74" s="6"/>
      <c r="GUJ74" s="6"/>
      <c r="GUK74" s="6"/>
      <c r="GUL74" s="6"/>
      <c r="GUM74" s="6"/>
      <c r="GUN74" s="6"/>
      <c r="GUO74" s="6"/>
      <c r="GUP74" s="6"/>
      <c r="GUQ74" s="6"/>
      <c r="GUR74" s="6"/>
      <c r="GUS74" s="6"/>
      <c r="GUT74" s="6"/>
      <c r="GUU74" s="6"/>
      <c r="GUV74" s="6"/>
      <c r="GUW74" s="6"/>
      <c r="GUX74" s="6"/>
      <c r="GUY74" s="6"/>
      <c r="GUZ74" s="6"/>
      <c r="GVA74" s="6"/>
      <c r="GVB74" s="6"/>
      <c r="GVC74" s="6"/>
      <c r="GVD74" s="6"/>
      <c r="GVE74" s="6"/>
      <c r="GVF74" s="6"/>
      <c r="GVG74" s="6"/>
      <c r="GVH74" s="6"/>
      <c r="GVI74" s="6"/>
      <c r="GVJ74" s="6"/>
      <c r="GVK74" s="6"/>
      <c r="GVL74" s="6"/>
      <c r="GVM74" s="6"/>
      <c r="GVN74" s="6"/>
      <c r="GVO74" s="6"/>
      <c r="GVP74" s="6"/>
      <c r="GVQ74" s="6"/>
      <c r="GVR74" s="6"/>
      <c r="GVS74" s="6"/>
      <c r="GVT74" s="6"/>
      <c r="GVU74" s="6"/>
      <c r="GVV74" s="6"/>
      <c r="GVW74" s="6"/>
      <c r="GVX74" s="6"/>
      <c r="GVY74" s="6"/>
      <c r="GVZ74" s="6"/>
      <c r="GWA74" s="6"/>
      <c r="GWB74" s="6"/>
      <c r="GWC74" s="6"/>
      <c r="GWD74" s="6"/>
      <c r="GWE74" s="6"/>
      <c r="GWF74" s="6"/>
      <c r="GWG74" s="6"/>
      <c r="GWH74" s="6"/>
      <c r="GWI74" s="6"/>
      <c r="GWJ74" s="6"/>
      <c r="GWK74" s="6"/>
      <c r="GWL74" s="6"/>
      <c r="GWM74" s="6"/>
      <c r="GWN74" s="6"/>
      <c r="GWO74" s="6"/>
      <c r="GWP74" s="6"/>
      <c r="GWQ74" s="6"/>
      <c r="GWR74" s="6"/>
      <c r="GWS74" s="6"/>
      <c r="GWT74" s="6"/>
      <c r="GWU74" s="6"/>
      <c r="GWV74" s="6"/>
      <c r="GWW74" s="6"/>
      <c r="GWX74" s="6"/>
      <c r="GWY74" s="6"/>
      <c r="GWZ74" s="6"/>
      <c r="GXA74" s="6"/>
      <c r="GXB74" s="6"/>
      <c r="GXC74" s="6"/>
      <c r="GXD74" s="6"/>
      <c r="GXE74" s="6"/>
      <c r="GXF74" s="6"/>
      <c r="GXG74" s="6"/>
      <c r="GXH74" s="6"/>
      <c r="GXI74" s="6"/>
      <c r="GXJ74" s="6"/>
      <c r="GXK74" s="6"/>
      <c r="GXL74" s="6"/>
      <c r="GXM74" s="6"/>
      <c r="GXN74" s="6"/>
      <c r="GXO74" s="6"/>
      <c r="GXP74" s="6"/>
      <c r="GXQ74" s="6"/>
      <c r="GXR74" s="6"/>
      <c r="GXS74" s="6"/>
      <c r="GXT74" s="6"/>
      <c r="GXU74" s="6"/>
      <c r="GXV74" s="6"/>
      <c r="GXW74" s="6"/>
      <c r="GXX74" s="6"/>
      <c r="GXY74" s="6"/>
      <c r="GXZ74" s="6"/>
      <c r="GYA74" s="6"/>
      <c r="GYB74" s="6"/>
      <c r="GYC74" s="6"/>
      <c r="GYD74" s="6"/>
      <c r="GYE74" s="6"/>
      <c r="GYF74" s="6"/>
      <c r="GYG74" s="6"/>
      <c r="GYH74" s="6"/>
      <c r="GYI74" s="6"/>
      <c r="GYJ74" s="6"/>
      <c r="GYK74" s="6"/>
      <c r="GYL74" s="6"/>
      <c r="GYM74" s="6"/>
      <c r="GYN74" s="6"/>
      <c r="GYO74" s="6"/>
      <c r="GYP74" s="6"/>
      <c r="GYQ74" s="6"/>
      <c r="GYR74" s="6"/>
      <c r="GYS74" s="6"/>
      <c r="GYT74" s="6"/>
      <c r="GYU74" s="6"/>
      <c r="GYV74" s="6"/>
      <c r="GYW74" s="6"/>
      <c r="GYX74" s="6"/>
      <c r="GYY74" s="6"/>
      <c r="GYZ74" s="6"/>
      <c r="GZA74" s="6"/>
      <c r="GZB74" s="6"/>
      <c r="GZC74" s="6"/>
      <c r="GZD74" s="6"/>
      <c r="GZE74" s="6"/>
      <c r="GZF74" s="6"/>
      <c r="GZG74" s="6"/>
      <c r="GZH74" s="6"/>
      <c r="GZI74" s="6"/>
      <c r="GZJ74" s="6"/>
      <c r="GZK74" s="6"/>
      <c r="GZL74" s="6"/>
      <c r="GZM74" s="6"/>
      <c r="GZN74" s="6"/>
      <c r="GZO74" s="6"/>
      <c r="GZP74" s="6"/>
      <c r="GZQ74" s="6"/>
      <c r="GZR74" s="6"/>
      <c r="GZS74" s="6"/>
      <c r="GZT74" s="6"/>
      <c r="GZU74" s="6"/>
      <c r="GZV74" s="6"/>
      <c r="GZW74" s="6"/>
      <c r="GZX74" s="6"/>
      <c r="GZY74" s="6"/>
      <c r="GZZ74" s="6"/>
      <c r="HAA74" s="6"/>
      <c r="HAB74" s="6"/>
      <c r="HAC74" s="6"/>
      <c r="HAD74" s="6"/>
      <c r="HAE74" s="6"/>
      <c r="HAF74" s="6"/>
      <c r="HAG74" s="6"/>
      <c r="HAH74" s="6"/>
      <c r="HAI74" s="6"/>
      <c r="HAJ74" s="6"/>
      <c r="HAK74" s="6"/>
      <c r="HAL74" s="6"/>
      <c r="HAM74" s="6"/>
      <c r="HAN74" s="6"/>
      <c r="HAO74" s="6"/>
      <c r="HAP74" s="6"/>
      <c r="HAQ74" s="6"/>
      <c r="HAR74" s="6"/>
      <c r="HAS74" s="6"/>
      <c r="HAT74" s="6"/>
      <c r="HAU74" s="6"/>
      <c r="HAV74" s="6"/>
      <c r="HAW74" s="6"/>
      <c r="HAX74" s="6"/>
      <c r="HAY74" s="6"/>
      <c r="HAZ74" s="6"/>
      <c r="HBA74" s="6"/>
      <c r="HBB74" s="6"/>
      <c r="HBC74" s="6"/>
      <c r="HBD74" s="6"/>
      <c r="HBE74" s="6"/>
      <c r="HBF74" s="6"/>
      <c r="HBG74" s="6"/>
      <c r="HBH74" s="6"/>
      <c r="HBI74" s="6"/>
      <c r="HBJ74" s="6"/>
      <c r="HBK74" s="6"/>
      <c r="HBL74" s="6"/>
      <c r="HBM74" s="6"/>
      <c r="HBN74" s="6"/>
      <c r="HBO74" s="6"/>
      <c r="HBP74" s="6"/>
      <c r="HBQ74" s="6"/>
      <c r="HBR74" s="6"/>
      <c r="HBS74" s="6"/>
      <c r="HBT74" s="6"/>
      <c r="HBU74" s="6"/>
      <c r="HBV74" s="6"/>
      <c r="HBW74" s="6"/>
      <c r="HBX74" s="6"/>
      <c r="HBY74" s="6"/>
      <c r="HBZ74" s="6"/>
      <c r="HCA74" s="6"/>
      <c r="HCB74" s="6"/>
      <c r="HCC74" s="6"/>
      <c r="HCD74" s="6"/>
      <c r="HCE74" s="6"/>
      <c r="HCF74" s="6"/>
      <c r="HCG74" s="6"/>
      <c r="HCH74" s="6"/>
      <c r="HCI74" s="6"/>
      <c r="HCJ74" s="6"/>
      <c r="HCK74" s="6"/>
      <c r="HCL74" s="6"/>
      <c r="HCM74" s="6"/>
      <c r="HCN74" s="6"/>
      <c r="HCO74" s="6"/>
      <c r="HCP74" s="6"/>
      <c r="HCQ74" s="6"/>
      <c r="HCR74" s="6"/>
      <c r="HCS74" s="6"/>
      <c r="HCT74" s="6"/>
      <c r="HCU74" s="6"/>
      <c r="HCV74" s="6"/>
      <c r="HCW74" s="6"/>
      <c r="HCX74" s="6"/>
      <c r="HCY74" s="6"/>
      <c r="HCZ74" s="6"/>
      <c r="HDA74" s="6"/>
      <c r="HDB74" s="6"/>
      <c r="HDC74" s="6"/>
      <c r="HDD74" s="6"/>
      <c r="HDE74" s="6"/>
      <c r="HDF74" s="6"/>
      <c r="HDG74" s="6"/>
      <c r="HDH74" s="6"/>
      <c r="HDI74" s="6"/>
      <c r="HDJ74" s="6"/>
      <c r="HDK74" s="6"/>
      <c r="HDL74" s="6"/>
      <c r="HDM74" s="6"/>
      <c r="HDN74" s="6"/>
      <c r="HDO74" s="6"/>
      <c r="HDP74" s="6"/>
      <c r="HDQ74" s="6"/>
      <c r="HDR74" s="6"/>
      <c r="HDS74" s="6"/>
      <c r="HDT74" s="6"/>
      <c r="HDU74" s="6"/>
      <c r="HDV74" s="6"/>
      <c r="HDW74" s="6"/>
      <c r="HDX74" s="6"/>
      <c r="HDY74" s="6"/>
      <c r="HDZ74" s="6"/>
      <c r="HEA74" s="6"/>
      <c r="HEB74" s="6"/>
      <c r="HEC74" s="6"/>
      <c r="HED74" s="6"/>
      <c r="HEE74" s="6"/>
      <c r="HEF74" s="6"/>
      <c r="HEG74" s="6"/>
      <c r="HEH74" s="6"/>
      <c r="HEI74" s="6"/>
      <c r="HEJ74" s="6"/>
      <c r="HEK74" s="6"/>
      <c r="HEL74" s="6"/>
      <c r="HEM74" s="6"/>
      <c r="HEN74" s="6"/>
      <c r="HEO74" s="6"/>
      <c r="HEP74" s="6"/>
      <c r="HEQ74" s="6"/>
      <c r="HER74" s="6"/>
      <c r="HES74" s="6"/>
      <c r="HET74" s="6"/>
      <c r="HEU74" s="6"/>
      <c r="HEV74" s="6"/>
      <c r="HEW74" s="6"/>
      <c r="HEX74" s="6"/>
      <c r="HEY74" s="6"/>
      <c r="HEZ74" s="6"/>
      <c r="HFA74" s="6"/>
      <c r="HFB74" s="6"/>
      <c r="HFC74" s="6"/>
      <c r="HFD74" s="6"/>
      <c r="HFE74" s="6"/>
      <c r="HFF74" s="6"/>
      <c r="HFG74" s="6"/>
      <c r="HFH74" s="6"/>
      <c r="HFI74" s="6"/>
      <c r="HFJ74" s="6"/>
      <c r="HFK74" s="6"/>
      <c r="HFL74" s="6"/>
      <c r="HFM74" s="6"/>
      <c r="HFN74" s="6"/>
      <c r="HFO74" s="6"/>
      <c r="HFP74" s="6"/>
      <c r="HFQ74" s="6"/>
      <c r="HFR74" s="6"/>
      <c r="HFS74" s="6"/>
      <c r="HFT74" s="6"/>
      <c r="HFU74" s="6"/>
      <c r="HFV74" s="6"/>
      <c r="HFW74" s="6"/>
      <c r="HFX74" s="6"/>
      <c r="HFY74" s="6"/>
      <c r="HFZ74" s="6"/>
      <c r="HGA74" s="6"/>
      <c r="HGB74" s="6"/>
      <c r="HGC74" s="6"/>
      <c r="HGD74" s="6"/>
      <c r="HGE74" s="6"/>
      <c r="HGF74" s="6"/>
      <c r="HGG74" s="6"/>
      <c r="HGH74" s="6"/>
      <c r="HGI74" s="6"/>
      <c r="HGJ74" s="6"/>
      <c r="HGK74" s="6"/>
      <c r="HGL74" s="6"/>
      <c r="HGM74" s="6"/>
      <c r="HGN74" s="6"/>
      <c r="HGO74" s="6"/>
      <c r="HGP74" s="6"/>
      <c r="HGQ74" s="6"/>
      <c r="HGR74" s="6"/>
      <c r="HGS74" s="6"/>
      <c r="HGT74" s="6"/>
      <c r="HGU74" s="6"/>
      <c r="HGV74" s="6"/>
      <c r="HGW74" s="6"/>
      <c r="HGX74" s="6"/>
      <c r="HGY74" s="6"/>
      <c r="HGZ74" s="6"/>
      <c r="HHA74" s="6"/>
      <c r="HHB74" s="6"/>
      <c r="HHC74" s="6"/>
      <c r="HHD74" s="6"/>
      <c r="HHE74" s="6"/>
      <c r="HHF74" s="6"/>
      <c r="HHG74" s="6"/>
      <c r="HHH74" s="6"/>
      <c r="HHI74" s="6"/>
      <c r="HHJ74" s="6"/>
      <c r="HHK74" s="6"/>
      <c r="HHL74" s="6"/>
      <c r="HHM74" s="6"/>
      <c r="HHN74" s="6"/>
      <c r="HHO74" s="6"/>
      <c r="HHP74" s="6"/>
      <c r="HHQ74" s="6"/>
      <c r="HHR74" s="6"/>
      <c r="HHS74" s="6"/>
      <c r="HHT74" s="6"/>
      <c r="HHU74" s="6"/>
      <c r="HHV74" s="6"/>
      <c r="HHW74" s="6"/>
      <c r="HHX74" s="6"/>
      <c r="HHY74" s="6"/>
      <c r="HHZ74" s="6"/>
      <c r="HIA74" s="6"/>
      <c r="HIB74" s="6"/>
      <c r="HIC74" s="6"/>
      <c r="HID74" s="6"/>
      <c r="HIE74" s="6"/>
      <c r="HIF74" s="6"/>
      <c r="HIG74" s="6"/>
      <c r="HIH74" s="6"/>
      <c r="HII74" s="6"/>
      <c r="HIJ74" s="6"/>
      <c r="HIK74" s="6"/>
      <c r="HIL74" s="6"/>
      <c r="HIM74" s="6"/>
      <c r="HIN74" s="6"/>
      <c r="HIO74" s="6"/>
      <c r="HIP74" s="6"/>
      <c r="HIQ74" s="6"/>
      <c r="HIR74" s="6"/>
      <c r="HIS74" s="6"/>
      <c r="HIT74" s="6"/>
      <c r="HIU74" s="6"/>
      <c r="HIV74" s="6"/>
      <c r="HIW74" s="6"/>
      <c r="HIX74" s="6"/>
      <c r="HIY74" s="6"/>
      <c r="HIZ74" s="6"/>
      <c r="HJA74" s="6"/>
      <c r="HJB74" s="6"/>
      <c r="HJC74" s="6"/>
      <c r="HJD74" s="6"/>
      <c r="HJE74" s="6"/>
      <c r="HJF74" s="6"/>
      <c r="HJG74" s="6"/>
      <c r="HJH74" s="6"/>
      <c r="HJI74" s="6"/>
      <c r="HJJ74" s="6"/>
      <c r="HJK74" s="6"/>
      <c r="HJL74" s="6"/>
      <c r="HJM74" s="6"/>
      <c r="HJN74" s="6"/>
      <c r="HJO74" s="6"/>
      <c r="HJP74" s="6"/>
      <c r="HJQ74" s="6"/>
      <c r="HJR74" s="6"/>
      <c r="HJS74" s="6"/>
      <c r="HJT74" s="6"/>
      <c r="HJU74" s="6"/>
      <c r="HJV74" s="6"/>
      <c r="HJW74" s="6"/>
      <c r="HJX74" s="6"/>
      <c r="HJY74" s="6"/>
      <c r="HJZ74" s="6"/>
      <c r="HKA74" s="6"/>
      <c r="HKB74" s="6"/>
      <c r="HKC74" s="6"/>
      <c r="HKD74" s="6"/>
      <c r="HKE74" s="6"/>
      <c r="HKF74" s="6"/>
      <c r="HKG74" s="6"/>
      <c r="HKH74" s="6"/>
      <c r="HKI74" s="6"/>
      <c r="HKJ74" s="6"/>
      <c r="HKK74" s="6"/>
      <c r="HKL74" s="6"/>
      <c r="HKM74" s="6"/>
      <c r="HKN74" s="6"/>
      <c r="HKO74" s="6"/>
      <c r="HKP74" s="6"/>
      <c r="HKQ74" s="6"/>
      <c r="HKR74" s="6"/>
      <c r="HKS74" s="6"/>
      <c r="HKT74" s="6"/>
      <c r="HKU74" s="6"/>
      <c r="HKV74" s="6"/>
      <c r="HKW74" s="6"/>
      <c r="HKX74" s="6"/>
      <c r="HKY74" s="6"/>
      <c r="HKZ74" s="6"/>
      <c r="HLA74" s="6"/>
      <c r="HLB74" s="6"/>
      <c r="HLC74" s="6"/>
      <c r="HLD74" s="6"/>
      <c r="HLE74" s="6"/>
      <c r="HLF74" s="6"/>
      <c r="HLG74" s="6"/>
      <c r="HLH74" s="6"/>
      <c r="HLI74" s="6"/>
      <c r="HLJ74" s="6"/>
      <c r="HLK74" s="6"/>
      <c r="HLL74" s="6"/>
      <c r="HLM74" s="6"/>
      <c r="HLN74" s="6"/>
      <c r="HLO74" s="6"/>
      <c r="HLP74" s="6"/>
      <c r="HLQ74" s="6"/>
      <c r="HLR74" s="6"/>
      <c r="HLS74" s="6"/>
      <c r="HLT74" s="6"/>
      <c r="HLU74" s="6"/>
      <c r="HLV74" s="6"/>
      <c r="HLW74" s="6"/>
      <c r="HLX74" s="6"/>
      <c r="HLY74" s="6"/>
      <c r="HLZ74" s="6"/>
      <c r="HMA74" s="6"/>
      <c r="HMB74" s="6"/>
      <c r="HMC74" s="6"/>
      <c r="HMD74" s="6"/>
      <c r="HME74" s="6"/>
      <c r="HMF74" s="6"/>
      <c r="HMG74" s="6"/>
      <c r="HMH74" s="6"/>
      <c r="HMI74" s="6"/>
      <c r="HMJ74" s="6"/>
      <c r="HMK74" s="6"/>
      <c r="HML74" s="6"/>
      <c r="HMM74" s="6"/>
      <c r="HMN74" s="6"/>
      <c r="HMO74" s="6"/>
      <c r="HMP74" s="6"/>
      <c r="HMQ74" s="6"/>
      <c r="HMR74" s="6"/>
      <c r="HMS74" s="6"/>
      <c r="HMT74" s="6"/>
      <c r="HMU74" s="6"/>
      <c r="HMV74" s="6"/>
      <c r="HMW74" s="6"/>
      <c r="HMX74" s="6"/>
      <c r="HMY74" s="6"/>
      <c r="HMZ74" s="6"/>
      <c r="HNA74" s="6"/>
      <c r="HNB74" s="6"/>
      <c r="HNC74" s="6"/>
      <c r="HND74" s="6"/>
      <c r="HNE74" s="6"/>
      <c r="HNF74" s="6"/>
      <c r="HNG74" s="6"/>
      <c r="HNH74" s="6"/>
      <c r="HNI74" s="6"/>
      <c r="HNJ74" s="6"/>
      <c r="HNK74" s="6"/>
      <c r="HNL74" s="6"/>
      <c r="HNM74" s="6"/>
      <c r="HNN74" s="6"/>
      <c r="HNO74" s="6"/>
      <c r="HNP74" s="6"/>
      <c r="HNQ74" s="6"/>
      <c r="HNR74" s="6"/>
      <c r="HNS74" s="6"/>
      <c r="HNT74" s="6"/>
      <c r="HNU74" s="6"/>
      <c r="HNV74" s="6"/>
      <c r="HNW74" s="6"/>
      <c r="HNX74" s="6"/>
      <c r="HNY74" s="6"/>
      <c r="HNZ74" s="6"/>
      <c r="HOA74" s="6"/>
      <c r="HOB74" s="6"/>
      <c r="HOC74" s="6"/>
      <c r="HOD74" s="6"/>
      <c r="HOE74" s="6"/>
      <c r="HOF74" s="6"/>
      <c r="HOG74" s="6"/>
      <c r="HOH74" s="6"/>
      <c r="HOI74" s="6"/>
      <c r="HOJ74" s="6"/>
      <c r="HOK74" s="6"/>
      <c r="HOL74" s="6"/>
      <c r="HOM74" s="6"/>
      <c r="HON74" s="6"/>
      <c r="HOO74" s="6"/>
      <c r="HOP74" s="6"/>
      <c r="HOQ74" s="6"/>
      <c r="HOR74" s="6"/>
      <c r="HOS74" s="6"/>
      <c r="HOT74" s="6"/>
      <c r="HOU74" s="6"/>
      <c r="HOV74" s="6"/>
      <c r="HOW74" s="6"/>
      <c r="HOX74" s="6"/>
      <c r="HOY74" s="6"/>
      <c r="HOZ74" s="6"/>
      <c r="HPA74" s="6"/>
      <c r="HPB74" s="6"/>
      <c r="HPC74" s="6"/>
      <c r="HPD74" s="6"/>
      <c r="HPE74" s="6"/>
      <c r="HPF74" s="6"/>
      <c r="HPG74" s="6"/>
      <c r="HPH74" s="6"/>
      <c r="HPI74" s="6"/>
      <c r="HPJ74" s="6"/>
      <c r="HPK74" s="6"/>
      <c r="HPL74" s="6"/>
      <c r="HPM74" s="6"/>
      <c r="HPN74" s="6"/>
      <c r="HPO74" s="6"/>
      <c r="HPP74" s="6"/>
      <c r="HPQ74" s="6"/>
      <c r="HPR74" s="6"/>
      <c r="HPS74" s="6"/>
      <c r="HPT74" s="6"/>
      <c r="HPU74" s="6"/>
      <c r="HPV74" s="6"/>
      <c r="HPW74" s="6"/>
      <c r="HPX74" s="6"/>
      <c r="HPY74" s="6"/>
      <c r="HPZ74" s="6"/>
      <c r="HQA74" s="6"/>
      <c r="HQB74" s="6"/>
      <c r="HQC74" s="6"/>
      <c r="HQD74" s="6"/>
      <c r="HQE74" s="6"/>
      <c r="HQF74" s="6"/>
      <c r="HQG74" s="6"/>
      <c r="HQH74" s="6"/>
      <c r="HQI74" s="6"/>
      <c r="HQJ74" s="6"/>
      <c r="HQK74" s="6"/>
      <c r="HQL74" s="6"/>
      <c r="HQM74" s="6"/>
      <c r="HQN74" s="6"/>
      <c r="HQO74" s="6"/>
      <c r="HQP74" s="6"/>
      <c r="HQQ74" s="6"/>
      <c r="HQR74" s="6"/>
      <c r="HQS74" s="6"/>
      <c r="HQT74" s="6"/>
      <c r="HQU74" s="6"/>
      <c r="HQV74" s="6"/>
      <c r="HQW74" s="6"/>
      <c r="HQX74" s="6"/>
      <c r="HQY74" s="6"/>
      <c r="HQZ74" s="6"/>
      <c r="HRA74" s="6"/>
      <c r="HRB74" s="6"/>
      <c r="HRC74" s="6"/>
      <c r="HRD74" s="6"/>
      <c r="HRE74" s="6"/>
      <c r="HRF74" s="6"/>
      <c r="HRG74" s="6"/>
      <c r="HRH74" s="6"/>
      <c r="HRI74" s="6"/>
      <c r="HRJ74" s="6"/>
      <c r="HRK74" s="6"/>
      <c r="HRL74" s="6"/>
      <c r="HRM74" s="6"/>
      <c r="HRN74" s="6"/>
      <c r="HRO74" s="6"/>
      <c r="HRP74" s="6"/>
      <c r="HRQ74" s="6"/>
      <c r="HRR74" s="6"/>
      <c r="HRS74" s="6"/>
      <c r="HRT74" s="6"/>
      <c r="HRU74" s="6"/>
      <c r="HRV74" s="6"/>
      <c r="HRW74" s="6"/>
      <c r="HRX74" s="6"/>
      <c r="HRY74" s="6"/>
      <c r="HRZ74" s="6"/>
      <c r="HSA74" s="6"/>
      <c r="HSB74" s="6"/>
      <c r="HSC74" s="6"/>
      <c r="HSD74" s="6"/>
      <c r="HSE74" s="6"/>
      <c r="HSF74" s="6"/>
      <c r="HSG74" s="6"/>
      <c r="HSH74" s="6"/>
      <c r="HSI74" s="6"/>
      <c r="HSJ74" s="6"/>
      <c r="HSK74" s="6"/>
      <c r="HSL74" s="6"/>
      <c r="HSM74" s="6"/>
      <c r="HSN74" s="6"/>
      <c r="HSO74" s="6"/>
      <c r="HSP74" s="6"/>
      <c r="HSQ74" s="6"/>
      <c r="HSR74" s="6"/>
      <c r="HSS74" s="6"/>
      <c r="HST74" s="6"/>
      <c r="HSU74" s="6"/>
      <c r="HSV74" s="6"/>
      <c r="HSW74" s="6"/>
      <c r="HSX74" s="6"/>
      <c r="HSY74" s="6"/>
      <c r="HSZ74" s="6"/>
      <c r="HTA74" s="6"/>
      <c r="HTB74" s="6"/>
      <c r="HTC74" s="6"/>
      <c r="HTD74" s="6"/>
      <c r="HTE74" s="6"/>
      <c r="HTF74" s="6"/>
      <c r="HTG74" s="6"/>
      <c r="HTH74" s="6"/>
      <c r="HTI74" s="6"/>
      <c r="HTJ74" s="6"/>
      <c r="HTK74" s="6"/>
      <c r="HTL74" s="6"/>
      <c r="HTM74" s="6"/>
      <c r="HTN74" s="6"/>
      <c r="HTO74" s="6"/>
      <c r="HTP74" s="6"/>
      <c r="HTQ74" s="6"/>
      <c r="HTR74" s="6"/>
      <c r="HTS74" s="6"/>
      <c r="HTT74" s="6"/>
      <c r="HTU74" s="6"/>
      <c r="HTV74" s="6"/>
      <c r="HTW74" s="6"/>
      <c r="HTX74" s="6"/>
      <c r="HTY74" s="6"/>
      <c r="HTZ74" s="6"/>
      <c r="HUA74" s="6"/>
      <c r="HUB74" s="6"/>
      <c r="HUC74" s="6"/>
      <c r="HUD74" s="6"/>
      <c r="HUE74" s="6"/>
      <c r="HUF74" s="6"/>
      <c r="HUG74" s="6"/>
      <c r="HUH74" s="6"/>
      <c r="HUI74" s="6"/>
      <c r="HUJ74" s="6"/>
      <c r="HUK74" s="6"/>
      <c r="HUL74" s="6"/>
      <c r="HUM74" s="6"/>
      <c r="HUN74" s="6"/>
      <c r="HUO74" s="6"/>
      <c r="HUP74" s="6"/>
      <c r="HUQ74" s="6"/>
      <c r="HUR74" s="6"/>
      <c r="HUS74" s="6"/>
      <c r="HUT74" s="6"/>
      <c r="HUU74" s="6"/>
      <c r="HUV74" s="6"/>
      <c r="HUW74" s="6"/>
      <c r="HUX74" s="6"/>
      <c r="HUY74" s="6"/>
      <c r="HUZ74" s="6"/>
      <c r="HVA74" s="6"/>
      <c r="HVB74" s="6"/>
      <c r="HVC74" s="6"/>
      <c r="HVD74" s="6"/>
      <c r="HVE74" s="6"/>
      <c r="HVF74" s="6"/>
      <c r="HVG74" s="6"/>
      <c r="HVH74" s="6"/>
      <c r="HVI74" s="6"/>
      <c r="HVJ74" s="6"/>
      <c r="HVK74" s="6"/>
      <c r="HVL74" s="6"/>
      <c r="HVM74" s="6"/>
      <c r="HVN74" s="6"/>
      <c r="HVO74" s="6"/>
      <c r="HVP74" s="6"/>
      <c r="HVQ74" s="6"/>
      <c r="HVR74" s="6"/>
      <c r="HVS74" s="6"/>
      <c r="HVT74" s="6"/>
      <c r="HVU74" s="6"/>
      <c r="HVV74" s="6"/>
      <c r="HVW74" s="6"/>
      <c r="HVX74" s="6"/>
      <c r="HVY74" s="6"/>
      <c r="HVZ74" s="6"/>
      <c r="HWA74" s="6"/>
      <c r="HWB74" s="6"/>
      <c r="HWC74" s="6"/>
      <c r="HWD74" s="6"/>
      <c r="HWE74" s="6"/>
      <c r="HWF74" s="6"/>
      <c r="HWG74" s="6"/>
      <c r="HWH74" s="6"/>
      <c r="HWI74" s="6"/>
      <c r="HWJ74" s="6"/>
      <c r="HWK74" s="6"/>
      <c r="HWL74" s="6"/>
      <c r="HWM74" s="6"/>
      <c r="HWN74" s="6"/>
      <c r="HWO74" s="6"/>
      <c r="HWP74" s="6"/>
      <c r="HWQ74" s="6"/>
      <c r="HWR74" s="6"/>
      <c r="HWS74" s="6"/>
      <c r="HWT74" s="6"/>
      <c r="HWU74" s="6"/>
      <c r="HWV74" s="6"/>
      <c r="HWW74" s="6"/>
      <c r="HWX74" s="6"/>
      <c r="HWY74" s="6"/>
      <c r="HWZ74" s="6"/>
      <c r="HXA74" s="6"/>
      <c r="HXB74" s="6"/>
      <c r="HXC74" s="6"/>
      <c r="HXD74" s="6"/>
      <c r="HXE74" s="6"/>
      <c r="HXF74" s="6"/>
      <c r="HXG74" s="6"/>
      <c r="HXH74" s="6"/>
      <c r="HXI74" s="6"/>
      <c r="HXJ74" s="6"/>
      <c r="HXK74" s="6"/>
      <c r="HXL74" s="6"/>
      <c r="HXM74" s="6"/>
      <c r="HXN74" s="6"/>
      <c r="HXO74" s="6"/>
      <c r="HXP74" s="6"/>
      <c r="HXQ74" s="6"/>
      <c r="HXR74" s="6"/>
      <c r="HXS74" s="6"/>
      <c r="HXT74" s="6"/>
      <c r="HXU74" s="6"/>
      <c r="HXV74" s="6"/>
      <c r="HXW74" s="6"/>
      <c r="HXX74" s="6"/>
      <c r="HXY74" s="6"/>
      <c r="HXZ74" s="6"/>
      <c r="HYA74" s="6"/>
      <c r="HYB74" s="6"/>
      <c r="HYC74" s="6"/>
      <c r="HYD74" s="6"/>
      <c r="HYE74" s="6"/>
      <c r="HYF74" s="6"/>
      <c r="HYG74" s="6"/>
      <c r="HYH74" s="6"/>
      <c r="HYI74" s="6"/>
      <c r="HYJ74" s="6"/>
      <c r="HYK74" s="6"/>
      <c r="HYL74" s="6"/>
      <c r="HYM74" s="6"/>
      <c r="HYN74" s="6"/>
      <c r="HYO74" s="6"/>
      <c r="HYP74" s="6"/>
      <c r="HYQ74" s="6"/>
      <c r="HYR74" s="6"/>
      <c r="HYS74" s="6"/>
      <c r="HYT74" s="6"/>
      <c r="HYU74" s="6"/>
      <c r="HYV74" s="6"/>
      <c r="HYW74" s="6"/>
      <c r="HYX74" s="6"/>
      <c r="HYY74" s="6"/>
      <c r="HYZ74" s="6"/>
      <c r="HZA74" s="6"/>
      <c r="HZB74" s="6"/>
      <c r="HZC74" s="6"/>
      <c r="HZD74" s="6"/>
      <c r="HZE74" s="6"/>
      <c r="HZF74" s="6"/>
      <c r="HZG74" s="6"/>
      <c r="HZH74" s="6"/>
      <c r="HZI74" s="6"/>
      <c r="HZJ74" s="6"/>
      <c r="HZK74" s="6"/>
      <c r="HZL74" s="6"/>
      <c r="HZM74" s="6"/>
      <c r="HZN74" s="6"/>
      <c r="HZO74" s="6"/>
      <c r="HZP74" s="6"/>
      <c r="HZQ74" s="6"/>
      <c r="HZR74" s="6"/>
      <c r="HZS74" s="6"/>
      <c r="HZT74" s="6"/>
      <c r="HZU74" s="6"/>
      <c r="HZV74" s="6"/>
      <c r="HZW74" s="6"/>
      <c r="HZX74" s="6"/>
      <c r="HZY74" s="6"/>
      <c r="HZZ74" s="6"/>
      <c r="IAA74" s="6"/>
      <c r="IAB74" s="6"/>
      <c r="IAC74" s="6"/>
      <c r="IAD74" s="6"/>
      <c r="IAE74" s="6"/>
      <c r="IAF74" s="6"/>
      <c r="IAG74" s="6"/>
      <c r="IAH74" s="6"/>
      <c r="IAI74" s="6"/>
      <c r="IAJ74" s="6"/>
      <c r="IAK74" s="6"/>
      <c r="IAL74" s="6"/>
      <c r="IAM74" s="6"/>
      <c r="IAN74" s="6"/>
      <c r="IAO74" s="6"/>
      <c r="IAP74" s="6"/>
      <c r="IAQ74" s="6"/>
      <c r="IAR74" s="6"/>
      <c r="IAS74" s="6"/>
      <c r="IAT74" s="6"/>
      <c r="IAU74" s="6"/>
      <c r="IAV74" s="6"/>
      <c r="IAW74" s="6"/>
      <c r="IAX74" s="6"/>
      <c r="IAY74" s="6"/>
      <c r="IAZ74" s="6"/>
      <c r="IBA74" s="6"/>
      <c r="IBB74" s="6"/>
      <c r="IBC74" s="6"/>
      <c r="IBD74" s="6"/>
      <c r="IBE74" s="6"/>
      <c r="IBF74" s="6"/>
      <c r="IBG74" s="6"/>
      <c r="IBH74" s="6"/>
      <c r="IBI74" s="6"/>
      <c r="IBJ74" s="6"/>
      <c r="IBK74" s="6"/>
      <c r="IBL74" s="6"/>
      <c r="IBM74" s="6"/>
      <c r="IBN74" s="6"/>
      <c r="IBO74" s="6"/>
      <c r="IBP74" s="6"/>
      <c r="IBQ74" s="6"/>
      <c r="IBR74" s="6"/>
      <c r="IBS74" s="6"/>
      <c r="IBT74" s="6"/>
      <c r="IBU74" s="6"/>
      <c r="IBV74" s="6"/>
      <c r="IBW74" s="6"/>
      <c r="IBX74" s="6"/>
      <c r="IBY74" s="6"/>
      <c r="IBZ74" s="6"/>
      <c r="ICA74" s="6"/>
      <c r="ICB74" s="6"/>
      <c r="ICC74" s="6"/>
      <c r="ICD74" s="6"/>
      <c r="ICE74" s="6"/>
      <c r="ICF74" s="6"/>
      <c r="ICG74" s="6"/>
      <c r="ICH74" s="6"/>
      <c r="ICI74" s="6"/>
      <c r="ICJ74" s="6"/>
      <c r="ICK74" s="6"/>
      <c r="ICL74" s="6"/>
      <c r="ICM74" s="6"/>
      <c r="ICN74" s="6"/>
      <c r="ICO74" s="6"/>
      <c r="ICP74" s="6"/>
      <c r="ICQ74" s="6"/>
      <c r="ICR74" s="6"/>
      <c r="ICS74" s="6"/>
      <c r="ICT74" s="6"/>
      <c r="ICU74" s="6"/>
      <c r="ICV74" s="6"/>
      <c r="ICW74" s="6"/>
      <c r="ICX74" s="6"/>
      <c r="ICY74" s="6"/>
      <c r="ICZ74" s="6"/>
      <c r="IDA74" s="6"/>
      <c r="IDB74" s="6"/>
      <c r="IDC74" s="6"/>
      <c r="IDD74" s="6"/>
      <c r="IDE74" s="6"/>
      <c r="IDF74" s="6"/>
      <c r="IDG74" s="6"/>
      <c r="IDH74" s="6"/>
      <c r="IDI74" s="6"/>
      <c r="IDJ74" s="6"/>
      <c r="IDK74" s="6"/>
      <c r="IDL74" s="6"/>
      <c r="IDM74" s="6"/>
      <c r="IDN74" s="6"/>
      <c r="IDO74" s="6"/>
      <c r="IDP74" s="6"/>
      <c r="IDQ74" s="6"/>
      <c r="IDR74" s="6"/>
      <c r="IDS74" s="6"/>
      <c r="IDT74" s="6"/>
      <c r="IDU74" s="6"/>
      <c r="IDV74" s="6"/>
      <c r="IDW74" s="6"/>
      <c r="IDX74" s="6"/>
      <c r="IDY74" s="6"/>
      <c r="IDZ74" s="6"/>
      <c r="IEA74" s="6"/>
      <c r="IEB74" s="6"/>
      <c r="IEC74" s="6"/>
      <c r="IED74" s="6"/>
      <c r="IEE74" s="6"/>
      <c r="IEF74" s="6"/>
      <c r="IEG74" s="6"/>
      <c r="IEH74" s="6"/>
      <c r="IEI74" s="6"/>
      <c r="IEJ74" s="6"/>
      <c r="IEK74" s="6"/>
      <c r="IEL74" s="6"/>
      <c r="IEM74" s="6"/>
      <c r="IEN74" s="6"/>
      <c r="IEO74" s="6"/>
      <c r="IEP74" s="6"/>
      <c r="IEQ74" s="6"/>
      <c r="IER74" s="6"/>
      <c r="IES74" s="6"/>
      <c r="IET74" s="6"/>
      <c r="IEU74" s="6"/>
      <c r="IEV74" s="6"/>
      <c r="IEW74" s="6"/>
      <c r="IEX74" s="6"/>
      <c r="IEY74" s="6"/>
      <c r="IEZ74" s="6"/>
      <c r="IFA74" s="6"/>
      <c r="IFB74" s="6"/>
      <c r="IFC74" s="6"/>
      <c r="IFD74" s="6"/>
      <c r="IFE74" s="6"/>
      <c r="IFF74" s="6"/>
      <c r="IFG74" s="6"/>
      <c r="IFH74" s="6"/>
      <c r="IFI74" s="6"/>
      <c r="IFJ74" s="6"/>
      <c r="IFK74" s="6"/>
      <c r="IFL74" s="6"/>
      <c r="IFM74" s="6"/>
      <c r="IFN74" s="6"/>
      <c r="IFO74" s="6"/>
      <c r="IFP74" s="6"/>
      <c r="IFQ74" s="6"/>
      <c r="IFR74" s="6"/>
      <c r="IFS74" s="6"/>
      <c r="IFT74" s="6"/>
      <c r="IFU74" s="6"/>
      <c r="IFV74" s="6"/>
      <c r="IFW74" s="6"/>
      <c r="IFX74" s="6"/>
      <c r="IFY74" s="6"/>
      <c r="IFZ74" s="6"/>
      <c r="IGA74" s="6"/>
      <c r="IGB74" s="6"/>
      <c r="IGC74" s="6"/>
      <c r="IGD74" s="6"/>
      <c r="IGE74" s="6"/>
      <c r="IGF74" s="6"/>
      <c r="IGG74" s="6"/>
      <c r="IGH74" s="6"/>
      <c r="IGI74" s="6"/>
      <c r="IGJ74" s="6"/>
      <c r="IGK74" s="6"/>
      <c r="IGL74" s="6"/>
      <c r="IGM74" s="6"/>
      <c r="IGN74" s="6"/>
      <c r="IGO74" s="6"/>
      <c r="IGP74" s="6"/>
      <c r="IGQ74" s="6"/>
      <c r="IGR74" s="6"/>
      <c r="IGS74" s="6"/>
      <c r="IGT74" s="6"/>
      <c r="IGU74" s="6"/>
      <c r="IGV74" s="6"/>
      <c r="IGW74" s="6"/>
      <c r="IGX74" s="6"/>
      <c r="IGY74" s="6"/>
      <c r="IGZ74" s="6"/>
      <c r="IHA74" s="6"/>
      <c r="IHB74" s="6"/>
      <c r="IHC74" s="6"/>
      <c r="IHD74" s="6"/>
      <c r="IHE74" s="6"/>
      <c r="IHF74" s="6"/>
      <c r="IHG74" s="6"/>
      <c r="IHH74" s="6"/>
      <c r="IHI74" s="6"/>
      <c r="IHJ74" s="6"/>
      <c r="IHK74" s="6"/>
      <c r="IHL74" s="6"/>
      <c r="IHM74" s="6"/>
      <c r="IHN74" s="6"/>
      <c r="IHO74" s="6"/>
      <c r="IHP74" s="6"/>
      <c r="IHQ74" s="6"/>
      <c r="IHR74" s="6"/>
      <c r="IHS74" s="6"/>
      <c r="IHT74" s="6"/>
      <c r="IHU74" s="6"/>
      <c r="IHV74" s="6"/>
      <c r="IHW74" s="6"/>
      <c r="IHX74" s="6"/>
      <c r="IHY74" s="6"/>
      <c r="IHZ74" s="6"/>
      <c r="IIA74" s="6"/>
      <c r="IIB74" s="6"/>
      <c r="IIC74" s="6"/>
      <c r="IID74" s="6"/>
      <c r="IIE74" s="6"/>
      <c r="IIF74" s="6"/>
      <c r="IIG74" s="6"/>
      <c r="IIH74" s="6"/>
      <c r="III74" s="6"/>
      <c r="IIJ74" s="6"/>
      <c r="IIK74" s="6"/>
      <c r="IIL74" s="6"/>
      <c r="IIM74" s="6"/>
      <c r="IIN74" s="6"/>
      <c r="IIO74" s="6"/>
      <c r="IIP74" s="6"/>
      <c r="IIQ74" s="6"/>
      <c r="IIR74" s="6"/>
      <c r="IIS74" s="6"/>
      <c r="IIT74" s="6"/>
      <c r="IIU74" s="6"/>
      <c r="IIV74" s="6"/>
      <c r="IIW74" s="6"/>
      <c r="IIX74" s="6"/>
      <c r="IIY74" s="6"/>
      <c r="IIZ74" s="6"/>
      <c r="IJA74" s="6"/>
      <c r="IJB74" s="6"/>
      <c r="IJC74" s="6"/>
      <c r="IJD74" s="6"/>
      <c r="IJE74" s="6"/>
      <c r="IJF74" s="6"/>
      <c r="IJG74" s="6"/>
      <c r="IJH74" s="6"/>
      <c r="IJI74" s="6"/>
      <c r="IJJ74" s="6"/>
      <c r="IJK74" s="6"/>
      <c r="IJL74" s="6"/>
      <c r="IJM74" s="6"/>
      <c r="IJN74" s="6"/>
      <c r="IJO74" s="6"/>
      <c r="IJP74" s="6"/>
      <c r="IJQ74" s="6"/>
      <c r="IJR74" s="6"/>
      <c r="IJS74" s="6"/>
      <c r="IJT74" s="6"/>
      <c r="IJU74" s="6"/>
      <c r="IJV74" s="6"/>
      <c r="IJW74" s="6"/>
      <c r="IJX74" s="6"/>
      <c r="IJY74" s="6"/>
      <c r="IJZ74" s="6"/>
      <c r="IKA74" s="6"/>
      <c r="IKB74" s="6"/>
      <c r="IKC74" s="6"/>
      <c r="IKD74" s="6"/>
      <c r="IKE74" s="6"/>
      <c r="IKF74" s="6"/>
      <c r="IKG74" s="6"/>
      <c r="IKH74" s="6"/>
      <c r="IKI74" s="6"/>
      <c r="IKJ74" s="6"/>
      <c r="IKK74" s="6"/>
      <c r="IKL74" s="6"/>
      <c r="IKM74" s="6"/>
      <c r="IKN74" s="6"/>
      <c r="IKO74" s="6"/>
      <c r="IKP74" s="6"/>
      <c r="IKQ74" s="6"/>
      <c r="IKR74" s="6"/>
      <c r="IKS74" s="6"/>
      <c r="IKT74" s="6"/>
      <c r="IKU74" s="6"/>
      <c r="IKV74" s="6"/>
      <c r="IKW74" s="6"/>
      <c r="IKX74" s="6"/>
      <c r="IKY74" s="6"/>
      <c r="IKZ74" s="6"/>
      <c r="ILA74" s="6"/>
      <c r="ILB74" s="6"/>
      <c r="ILC74" s="6"/>
      <c r="ILD74" s="6"/>
      <c r="ILE74" s="6"/>
      <c r="ILF74" s="6"/>
      <c r="ILG74" s="6"/>
      <c r="ILH74" s="6"/>
      <c r="ILI74" s="6"/>
      <c r="ILJ74" s="6"/>
      <c r="ILK74" s="6"/>
      <c r="ILL74" s="6"/>
      <c r="ILM74" s="6"/>
      <c r="ILN74" s="6"/>
      <c r="ILO74" s="6"/>
      <c r="ILP74" s="6"/>
      <c r="ILQ74" s="6"/>
      <c r="ILR74" s="6"/>
      <c r="ILS74" s="6"/>
      <c r="ILT74" s="6"/>
      <c r="ILU74" s="6"/>
      <c r="ILV74" s="6"/>
      <c r="ILW74" s="6"/>
      <c r="ILX74" s="6"/>
      <c r="ILY74" s="6"/>
      <c r="ILZ74" s="6"/>
      <c r="IMA74" s="6"/>
      <c r="IMB74" s="6"/>
      <c r="IMC74" s="6"/>
      <c r="IMD74" s="6"/>
      <c r="IME74" s="6"/>
      <c r="IMF74" s="6"/>
      <c r="IMG74" s="6"/>
      <c r="IMH74" s="6"/>
      <c r="IMI74" s="6"/>
      <c r="IMJ74" s="6"/>
      <c r="IMK74" s="6"/>
      <c r="IML74" s="6"/>
      <c r="IMM74" s="6"/>
      <c r="IMN74" s="6"/>
      <c r="IMO74" s="6"/>
      <c r="IMP74" s="6"/>
      <c r="IMQ74" s="6"/>
      <c r="IMR74" s="6"/>
      <c r="IMS74" s="6"/>
      <c r="IMT74" s="6"/>
      <c r="IMU74" s="6"/>
      <c r="IMV74" s="6"/>
      <c r="IMW74" s="6"/>
      <c r="IMX74" s="6"/>
      <c r="IMY74" s="6"/>
      <c r="IMZ74" s="6"/>
      <c r="INA74" s="6"/>
      <c r="INB74" s="6"/>
      <c r="INC74" s="6"/>
      <c r="IND74" s="6"/>
      <c r="INE74" s="6"/>
      <c r="INF74" s="6"/>
      <c r="ING74" s="6"/>
      <c r="INH74" s="6"/>
      <c r="INI74" s="6"/>
      <c r="INJ74" s="6"/>
      <c r="INK74" s="6"/>
      <c r="INL74" s="6"/>
      <c r="INM74" s="6"/>
      <c r="INN74" s="6"/>
      <c r="INO74" s="6"/>
      <c r="INP74" s="6"/>
      <c r="INQ74" s="6"/>
      <c r="INR74" s="6"/>
      <c r="INS74" s="6"/>
      <c r="INT74" s="6"/>
      <c r="INU74" s="6"/>
      <c r="INV74" s="6"/>
      <c r="INW74" s="6"/>
      <c r="INX74" s="6"/>
      <c r="INY74" s="6"/>
      <c r="INZ74" s="6"/>
      <c r="IOA74" s="6"/>
      <c r="IOB74" s="6"/>
      <c r="IOC74" s="6"/>
      <c r="IOD74" s="6"/>
      <c r="IOE74" s="6"/>
      <c r="IOF74" s="6"/>
      <c r="IOG74" s="6"/>
      <c r="IOH74" s="6"/>
      <c r="IOI74" s="6"/>
      <c r="IOJ74" s="6"/>
      <c r="IOK74" s="6"/>
      <c r="IOL74" s="6"/>
      <c r="IOM74" s="6"/>
      <c r="ION74" s="6"/>
      <c r="IOO74" s="6"/>
      <c r="IOP74" s="6"/>
      <c r="IOQ74" s="6"/>
      <c r="IOR74" s="6"/>
      <c r="IOS74" s="6"/>
      <c r="IOT74" s="6"/>
      <c r="IOU74" s="6"/>
      <c r="IOV74" s="6"/>
      <c r="IOW74" s="6"/>
      <c r="IOX74" s="6"/>
      <c r="IOY74" s="6"/>
      <c r="IOZ74" s="6"/>
      <c r="IPA74" s="6"/>
      <c r="IPB74" s="6"/>
      <c r="IPC74" s="6"/>
      <c r="IPD74" s="6"/>
      <c r="IPE74" s="6"/>
      <c r="IPF74" s="6"/>
      <c r="IPG74" s="6"/>
      <c r="IPH74" s="6"/>
      <c r="IPI74" s="6"/>
      <c r="IPJ74" s="6"/>
      <c r="IPK74" s="6"/>
      <c r="IPL74" s="6"/>
      <c r="IPM74" s="6"/>
      <c r="IPN74" s="6"/>
      <c r="IPO74" s="6"/>
      <c r="IPP74" s="6"/>
      <c r="IPQ74" s="6"/>
      <c r="IPR74" s="6"/>
      <c r="IPS74" s="6"/>
      <c r="IPT74" s="6"/>
      <c r="IPU74" s="6"/>
      <c r="IPV74" s="6"/>
      <c r="IPW74" s="6"/>
      <c r="IPX74" s="6"/>
      <c r="IPY74" s="6"/>
      <c r="IPZ74" s="6"/>
      <c r="IQA74" s="6"/>
      <c r="IQB74" s="6"/>
      <c r="IQC74" s="6"/>
      <c r="IQD74" s="6"/>
      <c r="IQE74" s="6"/>
      <c r="IQF74" s="6"/>
      <c r="IQG74" s="6"/>
      <c r="IQH74" s="6"/>
      <c r="IQI74" s="6"/>
      <c r="IQJ74" s="6"/>
      <c r="IQK74" s="6"/>
      <c r="IQL74" s="6"/>
      <c r="IQM74" s="6"/>
      <c r="IQN74" s="6"/>
      <c r="IQO74" s="6"/>
      <c r="IQP74" s="6"/>
      <c r="IQQ74" s="6"/>
      <c r="IQR74" s="6"/>
      <c r="IQS74" s="6"/>
      <c r="IQT74" s="6"/>
      <c r="IQU74" s="6"/>
      <c r="IQV74" s="6"/>
      <c r="IQW74" s="6"/>
      <c r="IQX74" s="6"/>
      <c r="IQY74" s="6"/>
      <c r="IQZ74" s="6"/>
      <c r="IRA74" s="6"/>
      <c r="IRB74" s="6"/>
      <c r="IRC74" s="6"/>
      <c r="IRD74" s="6"/>
      <c r="IRE74" s="6"/>
      <c r="IRF74" s="6"/>
      <c r="IRG74" s="6"/>
      <c r="IRH74" s="6"/>
      <c r="IRI74" s="6"/>
      <c r="IRJ74" s="6"/>
      <c r="IRK74" s="6"/>
      <c r="IRL74" s="6"/>
      <c r="IRM74" s="6"/>
      <c r="IRN74" s="6"/>
      <c r="IRO74" s="6"/>
      <c r="IRP74" s="6"/>
      <c r="IRQ74" s="6"/>
      <c r="IRR74" s="6"/>
      <c r="IRS74" s="6"/>
      <c r="IRT74" s="6"/>
      <c r="IRU74" s="6"/>
      <c r="IRV74" s="6"/>
      <c r="IRW74" s="6"/>
      <c r="IRX74" s="6"/>
      <c r="IRY74" s="6"/>
      <c r="IRZ74" s="6"/>
      <c r="ISA74" s="6"/>
      <c r="ISB74" s="6"/>
      <c r="ISC74" s="6"/>
      <c r="ISD74" s="6"/>
      <c r="ISE74" s="6"/>
      <c r="ISF74" s="6"/>
      <c r="ISG74" s="6"/>
      <c r="ISH74" s="6"/>
      <c r="ISI74" s="6"/>
      <c r="ISJ74" s="6"/>
      <c r="ISK74" s="6"/>
      <c r="ISL74" s="6"/>
      <c r="ISM74" s="6"/>
      <c r="ISN74" s="6"/>
      <c r="ISO74" s="6"/>
      <c r="ISP74" s="6"/>
      <c r="ISQ74" s="6"/>
      <c r="ISR74" s="6"/>
      <c r="ISS74" s="6"/>
      <c r="IST74" s="6"/>
      <c r="ISU74" s="6"/>
      <c r="ISV74" s="6"/>
      <c r="ISW74" s="6"/>
      <c r="ISX74" s="6"/>
      <c r="ISY74" s="6"/>
      <c r="ISZ74" s="6"/>
      <c r="ITA74" s="6"/>
      <c r="ITB74" s="6"/>
      <c r="ITC74" s="6"/>
      <c r="ITD74" s="6"/>
      <c r="ITE74" s="6"/>
      <c r="ITF74" s="6"/>
      <c r="ITG74" s="6"/>
      <c r="ITH74" s="6"/>
      <c r="ITI74" s="6"/>
      <c r="ITJ74" s="6"/>
      <c r="ITK74" s="6"/>
      <c r="ITL74" s="6"/>
      <c r="ITM74" s="6"/>
      <c r="ITN74" s="6"/>
      <c r="ITO74" s="6"/>
      <c r="ITP74" s="6"/>
      <c r="ITQ74" s="6"/>
      <c r="ITR74" s="6"/>
      <c r="ITS74" s="6"/>
      <c r="ITT74" s="6"/>
      <c r="ITU74" s="6"/>
      <c r="ITV74" s="6"/>
      <c r="ITW74" s="6"/>
      <c r="ITX74" s="6"/>
      <c r="ITY74" s="6"/>
      <c r="ITZ74" s="6"/>
      <c r="IUA74" s="6"/>
      <c r="IUB74" s="6"/>
      <c r="IUC74" s="6"/>
      <c r="IUD74" s="6"/>
      <c r="IUE74" s="6"/>
      <c r="IUF74" s="6"/>
      <c r="IUG74" s="6"/>
      <c r="IUH74" s="6"/>
      <c r="IUI74" s="6"/>
      <c r="IUJ74" s="6"/>
      <c r="IUK74" s="6"/>
      <c r="IUL74" s="6"/>
      <c r="IUM74" s="6"/>
      <c r="IUN74" s="6"/>
      <c r="IUO74" s="6"/>
      <c r="IUP74" s="6"/>
      <c r="IUQ74" s="6"/>
      <c r="IUR74" s="6"/>
      <c r="IUS74" s="6"/>
      <c r="IUT74" s="6"/>
      <c r="IUU74" s="6"/>
      <c r="IUV74" s="6"/>
      <c r="IUW74" s="6"/>
      <c r="IUX74" s="6"/>
      <c r="IUY74" s="6"/>
      <c r="IUZ74" s="6"/>
      <c r="IVA74" s="6"/>
      <c r="IVB74" s="6"/>
      <c r="IVC74" s="6"/>
      <c r="IVD74" s="6"/>
      <c r="IVE74" s="6"/>
      <c r="IVF74" s="6"/>
      <c r="IVG74" s="6"/>
      <c r="IVH74" s="6"/>
      <c r="IVI74" s="6"/>
      <c r="IVJ74" s="6"/>
      <c r="IVK74" s="6"/>
      <c r="IVL74" s="6"/>
      <c r="IVM74" s="6"/>
      <c r="IVN74" s="6"/>
      <c r="IVO74" s="6"/>
      <c r="IVP74" s="6"/>
      <c r="IVQ74" s="6"/>
      <c r="IVR74" s="6"/>
      <c r="IVS74" s="6"/>
      <c r="IVT74" s="6"/>
      <c r="IVU74" s="6"/>
      <c r="IVV74" s="6"/>
      <c r="IVW74" s="6"/>
      <c r="IVX74" s="6"/>
      <c r="IVY74" s="6"/>
      <c r="IVZ74" s="6"/>
      <c r="IWA74" s="6"/>
      <c r="IWB74" s="6"/>
      <c r="IWC74" s="6"/>
      <c r="IWD74" s="6"/>
      <c r="IWE74" s="6"/>
      <c r="IWF74" s="6"/>
      <c r="IWG74" s="6"/>
      <c r="IWH74" s="6"/>
      <c r="IWI74" s="6"/>
      <c r="IWJ74" s="6"/>
      <c r="IWK74" s="6"/>
      <c r="IWL74" s="6"/>
      <c r="IWM74" s="6"/>
      <c r="IWN74" s="6"/>
      <c r="IWO74" s="6"/>
      <c r="IWP74" s="6"/>
      <c r="IWQ74" s="6"/>
      <c r="IWR74" s="6"/>
      <c r="IWS74" s="6"/>
      <c r="IWT74" s="6"/>
      <c r="IWU74" s="6"/>
      <c r="IWV74" s="6"/>
      <c r="IWW74" s="6"/>
      <c r="IWX74" s="6"/>
      <c r="IWY74" s="6"/>
      <c r="IWZ74" s="6"/>
      <c r="IXA74" s="6"/>
      <c r="IXB74" s="6"/>
      <c r="IXC74" s="6"/>
      <c r="IXD74" s="6"/>
      <c r="IXE74" s="6"/>
      <c r="IXF74" s="6"/>
      <c r="IXG74" s="6"/>
      <c r="IXH74" s="6"/>
      <c r="IXI74" s="6"/>
      <c r="IXJ74" s="6"/>
      <c r="IXK74" s="6"/>
      <c r="IXL74" s="6"/>
      <c r="IXM74" s="6"/>
      <c r="IXN74" s="6"/>
      <c r="IXO74" s="6"/>
      <c r="IXP74" s="6"/>
      <c r="IXQ74" s="6"/>
      <c r="IXR74" s="6"/>
      <c r="IXS74" s="6"/>
      <c r="IXT74" s="6"/>
      <c r="IXU74" s="6"/>
      <c r="IXV74" s="6"/>
      <c r="IXW74" s="6"/>
      <c r="IXX74" s="6"/>
      <c r="IXY74" s="6"/>
      <c r="IXZ74" s="6"/>
      <c r="IYA74" s="6"/>
      <c r="IYB74" s="6"/>
      <c r="IYC74" s="6"/>
      <c r="IYD74" s="6"/>
      <c r="IYE74" s="6"/>
      <c r="IYF74" s="6"/>
      <c r="IYG74" s="6"/>
      <c r="IYH74" s="6"/>
      <c r="IYI74" s="6"/>
      <c r="IYJ74" s="6"/>
      <c r="IYK74" s="6"/>
      <c r="IYL74" s="6"/>
      <c r="IYM74" s="6"/>
      <c r="IYN74" s="6"/>
      <c r="IYO74" s="6"/>
      <c r="IYP74" s="6"/>
      <c r="IYQ74" s="6"/>
      <c r="IYR74" s="6"/>
      <c r="IYS74" s="6"/>
      <c r="IYT74" s="6"/>
      <c r="IYU74" s="6"/>
      <c r="IYV74" s="6"/>
      <c r="IYW74" s="6"/>
      <c r="IYX74" s="6"/>
      <c r="IYY74" s="6"/>
      <c r="IYZ74" s="6"/>
      <c r="IZA74" s="6"/>
      <c r="IZB74" s="6"/>
      <c r="IZC74" s="6"/>
      <c r="IZD74" s="6"/>
      <c r="IZE74" s="6"/>
      <c r="IZF74" s="6"/>
      <c r="IZG74" s="6"/>
      <c r="IZH74" s="6"/>
      <c r="IZI74" s="6"/>
      <c r="IZJ74" s="6"/>
      <c r="IZK74" s="6"/>
      <c r="IZL74" s="6"/>
      <c r="IZM74" s="6"/>
      <c r="IZN74" s="6"/>
      <c r="IZO74" s="6"/>
      <c r="IZP74" s="6"/>
      <c r="IZQ74" s="6"/>
      <c r="IZR74" s="6"/>
      <c r="IZS74" s="6"/>
      <c r="IZT74" s="6"/>
      <c r="IZU74" s="6"/>
      <c r="IZV74" s="6"/>
      <c r="IZW74" s="6"/>
      <c r="IZX74" s="6"/>
      <c r="IZY74" s="6"/>
      <c r="IZZ74" s="6"/>
      <c r="JAA74" s="6"/>
      <c r="JAB74" s="6"/>
      <c r="JAC74" s="6"/>
      <c r="JAD74" s="6"/>
      <c r="JAE74" s="6"/>
      <c r="JAF74" s="6"/>
      <c r="JAG74" s="6"/>
      <c r="JAH74" s="6"/>
      <c r="JAI74" s="6"/>
      <c r="JAJ74" s="6"/>
      <c r="JAK74" s="6"/>
      <c r="JAL74" s="6"/>
      <c r="JAM74" s="6"/>
      <c r="JAN74" s="6"/>
      <c r="JAO74" s="6"/>
      <c r="JAP74" s="6"/>
      <c r="JAQ74" s="6"/>
      <c r="JAR74" s="6"/>
      <c r="JAS74" s="6"/>
      <c r="JAT74" s="6"/>
      <c r="JAU74" s="6"/>
      <c r="JAV74" s="6"/>
      <c r="JAW74" s="6"/>
      <c r="JAX74" s="6"/>
      <c r="JAY74" s="6"/>
      <c r="JAZ74" s="6"/>
      <c r="JBA74" s="6"/>
      <c r="JBB74" s="6"/>
      <c r="JBC74" s="6"/>
      <c r="JBD74" s="6"/>
      <c r="JBE74" s="6"/>
      <c r="JBF74" s="6"/>
      <c r="JBG74" s="6"/>
      <c r="JBH74" s="6"/>
      <c r="JBI74" s="6"/>
      <c r="JBJ74" s="6"/>
      <c r="JBK74" s="6"/>
      <c r="JBL74" s="6"/>
      <c r="JBM74" s="6"/>
      <c r="JBN74" s="6"/>
      <c r="JBO74" s="6"/>
      <c r="JBP74" s="6"/>
      <c r="JBQ74" s="6"/>
      <c r="JBR74" s="6"/>
      <c r="JBS74" s="6"/>
      <c r="JBT74" s="6"/>
      <c r="JBU74" s="6"/>
      <c r="JBV74" s="6"/>
      <c r="JBW74" s="6"/>
      <c r="JBX74" s="6"/>
      <c r="JBY74" s="6"/>
      <c r="JBZ74" s="6"/>
      <c r="JCA74" s="6"/>
      <c r="JCB74" s="6"/>
      <c r="JCC74" s="6"/>
      <c r="JCD74" s="6"/>
      <c r="JCE74" s="6"/>
      <c r="JCF74" s="6"/>
      <c r="JCG74" s="6"/>
      <c r="JCH74" s="6"/>
      <c r="JCI74" s="6"/>
      <c r="JCJ74" s="6"/>
      <c r="JCK74" s="6"/>
      <c r="JCL74" s="6"/>
      <c r="JCM74" s="6"/>
      <c r="JCN74" s="6"/>
      <c r="JCO74" s="6"/>
      <c r="JCP74" s="6"/>
      <c r="JCQ74" s="6"/>
      <c r="JCR74" s="6"/>
      <c r="JCS74" s="6"/>
      <c r="JCT74" s="6"/>
      <c r="JCU74" s="6"/>
      <c r="JCV74" s="6"/>
      <c r="JCW74" s="6"/>
      <c r="JCX74" s="6"/>
      <c r="JCY74" s="6"/>
      <c r="JCZ74" s="6"/>
      <c r="JDA74" s="6"/>
      <c r="JDB74" s="6"/>
      <c r="JDC74" s="6"/>
      <c r="JDD74" s="6"/>
      <c r="JDE74" s="6"/>
      <c r="JDF74" s="6"/>
      <c r="JDG74" s="6"/>
      <c r="JDH74" s="6"/>
      <c r="JDI74" s="6"/>
      <c r="JDJ74" s="6"/>
      <c r="JDK74" s="6"/>
      <c r="JDL74" s="6"/>
      <c r="JDM74" s="6"/>
      <c r="JDN74" s="6"/>
      <c r="JDO74" s="6"/>
      <c r="JDP74" s="6"/>
      <c r="JDQ74" s="6"/>
      <c r="JDR74" s="6"/>
      <c r="JDS74" s="6"/>
      <c r="JDT74" s="6"/>
      <c r="JDU74" s="6"/>
      <c r="JDV74" s="6"/>
      <c r="JDW74" s="6"/>
      <c r="JDX74" s="6"/>
      <c r="JDY74" s="6"/>
      <c r="JDZ74" s="6"/>
      <c r="JEA74" s="6"/>
      <c r="JEB74" s="6"/>
      <c r="JEC74" s="6"/>
      <c r="JED74" s="6"/>
      <c r="JEE74" s="6"/>
      <c r="JEF74" s="6"/>
      <c r="JEG74" s="6"/>
      <c r="JEH74" s="6"/>
      <c r="JEI74" s="6"/>
      <c r="JEJ74" s="6"/>
      <c r="JEK74" s="6"/>
      <c r="JEL74" s="6"/>
      <c r="JEM74" s="6"/>
      <c r="JEN74" s="6"/>
      <c r="JEO74" s="6"/>
      <c r="JEP74" s="6"/>
      <c r="JEQ74" s="6"/>
      <c r="JER74" s="6"/>
      <c r="JES74" s="6"/>
      <c r="JET74" s="6"/>
      <c r="JEU74" s="6"/>
      <c r="JEV74" s="6"/>
      <c r="JEW74" s="6"/>
      <c r="JEX74" s="6"/>
      <c r="JEY74" s="6"/>
      <c r="JEZ74" s="6"/>
      <c r="JFA74" s="6"/>
      <c r="JFB74" s="6"/>
      <c r="JFC74" s="6"/>
      <c r="JFD74" s="6"/>
      <c r="JFE74" s="6"/>
      <c r="JFF74" s="6"/>
      <c r="JFG74" s="6"/>
      <c r="JFH74" s="6"/>
      <c r="JFI74" s="6"/>
      <c r="JFJ74" s="6"/>
      <c r="JFK74" s="6"/>
      <c r="JFL74" s="6"/>
      <c r="JFM74" s="6"/>
      <c r="JFN74" s="6"/>
      <c r="JFO74" s="6"/>
      <c r="JFP74" s="6"/>
      <c r="JFQ74" s="6"/>
      <c r="JFR74" s="6"/>
      <c r="JFS74" s="6"/>
      <c r="JFT74" s="6"/>
      <c r="JFU74" s="6"/>
      <c r="JFV74" s="6"/>
      <c r="JFW74" s="6"/>
      <c r="JFX74" s="6"/>
      <c r="JFY74" s="6"/>
      <c r="JFZ74" s="6"/>
      <c r="JGA74" s="6"/>
      <c r="JGB74" s="6"/>
      <c r="JGC74" s="6"/>
      <c r="JGD74" s="6"/>
      <c r="JGE74" s="6"/>
      <c r="JGF74" s="6"/>
      <c r="JGG74" s="6"/>
      <c r="JGH74" s="6"/>
      <c r="JGI74" s="6"/>
      <c r="JGJ74" s="6"/>
      <c r="JGK74" s="6"/>
      <c r="JGL74" s="6"/>
      <c r="JGM74" s="6"/>
      <c r="JGN74" s="6"/>
      <c r="JGO74" s="6"/>
      <c r="JGP74" s="6"/>
      <c r="JGQ74" s="6"/>
      <c r="JGR74" s="6"/>
      <c r="JGS74" s="6"/>
      <c r="JGT74" s="6"/>
      <c r="JGU74" s="6"/>
      <c r="JGV74" s="6"/>
      <c r="JGW74" s="6"/>
      <c r="JGX74" s="6"/>
      <c r="JGY74" s="6"/>
      <c r="JGZ74" s="6"/>
      <c r="JHA74" s="6"/>
      <c r="JHB74" s="6"/>
      <c r="JHC74" s="6"/>
      <c r="JHD74" s="6"/>
      <c r="JHE74" s="6"/>
      <c r="JHF74" s="6"/>
      <c r="JHG74" s="6"/>
      <c r="JHH74" s="6"/>
      <c r="JHI74" s="6"/>
      <c r="JHJ74" s="6"/>
      <c r="JHK74" s="6"/>
      <c r="JHL74" s="6"/>
      <c r="JHM74" s="6"/>
      <c r="JHN74" s="6"/>
      <c r="JHO74" s="6"/>
      <c r="JHP74" s="6"/>
      <c r="JHQ74" s="6"/>
      <c r="JHR74" s="6"/>
      <c r="JHS74" s="6"/>
      <c r="JHT74" s="6"/>
      <c r="JHU74" s="6"/>
      <c r="JHV74" s="6"/>
      <c r="JHW74" s="6"/>
      <c r="JHX74" s="6"/>
      <c r="JHY74" s="6"/>
      <c r="JHZ74" s="6"/>
      <c r="JIA74" s="6"/>
      <c r="JIB74" s="6"/>
      <c r="JIC74" s="6"/>
      <c r="JID74" s="6"/>
      <c r="JIE74" s="6"/>
      <c r="JIF74" s="6"/>
      <c r="JIG74" s="6"/>
      <c r="JIH74" s="6"/>
      <c r="JII74" s="6"/>
      <c r="JIJ74" s="6"/>
      <c r="JIK74" s="6"/>
      <c r="JIL74" s="6"/>
      <c r="JIM74" s="6"/>
      <c r="JIN74" s="6"/>
      <c r="JIO74" s="6"/>
      <c r="JIP74" s="6"/>
      <c r="JIQ74" s="6"/>
      <c r="JIR74" s="6"/>
      <c r="JIS74" s="6"/>
      <c r="JIT74" s="6"/>
      <c r="JIU74" s="6"/>
      <c r="JIV74" s="6"/>
      <c r="JIW74" s="6"/>
      <c r="JIX74" s="6"/>
      <c r="JIY74" s="6"/>
      <c r="JIZ74" s="6"/>
      <c r="JJA74" s="6"/>
      <c r="JJB74" s="6"/>
      <c r="JJC74" s="6"/>
      <c r="JJD74" s="6"/>
      <c r="JJE74" s="6"/>
      <c r="JJF74" s="6"/>
      <c r="JJG74" s="6"/>
      <c r="JJH74" s="6"/>
      <c r="JJI74" s="6"/>
      <c r="JJJ74" s="6"/>
      <c r="JJK74" s="6"/>
      <c r="JJL74" s="6"/>
      <c r="JJM74" s="6"/>
      <c r="JJN74" s="6"/>
      <c r="JJO74" s="6"/>
      <c r="JJP74" s="6"/>
      <c r="JJQ74" s="6"/>
      <c r="JJR74" s="6"/>
      <c r="JJS74" s="6"/>
      <c r="JJT74" s="6"/>
      <c r="JJU74" s="6"/>
      <c r="JJV74" s="6"/>
      <c r="JJW74" s="6"/>
      <c r="JJX74" s="6"/>
      <c r="JJY74" s="6"/>
      <c r="JJZ74" s="6"/>
      <c r="JKA74" s="6"/>
      <c r="JKB74" s="6"/>
      <c r="JKC74" s="6"/>
      <c r="JKD74" s="6"/>
      <c r="JKE74" s="6"/>
      <c r="JKF74" s="6"/>
      <c r="JKG74" s="6"/>
      <c r="JKH74" s="6"/>
      <c r="JKI74" s="6"/>
      <c r="JKJ74" s="6"/>
      <c r="JKK74" s="6"/>
      <c r="JKL74" s="6"/>
      <c r="JKM74" s="6"/>
      <c r="JKN74" s="6"/>
      <c r="JKO74" s="6"/>
      <c r="JKP74" s="6"/>
      <c r="JKQ74" s="6"/>
      <c r="JKR74" s="6"/>
      <c r="JKS74" s="6"/>
      <c r="JKT74" s="6"/>
      <c r="JKU74" s="6"/>
      <c r="JKV74" s="6"/>
      <c r="JKW74" s="6"/>
      <c r="JKX74" s="6"/>
      <c r="JKY74" s="6"/>
      <c r="JKZ74" s="6"/>
      <c r="JLA74" s="6"/>
      <c r="JLB74" s="6"/>
      <c r="JLC74" s="6"/>
      <c r="JLD74" s="6"/>
      <c r="JLE74" s="6"/>
      <c r="JLF74" s="6"/>
      <c r="JLG74" s="6"/>
      <c r="JLH74" s="6"/>
      <c r="JLI74" s="6"/>
      <c r="JLJ74" s="6"/>
      <c r="JLK74" s="6"/>
      <c r="JLL74" s="6"/>
      <c r="JLM74" s="6"/>
      <c r="JLN74" s="6"/>
      <c r="JLO74" s="6"/>
      <c r="JLP74" s="6"/>
      <c r="JLQ74" s="6"/>
      <c r="JLR74" s="6"/>
      <c r="JLS74" s="6"/>
      <c r="JLT74" s="6"/>
      <c r="JLU74" s="6"/>
      <c r="JLV74" s="6"/>
      <c r="JLW74" s="6"/>
      <c r="JLX74" s="6"/>
      <c r="JLY74" s="6"/>
      <c r="JLZ74" s="6"/>
      <c r="JMA74" s="6"/>
      <c r="JMB74" s="6"/>
      <c r="JMC74" s="6"/>
      <c r="JMD74" s="6"/>
      <c r="JME74" s="6"/>
      <c r="JMF74" s="6"/>
      <c r="JMG74" s="6"/>
      <c r="JMH74" s="6"/>
      <c r="JMI74" s="6"/>
      <c r="JMJ74" s="6"/>
      <c r="JMK74" s="6"/>
      <c r="JML74" s="6"/>
      <c r="JMM74" s="6"/>
      <c r="JMN74" s="6"/>
      <c r="JMO74" s="6"/>
      <c r="JMP74" s="6"/>
      <c r="JMQ74" s="6"/>
      <c r="JMR74" s="6"/>
      <c r="JMS74" s="6"/>
      <c r="JMT74" s="6"/>
      <c r="JMU74" s="6"/>
      <c r="JMV74" s="6"/>
      <c r="JMW74" s="6"/>
      <c r="JMX74" s="6"/>
      <c r="JMY74" s="6"/>
      <c r="JMZ74" s="6"/>
      <c r="JNA74" s="6"/>
      <c r="JNB74" s="6"/>
      <c r="JNC74" s="6"/>
      <c r="JND74" s="6"/>
      <c r="JNE74" s="6"/>
      <c r="JNF74" s="6"/>
      <c r="JNG74" s="6"/>
      <c r="JNH74" s="6"/>
      <c r="JNI74" s="6"/>
      <c r="JNJ74" s="6"/>
      <c r="JNK74" s="6"/>
      <c r="JNL74" s="6"/>
      <c r="JNM74" s="6"/>
      <c r="JNN74" s="6"/>
      <c r="JNO74" s="6"/>
      <c r="JNP74" s="6"/>
      <c r="JNQ74" s="6"/>
      <c r="JNR74" s="6"/>
      <c r="JNS74" s="6"/>
      <c r="JNT74" s="6"/>
      <c r="JNU74" s="6"/>
      <c r="JNV74" s="6"/>
      <c r="JNW74" s="6"/>
      <c r="JNX74" s="6"/>
      <c r="JNY74" s="6"/>
      <c r="JNZ74" s="6"/>
      <c r="JOA74" s="6"/>
      <c r="JOB74" s="6"/>
      <c r="JOC74" s="6"/>
      <c r="JOD74" s="6"/>
      <c r="JOE74" s="6"/>
      <c r="JOF74" s="6"/>
      <c r="JOG74" s="6"/>
      <c r="JOH74" s="6"/>
      <c r="JOI74" s="6"/>
      <c r="JOJ74" s="6"/>
      <c r="JOK74" s="6"/>
      <c r="JOL74" s="6"/>
      <c r="JOM74" s="6"/>
      <c r="JON74" s="6"/>
      <c r="JOO74" s="6"/>
      <c r="JOP74" s="6"/>
      <c r="JOQ74" s="6"/>
      <c r="JOR74" s="6"/>
      <c r="JOS74" s="6"/>
      <c r="JOT74" s="6"/>
      <c r="JOU74" s="6"/>
      <c r="JOV74" s="6"/>
      <c r="JOW74" s="6"/>
      <c r="JOX74" s="6"/>
      <c r="JOY74" s="6"/>
      <c r="JOZ74" s="6"/>
      <c r="JPA74" s="6"/>
      <c r="JPB74" s="6"/>
      <c r="JPC74" s="6"/>
      <c r="JPD74" s="6"/>
      <c r="JPE74" s="6"/>
      <c r="JPF74" s="6"/>
      <c r="JPG74" s="6"/>
      <c r="JPH74" s="6"/>
      <c r="JPI74" s="6"/>
      <c r="JPJ74" s="6"/>
      <c r="JPK74" s="6"/>
      <c r="JPL74" s="6"/>
      <c r="JPM74" s="6"/>
      <c r="JPN74" s="6"/>
      <c r="JPO74" s="6"/>
      <c r="JPP74" s="6"/>
      <c r="JPQ74" s="6"/>
      <c r="JPR74" s="6"/>
      <c r="JPS74" s="6"/>
      <c r="JPT74" s="6"/>
      <c r="JPU74" s="6"/>
      <c r="JPV74" s="6"/>
      <c r="JPW74" s="6"/>
      <c r="JPX74" s="6"/>
      <c r="JPY74" s="6"/>
      <c r="JPZ74" s="6"/>
      <c r="JQA74" s="6"/>
      <c r="JQB74" s="6"/>
      <c r="JQC74" s="6"/>
      <c r="JQD74" s="6"/>
      <c r="JQE74" s="6"/>
      <c r="JQF74" s="6"/>
      <c r="JQG74" s="6"/>
      <c r="JQH74" s="6"/>
      <c r="JQI74" s="6"/>
      <c r="JQJ74" s="6"/>
      <c r="JQK74" s="6"/>
      <c r="JQL74" s="6"/>
      <c r="JQM74" s="6"/>
      <c r="JQN74" s="6"/>
      <c r="JQO74" s="6"/>
      <c r="JQP74" s="6"/>
      <c r="JQQ74" s="6"/>
      <c r="JQR74" s="6"/>
      <c r="JQS74" s="6"/>
      <c r="JQT74" s="6"/>
      <c r="JQU74" s="6"/>
      <c r="JQV74" s="6"/>
      <c r="JQW74" s="6"/>
      <c r="JQX74" s="6"/>
      <c r="JQY74" s="6"/>
      <c r="JQZ74" s="6"/>
      <c r="JRA74" s="6"/>
      <c r="JRB74" s="6"/>
      <c r="JRC74" s="6"/>
      <c r="JRD74" s="6"/>
      <c r="JRE74" s="6"/>
      <c r="JRF74" s="6"/>
      <c r="JRG74" s="6"/>
      <c r="JRH74" s="6"/>
      <c r="JRI74" s="6"/>
      <c r="JRJ74" s="6"/>
      <c r="JRK74" s="6"/>
      <c r="JRL74" s="6"/>
      <c r="JRM74" s="6"/>
      <c r="JRN74" s="6"/>
      <c r="JRO74" s="6"/>
      <c r="JRP74" s="6"/>
      <c r="JRQ74" s="6"/>
      <c r="JRR74" s="6"/>
      <c r="JRS74" s="6"/>
      <c r="JRT74" s="6"/>
      <c r="JRU74" s="6"/>
      <c r="JRV74" s="6"/>
      <c r="JRW74" s="6"/>
      <c r="JRX74" s="6"/>
      <c r="JRY74" s="6"/>
      <c r="JRZ74" s="6"/>
      <c r="JSA74" s="6"/>
      <c r="JSB74" s="6"/>
      <c r="JSC74" s="6"/>
      <c r="JSD74" s="6"/>
      <c r="JSE74" s="6"/>
      <c r="JSF74" s="6"/>
      <c r="JSG74" s="6"/>
      <c r="JSH74" s="6"/>
      <c r="JSI74" s="6"/>
      <c r="JSJ74" s="6"/>
      <c r="JSK74" s="6"/>
      <c r="JSL74" s="6"/>
      <c r="JSM74" s="6"/>
      <c r="JSN74" s="6"/>
      <c r="JSO74" s="6"/>
      <c r="JSP74" s="6"/>
      <c r="JSQ74" s="6"/>
      <c r="JSR74" s="6"/>
      <c r="JSS74" s="6"/>
      <c r="JST74" s="6"/>
      <c r="JSU74" s="6"/>
      <c r="JSV74" s="6"/>
      <c r="JSW74" s="6"/>
      <c r="JSX74" s="6"/>
      <c r="JSY74" s="6"/>
      <c r="JSZ74" s="6"/>
      <c r="JTA74" s="6"/>
      <c r="JTB74" s="6"/>
      <c r="JTC74" s="6"/>
      <c r="JTD74" s="6"/>
      <c r="JTE74" s="6"/>
      <c r="JTF74" s="6"/>
      <c r="JTG74" s="6"/>
      <c r="JTH74" s="6"/>
      <c r="JTI74" s="6"/>
      <c r="JTJ74" s="6"/>
      <c r="JTK74" s="6"/>
      <c r="JTL74" s="6"/>
      <c r="JTM74" s="6"/>
      <c r="JTN74" s="6"/>
      <c r="JTO74" s="6"/>
      <c r="JTP74" s="6"/>
      <c r="JTQ74" s="6"/>
      <c r="JTR74" s="6"/>
      <c r="JTS74" s="6"/>
      <c r="JTT74" s="6"/>
      <c r="JTU74" s="6"/>
      <c r="JTV74" s="6"/>
      <c r="JTW74" s="6"/>
      <c r="JTX74" s="6"/>
      <c r="JTY74" s="6"/>
      <c r="JTZ74" s="6"/>
      <c r="JUA74" s="6"/>
      <c r="JUB74" s="6"/>
      <c r="JUC74" s="6"/>
      <c r="JUD74" s="6"/>
      <c r="JUE74" s="6"/>
      <c r="JUF74" s="6"/>
      <c r="JUG74" s="6"/>
      <c r="JUH74" s="6"/>
      <c r="JUI74" s="6"/>
      <c r="JUJ74" s="6"/>
      <c r="JUK74" s="6"/>
      <c r="JUL74" s="6"/>
      <c r="JUM74" s="6"/>
      <c r="JUN74" s="6"/>
      <c r="JUO74" s="6"/>
      <c r="JUP74" s="6"/>
      <c r="JUQ74" s="6"/>
      <c r="JUR74" s="6"/>
      <c r="JUS74" s="6"/>
      <c r="JUT74" s="6"/>
      <c r="JUU74" s="6"/>
      <c r="JUV74" s="6"/>
      <c r="JUW74" s="6"/>
      <c r="JUX74" s="6"/>
      <c r="JUY74" s="6"/>
      <c r="JUZ74" s="6"/>
      <c r="JVA74" s="6"/>
      <c r="JVB74" s="6"/>
      <c r="JVC74" s="6"/>
      <c r="JVD74" s="6"/>
      <c r="JVE74" s="6"/>
      <c r="JVF74" s="6"/>
      <c r="JVG74" s="6"/>
      <c r="JVH74" s="6"/>
      <c r="JVI74" s="6"/>
      <c r="JVJ74" s="6"/>
      <c r="JVK74" s="6"/>
      <c r="JVL74" s="6"/>
      <c r="JVM74" s="6"/>
      <c r="JVN74" s="6"/>
      <c r="JVO74" s="6"/>
      <c r="JVP74" s="6"/>
      <c r="JVQ74" s="6"/>
      <c r="JVR74" s="6"/>
      <c r="JVS74" s="6"/>
      <c r="JVT74" s="6"/>
      <c r="JVU74" s="6"/>
      <c r="JVV74" s="6"/>
      <c r="JVW74" s="6"/>
      <c r="JVX74" s="6"/>
      <c r="JVY74" s="6"/>
      <c r="JVZ74" s="6"/>
      <c r="JWA74" s="6"/>
      <c r="JWB74" s="6"/>
      <c r="JWC74" s="6"/>
      <c r="JWD74" s="6"/>
      <c r="JWE74" s="6"/>
      <c r="JWF74" s="6"/>
      <c r="JWG74" s="6"/>
      <c r="JWH74" s="6"/>
      <c r="JWI74" s="6"/>
      <c r="JWJ74" s="6"/>
      <c r="JWK74" s="6"/>
      <c r="JWL74" s="6"/>
      <c r="JWM74" s="6"/>
      <c r="JWN74" s="6"/>
      <c r="JWO74" s="6"/>
      <c r="JWP74" s="6"/>
      <c r="JWQ74" s="6"/>
      <c r="JWR74" s="6"/>
      <c r="JWS74" s="6"/>
      <c r="JWT74" s="6"/>
      <c r="JWU74" s="6"/>
      <c r="JWV74" s="6"/>
      <c r="JWW74" s="6"/>
      <c r="JWX74" s="6"/>
      <c r="JWY74" s="6"/>
      <c r="JWZ74" s="6"/>
      <c r="JXA74" s="6"/>
      <c r="JXB74" s="6"/>
      <c r="JXC74" s="6"/>
      <c r="JXD74" s="6"/>
      <c r="JXE74" s="6"/>
      <c r="JXF74" s="6"/>
      <c r="JXG74" s="6"/>
      <c r="JXH74" s="6"/>
      <c r="JXI74" s="6"/>
      <c r="JXJ74" s="6"/>
      <c r="JXK74" s="6"/>
      <c r="JXL74" s="6"/>
      <c r="JXM74" s="6"/>
      <c r="JXN74" s="6"/>
      <c r="JXO74" s="6"/>
      <c r="JXP74" s="6"/>
      <c r="JXQ74" s="6"/>
      <c r="JXR74" s="6"/>
      <c r="JXS74" s="6"/>
      <c r="JXT74" s="6"/>
      <c r="JXU74" s="6"/>
      <c r="JXV74" s="6"/>
      <c r="JXW74" s="6"/>
      <c r="JXX74" s="6"/>
      <c r="JXY74" s="6"/>
      <c r="JXZ74" s="6"/>
      <c r="JYA74" s="6"/>
      <c r="JYB74" s="6"/>
      <c r="JYC74" s="6"/>
      <c r="JYD74" s="6"/>
      <c r="JYE74" s="6"/>
      <c r="JYF74" s="6"/>
      <c r="JYG74" s="6"/>
      <c r="JYH74" s="6"/>
      <c r="JYI74" s="6"/>
      <c r="JYJ74" s="6"/>
      <c r="JYK74" s="6"/>
      <c r="JYL74" s="6"/>
      <c r="JYM74" s="6"/>
      <c r="JYN74" s="6"/>
      <c r="JYO74" s="6"/>
      <c r="JYP74" s="6"/>
      <c r="JYQ74" s="6"/>
      <c r="JYR74" s="6"/>
      <c r="JYS74" s="6"/>
      <c r="JYT74" s="6"/>
      <c r="JYU74" s="6"/>
      <c r="JYV74" s="6"/>
      <c r="JYW74" s="6"/>
      <c r="JYX74" s="6"/>
      <c r="JYY74" s="6"/>
      <c r="JYZ74" s="6"/>
      <c r="JZA74" s="6"/>
      <c r="JZB74" s="6"/>
      <c r="JZC74" s="6"/>
      <c r="JZD74" s="6"/>
      <c r="JZE74" s="6"/>
      <c r="JZF74" s="6"/>
      <c r="JZG74" s="6"/>
      <c r="JZH74" s="6"/>
      <c r="JZI74" s="6"/>
      <c r="JZJ74" s="6"/>
      <c r="JZK74" s="6"/>
      <c r="JZL74" s="6"/>
      <c r="JZM74" s="6"/>
      <c r="JZN74" s="6"/>
      <c r="JZO74" s="6"/>
      <c r="JZP74" s="6"/>
      <c r="JZQ74" s="6"/>
      <c r="JZR74" s="6"/>
      <c r="JZS74" s="6"/>
      <c r="JZT74" s="6"/>
      <c r="JZU74" s="6"/>
      <c r="JZV74" s="6"/>
      <c r="JZW74" s="6"/>
      <c r="JZX74" s="6"/>
      <c r="JZY74" s="6"/>
      <c r="JZZ74" s="6"/>
      <c r="KAA74" s="6"/>
      <c r="KAB74" s="6"/>
      <c r="KAC74" s="6"/>
      <c r="KAD74" s="6"/>
      <c r="KAE74" s="6"/>
      <c r="KAF74" s="6"/>
      <c r="KAG74" s="6"/>
      <c r="KAH74" s="6"/>
      <c r="KAI74" s="6"/>
      <c r="KAJ74" s="6"/>
      <c r="KAK74" s="6"/>
      <c r="KAL74" s="6"/>
      <c r="KAM74" s="6"/>
      <c r="KAN74" s="6"/>
      <c r="KAO74" s="6"/>
      <c r="KAP74" s="6"/>
      <c r="KAQ74" s="6"/>
      <c r="KAR74" s="6"/>
      <c r="KAS74" s="6"/>
      <c r="KAT74" s="6"/>
      <c r="KAU74" s="6"/>
      <c r="KAV74" s="6"/>
      <c r="KAW74" s="6"/>
      <c r="KAX74" s="6"/>
      <c r="KAY74" s="6"/>
      <c r="KAZ74" s="6"/>
      <c r="KBA74" s="6"/>
      <c r="KBB74" s="6"/>
      <c r="KBC74" s="6"/>
      <c r="KBD74" s="6"/>
      <c r="KBE74" s="6"/>
      <c r="KBF74" s="6"/>
      <c r="KBG74" s="6"/>
      <c r="KBH74" s="6"/>
      <c r="KBI74" s="6"/>
      <c r="KBJ74" s="6"/>
      <c r="KBK74" s="6"/>
      <c r="KBL74" s="6"/>
      <c r="KBM74" s="6"/>
      <c r="KBN74" s="6"/>
      <c r="KBO74" s="6"/>
      <c r="KBP74" s="6"/>
      <c r="KBQ74" s="6"/>
      <c r="KBR74" s="6"/>
      <c r="KBS74" s="6"/>
      <c r="KBT74" s="6"/>
      <c r="KBU74" s="6"/>
      <c r="KBV74" s="6"/>
      <c r="KBW74" s="6"/>
      <c r="KBX74" s="6"/>
      <c r="KBY74" s="6"/>
      <c r="KBZ74" s="6"/>
      <c r="KCA74" s="6"/>
      <c r="KCB74" s="6"/>
      <c r="KCC74" s="6"/>
      <c r="KCD74" s="6"/>
      <c r="KCE74" s="6"/>
      <c r="KCF74" s="6"/>
      <c r="KCG74" s="6"/>
      <c r="KCH74" s="6"/>
      <c r="KCI74" s="6"/>
      <c r="KCJ74" s="6"/>
      <c r="KCK74" s="6"/>
      <c r="KCL74" s="6"/>
      <c r="KCM74" s="6"/>
      <c r="KCN74" s="6"/>
      <c r="KCO74" s="6"/>
      <c r="KCP74" s="6"/>
      <c r="KCQ74" s="6"/>
      <c r="KCR74" s="6"/>
      <c r="KCS74" s="6"/>
      <c r="KCT74" s="6"/>
      <c r="KCU74" s="6"/>
      <c r="KCV74" s="6"/>
      <c r="KCW74" s="6"/>
      <c r="KCX74" s="6"/>
      <c r="KCY74" s="6"/>
      <c r="KCZ74" s="6"/>
      <c r="KDA74" s="6"/>
      <c r="KDB74" s="6"/>
      <c r="KDC74" s="6"/>
      <c r="KDD74" s="6"/>
      <c r="KDE74" s="6"/>
      <c r="KDF74" s="6"/>
      <c r="KDG74" s="6"/>
      <c r="KDH74" s="6"/>
      <c r="KDI74" s="6"/>
      <c r="KDJ74" s="6"/>
      <c r="KDK74" s="6"/>
      <c r="KDL74" s="6"/>
      <c r="KDM74" s="6"/>
      <c r="KDN74" s="6"/>
      <c r="KDO74" s="6"/>
      <c r="KDP74" s="6"/>
      <c r="KDQ74" s="6"/>
      <c r="KDR74" s="6"/>
      <c r="KDS74" s="6"/>
      <c r="KDT74" s="6"/>
      <c r="KDU74" s="6"/>
      <c r="KDV74" s="6"/>
      <c r="KDW74" s="6"/>
      <c r="KDX74" s="6"/>
      <c r="KDY74" s="6"/>
      <c r="KDZ74" s="6"/>
      <c r="KEA74" s="6"/>
      <c r="KEB74" s="6"/>
      <c r="KEC74" s="6"/>
      <c r="KED74" s="6"/>
      <c r="KEE74" s="6"/>
      <c r="KEF74" s="6"/>
      <c r="KEG74" s="6"/>
      <c r="KEH74" s="6"/>
      <c r="KEI74" s="6"/>
      <c r="KEJ74" s="6"/>
      <c r="KEK74" s="6"/>
      <c r="KEL74" s="6"/>
      <c r="KEM74" s="6"/>
      <c r="KEN74" s="6"/>
      <c r="KEO74" s="6"/>
      <c r="KEP74" s="6"/>
      <c r="KEQ74" s="6"/>
      <c r="KER74" s="6"/>
      <c r="KES74" s="6"/>
      <c r="KET74" s="6"/>
      <c r="KEU74" s="6"/>
      <c r="KEV74" s="6"/>
      <c r="KEW74" s="6"/>
      <c r="KEX74" s="6"/>
      <c r="KEY74" s="6"/>
      <c r="KEZ74" s="6"/>
      <c r="KFA74" s="6"/>
      <c r="KFB74" s="6"/>
      <c r="KFC74" s="6"/>
      <c r="KFD74" s="6"/>
      <c r="KFE74" s="6"/>
      <c r="KFF74" s="6"/>
      <c r="KFG74" s="6"/>
      <c r="KFH74" s="6"/>
      <c r="KFI74" s="6"/>
      <c r="KFJ74" s="6"/>
      <c r="KFK74" s="6"/>
      <c r="KFL74" s="6"/>
      <c r="KFM74" s="6"/>
      <c r="KFN74" s="6"/>
      <c r="KFO74" s="6"/>
      <c r="KFP74" s="6"/>
      <c r="KFQ74" s="6"/>
      <c r="KFR74" s="6"/>
      <c r="KFS74" s="6"/>
      <c r="KFT74" s="6"/>
      <c r="KFU74" s="6"/>
      <c r="KFV74" s="6"/>
      <c r="KFW74" s="6"/>
      <c r="KFX74" s="6"/>
      <c r="KFY74" s="6"/>
      <c r="KFZ74" s="6"/>
      <c r="KGA74" s="6"/>
      <c r="KGB74" s="6"/>
      <c r="KGC74" s="6"/>
      <c r="KGD74" s="6"/>
      <c r="KGE74" s="6"/>
      <c r="KGF74" s="6"/>
      <c r="KGG74" s="6"/>
      <c r="KGH74" s="6"/>
      <c r="KGI74" s="6"/>
      <c r="KGJ74" s="6"/>
      <c r="KGK74" s="6"/>
      <c r="KGL74" s="6"/>
      <c r="KGM74" s="6"/>
      <c r="KGN74" s="6"/>
      <c r="KGO74" s="6"/>
      <c r="KGP74" s="6"/>
      <c r="KGQ74" s="6"/>
      <c r="KGR74" s="6"/>
      <c r="KGS74" s="6"/>
      <c r="KGT74" s="6"/>
      <c r="KGU74" s="6"/>
      <c r="KGV74" s="6"/>
      <c r="KGW74" s="6"/>
      <c r="KGX74" s="6"/>
      <c r="KGY74" s="6"/>
      <c r="KGZ74" s="6"/>
      <c r="KHA74" s="6"/>
      <c r="KHB74" s="6"/>
      <c r="KHC74" s="6"/>
      <c r="KHD74" s="6"/>
      <c r="KHE74" s="6"/>
      <c r="KHF74" s="6"/>
      <c r="KHG74" s="6"/>
      <c r="KHH74" s="6"/>
      <c r="KHI74" s="6"/>
      <c r="KHJ74" s="6"/>
      <c r="KHK74" s="6"/>
      <c r="KHL74" s="6"/>
      <c r="KHM74" s="6"/>
      <c r="KHN74" s="6"/>
      <c r="KHO74" s="6"/>
      <c r="KHP74" s="6"/>
      <c r="KHQ74" s="6"/>
      <c r="KHR74" s="6"/>
      <c r="KHS74" s="6"/>
      <c r="KHT74" s="6"/>
      <c r="KHU74" s="6"/>
      <c r="KHV74" s="6"/>
      <c r="KHW74" s="6"/>
      <c r="KHX74" s="6"/>
      <c r="KHY74" s="6"/>
      <c r="KHZ74" s="6"/>
      <c r="KIA74" s="6"/>
      <c r="KIB74" s="6"/>
      <c r="KIC74" s="6"/>
      <c r="KID74" s="6"/>
      <c r="KIE74" s="6"/>
      <c r="KIF74" s="6"/>
      <c r="KIG74" s="6"/>
      <c r="KIH74" s="6"/>
      <c r="KII74" s="6"/>
      <c r="KIJ74" s="6"/>
      <c r="KIK74" s="6"/>
      <c r="KIL74" s="6"/>
      <c r="KIM74" s="6"/>
      <c r="KIN74" s="6"/>
      <c r="KIO74" s="6"/>
      <c r="KIP74" s="6"/>
      <c r="KIQ74" s="6"/>
      <c r="KIR74" s="6"/>
      <c r="KIS74" s="6"/>
      <c r="KIT74" s="6"/>
      <c r="KIU74" s="6"/>
      <c r="KIV74" s="6"/>
      <c r="KIW74" s="6"/>
      <c r="KIX74" s="6"/>
      <c r="KIY74" s="6"/>
      <c r="KIZ74" s="6"/>
      <c r="KJA74" s="6"/>
      <c r="KJB74" s="6"/>
      <c r="KJC74" s="6"/>
      <c r="KJD74" s="6"/>
      <c r="KJE74" s="6"/>
      <c r="KJF74" s="6"/>
      <c r="KJG74" s="6"/>
      <c r="KJH74" s="6"/>
      <c r="KJI74" s="6"/>
      <c r="KJJ74" s="6"/>
      <c r="KJK74" s="6"/>
      <c r="KJL74" s="6"/>
      <c r="KJM74" s="6"/>
      <c r="KJN74" s="6"/>
      <c r="KJO74" s="6"/>
      <c r="KJP74" s="6"/>
      <c r="KJQ74" s="6"/>
      <c r="KJR74" s="6"/>
      <c r="KJS74" s="6"/>
      <c r="KJT74" s="6"/>
      <c r="KJU74" s="6"/>
      <c r="KJV74" s="6"/>
      <c r="KJW74" s="6"/>
      <c r="KJX74" s="6"/>
      <c r="KJY74" s="6"/>
      <c r="KJZ74" s="6"/>
      <c r="KKA74" s="6"/>
      <c r="KKB74" s="6"/>
      <c r="KKC74" s="6"/>
      <c r="KKD74" s="6"/>
      <c r="KKE74" s="6"/>
      <c r="KKF74" s="6"/>
      <c r="KKG74" s="6"/>
      <c r="KKH74" s="6"/>
      <c r="KKI74" s="6"/>
      <c r="KKJ74" s="6"/>
      <c r="KKK74" s="6"/>
      <c r="KKL74" s="6"/>
      <c r="KKM74" s="6"/>
      <c r="KKN74" s="6"/>
      <c r="KKO74" s="6"/>
      <c r="KKP74" s="6"/>
      <c r="KKQ74" s="6"/>
      <c r="KKR74" s="6"/>
      <c r="KKS74" s="6"/>
      <c r="KKT74" s="6"/>
      <c r="KKU74" s="6"/>
      <c r="KKV74" s="6"/>
      <c r="KKW74" s="6"/>
      <c r="KKX74" s="6"/>
      <c r="KKY74" s="6"/>
      <c r="KKZ74" s="6"/>
      <c r="KLA74" s="6"/>
      <c r="KLB74" s="6"/>
      <c r="KLC74" s="6"/>
      <c r="KLD74" s="6"/>
      <c r="KLE74" s="6"/>
      <c r="KLF74" s="6"/>
      <c r="KLG74" s="6"/>
      <c r="KLH74" s="6"/>
      <c r="KLI74" s="6"/>
      <c r="KLJ74" s="6"/>
      <c r="KLK74" s="6"/>
      <c r="KLL74" s="6"/>
      <c r="KLM74" s="6"/>
      <c r="KLN74" s="6"/>
      <c r="KLO74" s="6"/>
      <c r="KLP74" s="6"/>
      <c r="KLQ74" s="6"/>
      <c r="KLR74" s="6"/>
      <c r="KLS74" s="6"/>
      <c r="KLT74" s="6"/>
      <c r="KLU74" s="6"/>
      <c r="KLV74" s="6"/>
      <c r="KLW74" s="6"/>
      <c r="KLX74" s="6"/>
      <c r="KLY74" s="6"/>
      <c r="KLZ74" s="6"/>
      <c r="KMA74" s="6"/>
      <c r="KMB74" s="6"/>
      <c r="KMC74" s="6"/>
      <c r="KMD74" s="6"/>
      <c r="KME74" s="6"/>
      <c r="KMF74" s="6"/>
      <c r="KMG74" s="6"/>
      <c r="KMH74" s="6"/>
      <c r="KMI74" s="6"/>
      <c r="KMJ74" s="6"/>
      <c r="KMK74" s="6"/>
      <c r="KML74" s="6"/>
      <c r="KMM74" s="6"/>
      <c r="KMN74" s="6"/>
      <c r="KMO74" s="6"/>
      <c r="KMP74" s="6"/>
      <c r="KMQ74" s="6"/>
      <c r="KMR74" s="6"/>
      <c r="KMS74" s="6"/>
      <c r="KMT74" s="6"/>
      <c r="KMU74" s="6"/>
      <c r="KMV74" s="6"/>
      <c r="KMW74" s="6"/>
      <c r="KMX74" s="6"/>
      <c r="KMY74" s="6"/>
      <c r="KMZ74" s="6"/>
      <c r="KNA74" s="6"/>
      <c r="KNB74" s="6"/>
      <c r="KNC74" s="6"/>
      <c r="KND74" s="6"/>
      <c r="KNE74" s="6"/>
      <c r="KNF74" s="6"/>
      <c r="KNG74" s="6"/>
      <c r="KNH74" s="6"/>
      <c r="KNI74" s="6"/>
      <c r="KNJ74" s="6"/>
      <c r="KNK74" s="6"/>
      <c r="KNL74" s="6"/>
      <c r="KNM74" s="6"/>
      <c r="KNN74" s="6"/>
      <c r="KNO74" s="6"/>
      <c r="KNP74" s="6"/>
      <c r="KNQ74" s="6"/>
      <c r="KNR74" s="6"/>
      <c r="KNS74" s="6"/>
      <c r="KNT74" s="6"/>
      <c r="KNU74" s="6"/>
      <c r="KNV74" s="6"/>
      <c r="KNW74" s="6"/>
      <c r="KNX74" s="6"/>
      <c r="KNY74" s="6"/>
      <c r="KNZ74" s="6"/>
      <c r="KOA74" s="6"/>
      <c r="KOB74" s="6"/>
      <c r="KOC74" s="6"/>
      <c r="KOD74" s="6"/>
      <c r="KOE74" s="6"/>
      <c r="KOF74" s="6"/>
      <c r="KOG74" s="6"/>
      <c r="KOH74" s="6"/>
      <c r="KOI74" s="6"/>
      <c r="KOJ74" s="6"/>
      <c r="KOK74" s="6"/>
      <c r="KOL74" s="6"/>
      <c r="KOM74" s="6"/>
      <c r="KON74" s="6"/>
      <c r="KOO74" s="6"/>
      <c r="KOP74" s="6"/>
      <c r="KOQ74" s="6"/>
      <c r="KOR74" s="6"/>
      <c r="KOS74" s="6"/>
      <c r="KOT74" s="6"/>
      <c r="KOU74" s="6"/>
      <c r="KOV74" s="6"/>
      <c r="KOW74" s="6"/>
      <c r="KOX74" s="6"/>
      <c r="KOY74" s="6"/>
      <c r="KOZ74" s="6"/>
      <c r="KPA74" s="6"/>
      <c r="KPB74" s="6"/>
      <c r="KPC74" s="6"/>
      <c r="KPD74" s="6"/>
      <c r="KPE74" s="6"/>
      <c r="KPF74" s="6"/>
      <c r="KPG74" s="6"/>
      <c r="KPH74" s="6"/>
      <c r="KPI74" s="6"/>
      <c r="KPJ74" s="6"/>
      <c r="KPK74" s="6"/>
      <c r="KPL74" s="6"/>
      <c r="KPM74" s="6"/>
      <c r="KPN74" s="6"/>
      <c r="KPO74" s="6"/>
      <c r="KPP74" s="6"/>
      <c r="KPQ74" s="6"/>
      <c r="KPR74" s="6"/>
      <c r="KPS74" s="6"/>
      <c r="KPT74" s="6"/>
      <c r="KPU74" s="6"/>
      <c r="KPV74" s="6"/>
      <c r="KPW74" s="6"/>
      <c r="KPX74" s="6"/>
      <c r="KPY74" s="6"/>
      <c r="KPZ74" s="6"/>
      <c r="KQA74" s="6"/>
      <c r="KQB74" s="6"/>
      <c r="KQC74" s="6"/>
      <c r="KQD74" s="6"/>
      <c r="KQE74" s="6"/>
      <c r="KQF74" s="6"/>
      <c r="KQG74" s="6"/>
      <c r="KQH74" s="6"/>
      <c r="KQI74" s="6"/>
      <c r="KQJ74" s="6"/>
      <c r="KQK74" s="6"/>
      <c r="KQL74" s="6"/>
      <c r="KQM74" s="6"/>
      <c r="KQN74" s="6"/>
      <c r="KQO74" s="6"/>
      <c r="KQP74" s="6"/>
      <c r="KQQ74" s="6"/>
      <c r="KQR74" s="6"/>
      <c r="KQS74" s="6"/>
      <c r="KQT74" s="6"/>
      <c r="KQU74" s="6"/>
      <c r="KQV74" s="6"/>
      <c r="KQW74" s="6"/>
      <c r="KQX74" s="6"/>
      <c r="KQY74" s="6"/>
      <c r="KQZ74" s="6"/>
      <c r="KRA74" s="6"/>
      <c r="KRB74" s="6"/>
      <c r="KRC74" s="6"/>
      <c r="KRD74" s="6"/>
      <c r="KRE74" s="6"/>
      <c r="KRF74" s="6"/>
      <c r="KRG74" s="6"/>
      <c r="KRH74" s="6"/>
      <c r="KRI74" s="6"/>
      <c r="KRJ74" s="6"/>
      <c r="KRK74" s="6"/>
      <c r="KRL74" s="6"/>
      <c r="KRM74" s="6"/>
      <c r="KRN74" s="6"/>
      <c r="KRO74" s="6"/>
      <c r="KRP74" s="6"/>
      <c r="KRQ74" s="6"/>
      <c r="KRR74" s="6"/>
      <c r="KRS74" s="6"/>
      <c r="KRT74" s="6"/>
      <c r="KRU74" s="6"/>
      <c r="KRV74" s="6"/>
      <c r="KRW74" s="6"/>
      <c r="KRX74" s="6"/>
      <c r="KRY74" s="6"/>
      <c r="KRZ74" s="6"/>
      <c r="KSA74" s="6"/>
      <c r="KSB74" s="6"/>
      <c r="KSC74" s="6"/>
      <c r="KSD74" s="6"/>
      <c r="KSE74" s="6"/>
      <c r="KSF74" s="6"/>
      <c r="KSG74" s="6"/>
      <c r="KSH74" s="6"/>
      <c r="KSI74" s="6"/>
      <c r="KSJ74" s="6"/>
      <c r="KSK74" s="6"/>
      <c r="KSL74" s="6"/>
      <c r="KSM74" s="6"/>
      <c r="KSN74" s="6"/>
      <c r="KSO74" s="6"/>
      <c r="KSP74" s="6"/>
      <c r="KSQ74" s="6"/>
      <c r="KSR74" s="6"/>
      <c r="KSS74" s="6"/>
      <c r="KST74" s="6"/>
      <c r="KSU74" s="6"/>
      <c r="KSV74" s="6"/>
      <c r="KSW74" s="6"/>
      <c r="KSX74" s="6"/>
      <c r="KSY74" s="6"/>
      <c r="KSZ74" s="6"/>
      <c r="KTA74" s="6"/>
      <c r="KTB74" s="6"/>
      <c r="KTC74" s="6"/>
      <c r="KTD74" s="6"/>
      <c r="KTE74" s="6"/>
      <c r="KTF74" s="6"/>
      <c r="KTG74" s="6"/>
      <c r="KTH74" s="6"/>
      <c r="KTI74" s="6"/>
      <c r="KTJ74" s="6"/>
      <c r="KTK74" s="6"/>
      <c r="KTL74" s="6"/>
      <c r="KTM74" s="6"/>
      <c r="KTN74" s="6"/>
      <c r="KTO74" s="6"/>
      <c r="KTP74" s="6"/>
      <c r="KTQ74" s="6"/>
      <c r="KTR74" s="6"/>
      <c r="KTS74" s="6"/>
      <c r="KTT74" s="6"/>
      <c r="KTU74" s="6"/>
      <c r="KTV74" s="6"/>
      <c r="KTW74" s="6"/>
      <c r="KTX74" s="6"/>
      <c r="KTY74" s="6"/>
      <c r="KTZ74" s="6"/>
      <c r="KUA74" s="6"/>
      <c r="KUB74" s="6"/>
      <c r="KUC74" s="6"/>
      <c r="KUD74" s="6"/>
      <c r="KUE74" s="6"/>
      <c r="KUF74" s="6"/>
      <c r="KUG74" s="6"/>
      <c r="KUH74" s="6"/>
      <c r="KUI74" s="6"/>
      <c r="KUJ74" s="6"/>
      <c r="KUK74" s="6"/>
      <c r="KUL74" s="6"/>
      <c r="KUM74" s="6"/>
      <c r="KUN74" s="6"/>
      <c r="KUO74" s="6"/>
      <c r="KUP74" s="6"/>
      <c r="KUQ74" s="6"/>
      <c r="KUR74" s="6"/>
      <c r="KUS74" s="6"/>
      <c r="KUT74" s="6"/>
      <c r="KUU74" s="6"/>
      <c r="KUV74" s="6"/>
      <c r="KUW74" s="6"/>
      <c r="KUX74" s="6"/>
      <c r="KUY74" s="6"/>
      <c r="KUZ74" s="6"/>
      <c r="KVA74" s="6"/>
      <c r="KVB74" s="6"/>
      <c r="KVC74" s="6"/>
      <c r="KVD74" s="6"/>
      <c r="KVE74" s="6"/>
      <c r="KVF74" s="6"/>
      <c r="KVG74" s="6"/>
      <c r="KVH74" s="6"/>
      <c r="KVI74" s="6"/>
      <c r="KVJ74" s="6"/>
      <c r="KVK74" s="6"/>
      <c r="KVL74" s="6"/>
      <c r="KVM74" s="6"/>
      <c r="KVN74" s="6"/>
      <c r="KVO74" s="6"/>
      <c r="KVP74" s="6"/>
      <c r="KVQ74" s="6"/>
      <c r="KVR74" s="6"/>
      <c r="KVS74" s="6"/>
      <c r="KVT74" s="6"/>
      <c r="KVU74" s="6"/>
      <c r="KVV74" s="6"/>
      <c r="KVW74" s="6"/>
      <c r="KVX74" s="6"/>
      <c r="KVY74" s="6"/>
      <c r="KVZ74" s="6"/>
      <c r="KWA74" s="6"/>
      <c r="KWB74" s="6"/>
      <c r="KWC74" s="6"/>
      <c r="KWD74" s="6"/>
      <c r="KWE74" s="6"/>
      <c r="KWF74" s="6"/>
      <c r="KWG74" s="6"/>
      <c r="KWH74" s="6"/>
      <c r="KWI74" s="6"/>
      <c r="KWJ74" s="6"/>
      <c r="KWK74" s="6"/>
      <c r="KWL74" s="6"/>
      <c r="KWM74" s="6"/>
      <c r="KWN74" s="6"/>
      <c r="KWO74" s="6"/>
      <c r="KWP74" s="6"/>
      <c r="KWQ74" s="6"/>
      <c r="KWR74" s="6"/>
      <c r="KWS74" s="6"/>
      <c r="KWT74" s="6"/>
      <c r="KWU74" s="6"/>
      <c r="KWV74" s="6"/>
      <c r="KWW74" s="6"/>
      <c r="KWX74" s="6"/>
      <c r="KWY74" s="6"/>
      <c r="KWZ74" s="6"/>
      <c r="KXA74" s="6"/>
      <c r="KXB74" s="6"/>
      <c r="KXC74" s="6"/>
      <c r="KXD74" s="6"/>
      <c r="KXE74" s="6"/>
      <c r="KXF74" s="6"/>
      <c r="KXG74" s="6"/>
      <c r="KXH74" s="6"/>
      <c r="KXI74" s="6"/>
      <c r="KXJ74" s="6"/>
      <c r="KXK74" s="6"/>
      <c r="KXL74" s="6"/>
      <c r="KXM74" s="6"/>
      <c r="KXN74" s="6"/>
      <c r="KXO74" s="6"/>
      <c r="KXP74" s="6"/>
      <c r="KXQ74" s="6"/>
      <c r="KXR74" s="6"/>
      <c r="KXS74" s="6"/>
      <c r="KXT74" s="6"/>
      <c r="KXU74" s="6"/>
      <c r="KXV74" s="6"/>
      <c r="KXW74" s="6"/>
      <c r="KXX74" s="6"/>
      <c r="KXY74" s="6"/>
      <c r="KXZ74" s="6"/>
      <c r="KYA74" s="6"/>
      <c r="KYB74" s="6"/>
      <c r="KYC74" s="6"/>
      <c r="KYD74" s="6"/>
      <c r="KYE74" s="6"/>
      <c r="KYF74" s="6"/>
      <c r="KYG74" s="6"/>
      <c r="KYH74" s="6"/>
      <c r="KYI74" s="6"/>
      <c r="KYJ74" s="6"/>
      <c r="KYK74" s="6"/>
      <c r="KYL74" s="6"/>
      <c r="KYM74" s="6"/>
      <c r="KYN74" s="6"/>
      <c r="KYO74" s="6"/>
      <c r="KYP74" s="6"/>
      <c r="KYQ74" s="6"/>
      <c r="KYR74" s="6"/>
      <c r="KYS74" s="6"/>
      <c r="KYT74" s="6"/>
      <c r="KYU74" s="6"/>
      <c r="KYV74" s="6"/>
      <c r="KYW74" s="6"/>
      <c r="KYX74" s="6"/>
      <c r="KYY74" s="6"/>
      <c r="KYZ74" s="6"/>
      <c r="KZA74" s="6"/>
      <c r="KZB74" s="6"/>
      <c r="KZC74" s="6"/>
      <c r="KZD74" s="6"/>
      <c r="KZE74" s="6"/>
      <c r="KZF74" s="6"/>
      <c r="KZG74" s="6"/>
      <c r="KZH74" s="6"/>
      <c r="KZI74" s="6"/>
      <c r="KZJ74" s="6"/>
      <c r="KZK74" s="6"/>
      <c r="KZL74" s="6"/>
      <c r="KZM74" s="6"/>
      <c r="KZN74" s="6"/>
      <c r="KZO74" s="6"/>
      <c r="KZP74" s="6"/>
      <c r="KZQ74" s="6"/>
      <c r="KZR74" s="6"/>
      <c r="KZS74" s="6"/>
      <c r="KZT74" s="6"/>
      <c r="KZU74" s="6"/>
      <c r="KZV74" s="6"/>
      <c r="KZW74" s="6"/>
      <c r="KZX74" s="6"/>
      <c r="KZY74" s="6"/>
      <c r="KZZ74" s="6"/>
      <c r="LAA74" s="6"/>
      <c r="LAB74" s="6"/>
      <c r="LAC74" s="6"/>
      <c r="LAD74" s="6"/>
      <c r="LAE74" s="6"/>
      <c r="LAF74" s="6"/>
      <c r="LAG74" s="6"/>
      <c r="LAH74" s="6"/>
      <c r="LAI74" s="6"/>
      <c r="LAJ74" s="6"/>
      <c r="LAK74" s="6"/>
      <c r="LAL74" s="6"/>
      <c r="LAM74" s="6"/>
      <c r="LAN74" s="6"/>
      <c r="LAO74" s="6"/>
      <c r="LAP74" s="6"/>
      <c r="LAQ74" s="6"/>
      <c r="LAR74" s="6"/>
      <c r="LAS74" s="6"/>
      <c r="LAT74" s="6"/>
      <c r="LAU74" s="6"/>
      <c r="LAV74" s="6"/>
      <c r="LAW74" s="6"/>
      <c r="LAX74" s="6"/>
      <c r="LAY74" s="6"/>
      <c r="LAZ74" s="6"/>
      <c r="LBA74" s="6"/>
      <c r="LBB74" s="6"/>
      <c r="LBC74" s="6"/>
      <c r="LBD74" s="6"/>
      <c r="LBE74" s="6"/>
      <c r="LBF74" s="6"/>
      <c r="LBG74" s="6"/>
      <c r="LBH74" s="6"/>
      <c r="LBI74" s="6"/>
      <c r="LBJ74" s="6"/>
      <c r="LBK74" s="6"/>
      <c r="LBL74" s="6"/>
      <c r="LBM74" s="6"/>
      <c r="LBN74" s="6"/>
      <c r="LBO74" s="6"/>
      <c r="LBP74" s="6"/>
      <c r="LBQ74" s="6"/>
      <c r="LBR74" s="6"/>
      <c r="LBS74" s="6"/>
      <c r="LBT74" s="6"/>
      <c r="LBU74" s="6"/>
      <c r="LBV74" s="6"/>
      <c r="LBW74" s="6"/>
      <c r="LBX74" s="6"/>
      <c r="LBY74" s="6"/>
      <c r="LBZ74" s="6"/>
      <c r="LCA74" s="6"/>
      <c r="LCB74" s="6"/>
      <c r="LCC74" s="6"/>
      <c r="LCD74" s="6"/>
      <c r="LCE74" s="6"/>
      <c r="LCF74" s="6"/>
      <c r="LCG74" s="6"/>
      <c r="LCH74" s="6"/>
      <c r="LCI74" s="6"/>
      <c r="LCJ74" s="6"/>
      <c r="LCK74" s="6"/>
      <c r="LCL74" s="6"/>
      <c r="LCM74" s="6"/>
      <c r="LCN74" s="6"/>
      <c r="LCO74" s="6"/>
      <c r="LCP74" s="6"/>
      <c r="LCQ74" s="6"/>
      <c r="LCR74" s="6"/>
      <c r="LCS74" s="6"/>
      <c r="LCT74" s="6"/>
      <c r="LCU74" s="6"/>
      <c r="LCV74" s="6"/>
      <c r="LCW74" s="6"/>
      <c r="LCX74" s="6"/>
      <c r="LCY74" s="6"/>
      <c r="LCZ74" s="6"/>
      <c r="LDA74" s="6"/>
      <c r="LDB74" s="6"/>
      <c r="LDC74" s="6"/>
      <c r="LDD74" s="6"/>
      <c r="LDE74" s="6"/>
      <c r="LDF74" s="6"/>
      <c r="LDG74" s="6"/>
      <c r="LDH74" s="6"/>
      <c r="LDI74" s="6"/>
      <c r="LDJ74" s="6"/>
      <c r="LDK74" s="6"/>
      <c r="LDL74" s="6"/>
      <c r="LDM74" s="6"/>
      <c r="LDN74" s="6"/>
      <c r="LDO74" s="6"/>
      <c r="LDP74" s="6"/>
      <c r="LDQ74" s="6"/>
      <c r="LDR74" s="6"/>
      <c r="LDS74" s="6"/>
      <c r="LDT74" s="6"/>
      <c r="LDU74" s="6"/>
      <c r="LDV74" s="6"/>
      <c r="LDW74" s="6"/>
      <c r="LDX74" s="6"/>
      <c r="LDY74" s="6"/>
      <c r="LDZ74" s="6"/>
      <c r="LEA74" s="6"/>
      <c r="LEB74" s="6"/>
      <c r="LEC74" s="6"/>
      <c r="LED74" s="6"/>
      <c r="LEE74" s="6"/>
      <c r="LEF74" s="6"/>
      <c r="LEG74" s="6"/>
      <c r="LEH74" s="6"/>
      <c r="LEI74" s="6"/>
      <c r="LEJ74" s="6"/>
      <c r="LEK74" s="6"/>
      <c r="LEL74" s="6"/>
      <c r="LEM74" s="6"/>
      <c r="LEN74" s="6"/>
      <c r="LEO74" s="6"/>
      <c r="LEP74" s="6"/>
      <c r="LEQ74" s="6"/>
      <c r="LER74" s="6"/>
      <c r="LES74" s="6"/>
      <c r="LET74" s="6"/>
      <c r="LEU74" s="6"/>
      <c r="LEV74" s="6"/>
      <c r="LEW74" s="6"/>
      <c r="LEX74" s="6"/>
      <c r="LEY74" s="6"/>
      <c r="LEZ74" s="6"/>
      <c r="LFA74" s="6"/>
      <c r="LFB74" s="6"/>
      <c r="LFC74" s="6"/>
      <c r="LFD74" s="6"/>
      <c r="LFE74" s="6"/>
      <c r="LFF74" s="6"/>
      <c r="LFG74" s="6"/>
      <c r="LFH74" s="6"/>
      <c r="LFI74" s="6"/>
      <c r="LFJ74" s="6"/>
      <c r="LFK74" s="6"/>
      <c r="LFL74" s="6"/>
      <c r="LFM74" s="6"/>
      <c r="LFN74" s="6"/>
      <c r="LFO74" s="6"/>
      <c r="LFP74" s="6"/>
      <c r="LFQ74" s="6"/>
      <c r="LFR74" s="6"/>
      <c r="LFS74" s="6"/>
      <c r="LFT74" s="6"/>
      <c r="LFU74" s="6"/>
      <c r="LFV74" s="6"/>
      <c r="LFW74" s="6"/>
      <c r="LFX74" s="6"/>
      <c r="LFY74" s="6"/>
      <c r="LFZ74" s="6"/>
      <c r="LGA74" s="6"/>
      <c r="LGB74" s="6"/>
      <c r="LGC74" s="6"/>
      <c r="LGD74" s="6"/>
      <c r="LGE74" s="6"/>
      <c r="LGF74" s="6"/>
      <c r="LGG74" s="6"/>
      <c r="LGH74" s="6"/>
      <c r="LGI74" s="6"/>
      <c r="LGJ74" s="6"/>
      <c r="LGK74" s="6"/>
      <c r="LGL74" s="6"/>
      <c r="LGM74" s="6"/>
      <c r="LGN74" s="6"/>
      <c r="LGO74" s="6"/>
      <c r="LGP74" s="6"/>
      <c r="LGQ74" s="6"/>
      <c r="LGR74" s="6"/>
      <c r="LGS74" s="6"/>
      <c r="LGT74" s="6"/>
      <c r="LGU74" s="6"/>
      <c r="LGV74" s="6"/>
      <c r="LGW74" s="6"/>
      <c r="LGX74" s="6"/>
      <c r="LGY74" s="6"/>
      <c r="LGZ74" s="6"/>
      <c r="LHA74" s="6"/>
      <c r="LHB74" s="6"/>
      <c r="LHC74" s="6"/>
      <c r="LHD74" s="6"/>
      <c r="LHE74" s="6"/>
      <c r="LHF74" s="6"/>
      <c r="LHG74" s="6"/>
      <c r="LHH74" s="6"/>
      <c r="LHI74" s="6"/>
      <c r="LHJ74" s="6"/>
      <c r="LHK74" s="6"/>
      <c r="LHL74" s="6"/>
      <c r="LHM74" s="6"/>
      <c r="LHN74" s="6"/>
      <c r="LHO74" s="6"/>
      <c r="LHP74" s="6"/>
      <c r="LHQ74" s="6"/>
      <c r="LHR74" s="6"/>
      <c r="LHS74" s="6"/>
      <c r="LHT74" s="6"/>
      <c r="LHU74" s="6"/>
      <c r="LHV74" s="6"/>
      <c r="LHW74" s="6"/>
      <c r="LHX74" s="6"/>
      <c r="LHY74" s="6"/>
      <c r="LHZ74" s="6"/>
      <c r="LIA74" s="6"/>
      <c r="LIB74" s="6"/>
      <c r="LIC74" s="6"/>
      <c r="LID74" s="6"/>
      <c r="LIE74" s="6"/>
      <c r="LIF74" s="6"/>
      <c r="LIG74" s="6"/>
      <c r="LIH74" s="6"/>
      <c r="LII74" s="6"/>
      <c r="LIJ74" s="6"/>
      <c r="LIK74" s="6"/>
      <c r="LIL74" s="6"/>
      <c r="LIM74" s="6"/>
      <c r="LIN74" s="6"/>
      <c r="LIO74" s="6"/>
      <c r="LIP74" s="6"/>
      <c r="LIQ74" s="6"/>
      <c r="LIR74" s="6"/>
      <c r="LIS74" s="6"/>
      <c r="LIT74" s="6"/>
      <c r="LIU74" s="6"/>
      <c r="LIV74" s="6"/>
      <c r="LIW74" s="6"/>
      <c r="LIX74" s="6"/>
      <c r="LIY74" s="6"/>
      <c r="LIZ74" s="6"/>
      <c r="LJA74" s="6"/>
      <c r="LJB74" s="6"/>
      <c r="LJC74" s="6"/>
      <c r="LJD74" s="6"/>
      <c r="LJE74" s="6"/>
      <c r="LJF74" s="6"/>
      <c r="LJG74" s="6"/>
      <c r="LJH74" s="6"/>
      <c r="LJI74" s="6"/>
      <c r="LJJ74" s="6"/>
      <c r="LJK74" s="6"/>
      <c r="LJL74" s="6"/>
      <c r="LJM74" s="6"/>
      <c r="LJN74" s="6"/>
      <c r="LJO74" s="6"/>
      <c r="LJP74" s="6"/>
      <c r="LJQ74" s="6"/>
      <c r="LJR74" s="6"/>
      <c r="LJS74" s="6"/>
      <c r="LJT74" s="6"/>
      <c r="LJU74" s="6"/>
      <c r="LJV74" s="6"/>
      <c r="LJW74" s="6"/>
      <c r="LJX74" s="6"/>
      <c r="LJY74" s="6"/>
      <c r="LJZ74" s="6"/>
      <c r="LKA74" s="6"/>
      <c r="LKB74" s="6"/>
      <c r="LKC74" s="6"/>
      <c r="LKD74" s="6"/>
      <c r="LKE74" s="6"/>
      <c r="LKF74" s="6"/>
      <c r="LKG74" s="6"/>
      <c r="LKH74" s="6"/>
      <c r="LKI74" s="6"/>
      <c r="LKJ74" s="6"/>
      <c r="LKK74" s="6"/>
      <c r="LKL74" s="6"/>
      <c r="LKM74" s="6"/>
      <c r="LKN74" s="6"/>
      <c r="LKO74" s="6"/>
      <c r="LKP74" s="6"/>
      <c r="LKQ74" s="6"/>
      <c r="LKR74" s="6"/>
      <c r="LKS74" s="6"/>
      <c r="LKT74" s="6"/>
      <c r="LKU74" s="6"/>
      <c r="LKV74" s="6"/>
      <c r="LKW74" s="6"/>
      <c r="LKX74" s="6"/>
      <c r="LKY74" s="6"/>
      <c r="LKZ74" s="6"/>
      <c r="LLA74" s="6"/>
      <c r="LLB74" s="6"/>
      <c r="LLC74" s="6"/>
      <c r="LLD74" s="6"/>
      <c r="LLE74" s="6"/>
      <c r="LLF74" s="6"/>
      <c r="LLG74" s="6"/>
      <c r="LLH74" s="6"/>
      <c r="LLI74" s="6"/>
      <c r="LLJ74" s="6"/>
      <c r="LLK74" s="6"/>
      <c r="LLL74" s="6"/>
      <c r="LLM74" s="6"/>
      <c r="LLN74" s="6"/>
      <c r="LLO74" s="6"/>
      <c r="LLP74" s="6"/>
      <c r="LLQ74" s="6"/>
      <c r="LLR74" s="6"/>
      <c r="LLS74" s="6"/>
      <c r="LLT74" s="6"/>
      <c r="LLU74" s="6"/>
      <c r="LLV74" s="6"/>
      <c r="LLW74" s="6"/>
      <c r="LLX74" s="6"/>
      <c r="LLY74" s="6"/>
      <c r="LLZ74" s="6"/>
      <c r="LMA74" s="6"/>
      <c r="LMB74" s="6"/>
      <c r="LMC74" s="6"/>
      <c r="LMD74" s="6"/>
      <c r="LME74" s="6"/>
      <c r="LMF74" s="6"/>
      <c r="LMG74" s="6"/>
      <c r="LMH74" s="6"/>
      <c r="LMI74" s="6"/>
      <c r="LMJ74" s="6"/>
      <c r="LMK74" s="6"/>
      <c r="LML74" s="6"/>
      <c r="LMM74" s="6"/>
      <c r="LMN74" s="6"/>
      <c r="LMO74" s="6"/>
      <c r="LMP74" s="6"/>
      <c r="LMQ74" s="6"/>
      <c r="LMR74" s="6"/>
      <c r="LMS74" s="6"/>
      <c r="LMT74" s="6"/>
      <c r="LMU74" s="6"/>
      <c r="LMV74" s="6"/>
      <c r="LMW74" s="6"/>
      <c r="LMX74" s="6"/>
      <c r="LMY74" s="6"/>
      <c r="LMZ74" s="6"/>
      <c r="LNA74" s="6"/>
      <c r="LNB74" s="6"/>
      <c r="LNC74" s="6"/>
      <c r="LND74" s="6"/>
      <c r="LNE74" s="6"/>
      <c r="LNF74" s="6"/>
      <c r="LNG74" s="6"/>
      <c r="LNH74" s="6"/>
      <c r="LNI74" s="6"/>
      <c r="LNJ74" s="6"/>
      <c r="LNK74" s="6"/>
      <c r="LNL74" s="6"/>
      <c r="LNM74" s="6"/>
      <c r="LNN74" s="6"/>
      <c r="LNO74" s="6"/>
      <c r="LNP74" s="6"/>
      <c r="LNQ74" s="6"/>
      <c r="LNR74" s="6"/>
      <c r="LNS74" s="6"/>
      <c r="LNT74" s="6"/>
      <c r="LNU74" s="6"/>
      <c r="LNV74" s="6"/>
      <c r="LNW74" s="6"/>
      <c r="LNX74" s="6"/>
      <c r="LNY74" s="6"/>
      <c r="LNZ74" s="6"/>
      <c r="LOA74" s="6"/>
      <c r="LOB74" s="6"/>
      <c r="LOC74" s="6"/>
      <c r="LOD74" s="6"/>
      <c r="LOE74" s="6"/>
      <c r="LOF74" s="6"/>
      <c r="LOG74" s="6"/>
      <c r="LOH74" s="6"/>
      <c r="LOI74" s="6"/>
      <c r="LOJ74" s="6"/>
      <c r="LOK74" s="6"/>
      <c r="LOL74" s="6"/>
      <c r="LOM74" s="6"/>
      <c r="LON74" s="6"/>
      <c r="LOO74" s="6"/>
      <c r="LOP74" s="6"/>
      <c r="LOQ74" s="6"/>
      <c r="LOR74" s="6"/>
      <c r="LOS74" s="6"/>
      <c r="LOT74" s="6"/>
      <c r="LOU74" s="6"/>
      <c r="LOV74" s="6"/>
      <c r="LOW74" s="6"/>
      <c r="LOX74" s="6"/>
      <c r="LOY74" s="6"/>
      <c r="LOZ74" s="6"/>
      <c r="LPA74" s="6"/>
      <c r="LPB74" s="6"/>
      <c r="LPC74" s="6"/>
      <c r="LPD74" s="6"/>
      <c r="LPE74" s="6"/>
      <c r="LPF74" s="6"/>
      <c r="LPG74" s="6"/>
      <c r="LPH74" s="6"/>
      <c r="LPI74" s="6"/>
      <c r="LPJ74" s="6"/>
      <c r="LPK74" s="6"/>
      <c r="LPL74" s="6"/>
      <c r="LPM74" s="6"/>
      <c r="LPN74" s="6"/>
      <c r="LPO74" s="6"/>
      <c r="LPP74" s="6"/>
      <c r="LPQ74" s="6"/>
      <c r="LPR74" s="6"/>
      <c r="LPS74" s="6"/>
      <c r="LPT74" s="6"/>
      <c r="LPU74" s="6"/>
      <c r="LPV74" s="6"/>
      <c r="LPW74" s="6"/>
      <c r="LPX74" s="6"/>
      <c r="LPY74" s="6"/>
      <c r="LPZ74" s="6"/>
      <c r="LQA74" s="6"/>
      <c r="LQB74" s="6"/>
      <c r="LQC74" s="6"/>
      <c r="LQD74" s="6"/>
      <c r="LQE74" s="6"/>
      <c r="LQF74" s="6"/>
      <c r="LQG74" s="6"/>
      <c r="LQH74" s="6"/>
      <c r="LQI74" s="6"/>
      <c r="LQJ74" s="6"/>
      <c r="LQK74" s="6"/>
      <c r="LQL74" s="6"/>
      <c r="LQM74" s="6"/>
      <c r="LQN74" s="6"/>
      <c r="LQO74" s="6"/>
      <c r="LQP74" s="6"/>
      <c r="LQQ74" s="6"/>
      <c r="LQR74" s="6"/>
      <c r="LQS74" s="6"/>
      <c r="LQT74" s="6"/>
      <c r="LQU74" s="6"/>
      <c r="LQV74" s="6"/>
      <c r="LQW74" s="6"/>
      <c r="LQX74" s="6"/>
      <c r="LQY74" s="6"/>
      <c r="LQZ74" s="6"/>
      <c r="LRA74" s="6"/>
      <c r="LRB74" s="6"/>
      <c r="LRC74" s="6"/>
      <c r="LRD74" s="6"/>
      <c r="LRE74" s="6"/>
      <c r="LRF74" s="6"/>
      <c r="LRG74" s="6"/>
      <c r="LRH74" s="6"/>
      <c r="LRI74" s="6"/>
      <c r="LRJ74" s="6"/>
      <c r="LRK74" s="6"/>
      <c r="LRL74" s="6"/>
      <c r="LRM74" s="6"/>
      <c r="LRN74" s="6"/>
      <c r="LRO74" s="6"/>
      <c r="LRP74" s="6"/>
      <c r="LRQ74" s="6"/>
      <c r="LRR74" s="6"/>
      <c r="LRS74" s="6"/>
      <c r="LRT74" s="6"/>
      <c r="LRU74" s="6"/>
      <c r="LRV74" s="6"/>
      <c r="LRW74" s="6"/>
      <c r="LRX74" s="6"/>
      <c r="LRY74" s="6"/>
      <c r="LRZ74" s="6"/>
      <c r="LSA74" s="6"/>
      <c r="LSB74" s="6"/>
      <c r="LSC74" s="6"/>
      <c r="LSD74" s="6"/>
      <c r="LSE74" s="6"/>
      <c r="LSF74" s="6"/>
      <c r="LSG74" s="6"/>
      <c r="LSH74" s="6"/>
      <c r="LSI74" s="6"/>
      <c r="LSJ74" s="6"/>
      <c r="LSK74" s="6"/>
      <c r="LSL74" s="6"/>
      <c r="LSM74" s="6"/>
      <c r="LSN74" s="6"/>
      <c r="LSO74" s="6"/>
      <c r="LSP74" s="6"/>
      <c r="LSQ74" s="6"/>
      <c r="LSR74" s="6"/>
      <c r="LSS74" s="6"/>
      <c r="LST74" s="6"/>
      <c r="LSU74" s="6"/>
      <c r="LSV74" s="6"/>
      <c r="LSW74" s="6"/>
      <c r="LSX74" s="6"/>
      <c r="LSY74" s="6"/>
      <c r="LSZ74" s="6"/>
      <c r="LTA74" s="6"/>
      <c r="LTB74" s="6"/>
      <c r="LTC74" s="6"/>
      <c r="LTD74" s="6"/>
      <c r="LTE74" s="6"/>
      <c r="LTF74" s="6"/>
      <c r="LTG74" s="6"/>
      <c r="LTH74" s="6"/>
      <c r="LTI74" s="6"/>
      <c r="LTJ74" s="6"/>
      <c r="LTK74" s="6"/>
      <c r="LTL74" s="6"/>
      <c r="LTM74" s="6"/>
      <c r="LTN74" s="6"/>
      <c r="LTO74" s="6"/>
      <c r="LTP74" s="6"/>
      <c r="LTQ74" s="6"/>
      <c r="LTR74" s="6"/>
      <c r="LTS74" s="6"/>
      <c r="LTT74" s="6"/>
      <c r="LTU74" s="6"/>
      <c r="LTV74" s="6"/>
      <c r="LTW74" s="6"/>
      <c r="LTX74" s="6"/>
      <c r="LTY74" s="6"/>
      <c r="LTZ74" s="6"/>
      <c r="LUA74" s="6"/>
      <c r="LUB74" s="6"/>
      <c r="LUC74" s="6"/>
      <c r="LUD74" s="6"/>
      <c r="LUE74" s="6"/>
      <c r="LUF74" s="6"/>
      <c r="LUG74" s="6"/>
      <c r="LUH74" s="6"/>
      <c r="LUI74" s="6"/>
      <c r="LUJ74" s="6"/>
      <c r="LUK74" s="6"/>
      <c r="LUL74" s="6"/>
      <c r="LUM74" s="6"/>
      <c r="LUN74" s="6"/>
      <c r="LUO74" s="6"/>
      <c r="LUP74" s="6"/>
      <c r="LUQ74" s="6"/>
      <c r="LUR74" s="6"/>
      <c r="LUS74" s="6"/>
      <c r="LUT74" s="6"/>
      <c r="LUU74" s="6"/>
      <c r="LUV74" s="6"/>
      <c r="LUW74" s="6"/>
      <c r="LUX74" s="6"/>
      <c r="LUY74" s="6"/>
      <c r="LUZ74" s="6"/>
      <c r="LVA74" s="6"/>
      <c r="LVB74" s="6"/>
      <c r="LVC74" s="6"/>
      <c r="LVD74" s="6"/>
      <c r="LVE74" s="6"/>
      <c r="LVF74" s="6"/>
      <c r="LVG74" s="6"/>
      <c r="LVH74" s="6"/>
      <c r="LVI74" s="6"/>
      <c r="LVJ74" s="6"/>
      <c r="LVK74" s="6"/>
      <c r="LVL74" s="6"/>
      <c r="LVM74" s="6"/>
      <c r="LVN74" s="6"/>
      <c r="LVO74" s="6"/>
      <c r="LVP74" s="6"/>
      <c r="LVQ74" s="6"/>
      <c r="LVR74" s="6"/>
      <c r="LVS74" s="6"/>
      <c r="LVT74" s="6"/>
      <c r="LVU74" s="6"/>
      <c r="LVV74" s="6"/>
      <c r="LVW74" s="6"/>
      <c r="LVX74" s="6"/>
      <c r="LVY74" s="6"/>
      <c r="LVZ74" s="6"/>
      <c r="LWA74" s="6"/>
      <c r="LWB74" s="6"/>
      <c r="LWC74" s="6"/>
      <c r="LWD74" s="6"/>
      <c r="LWE74" s="6"/>
      <c r="LWF74" s="6"/>
      <c r="LWG74" s="6"/>
      <c r="LWH74" s="6"/>
      <c r="LWI74" s="6"/>
      <c r="LWJ74" s="6"/>
      <c r="LWK74" s="6"/>
      <c r="LWL74" s="6"/>
      <c r="LWM74" s="6"/>
      <c r="LWN74" s="6"/>
      <c r="LWO74" s="6"/>
      <c r="LWP74" s="6"/>
      <c r="LWQ74" s="6"/>
      <c r="LWR74" s="6"/>
      <c r="LWS74" s="6"/>
      <c r="LWT74" s="6"/>
      <c r="LWU74" s="6"/>
      <c r="LWV74" s="6"/>
      <c r="LWW74" s="6"/>
      <c r="LWX74" s="6"/>
      <c r="LWY74" s="6"/>
      <c r="LWZ74" s="6"/>
      <c r="LXA74" s="6"/>
      <c r="LXB74" s="6"/>
      <c r="LXC74" s="6"/>
      <c r="LXD74" s="6"/>
      <c r="LXE74" s="6"/>
      <c r="LXF74" s="6"/>
      <c r="LXG74" s="6"/>
      <c r="LXH74" s="6"/>
      <c r="LXI74" s="6"/>
      <c r="LXJ74" s="6"/>
      <c r="LXK74" s="6"/>
      <c r="LXL74" s="6"/>
      <c r="LXM74" s="6"/>
      <c r="LXN74" s="6"/>
      <c r="LXO74" s="6"/>
      <c r="LXP74" s="6"/>
      <c r="LXQ74" s="6"/>
      <c r="LXR74" s="6"/>
      <c r="LXS74" s="6"/>
      <c r="LXT74" s="6"/>
      <c r="LXU74" s="6"/>
      <c r="LXV74" s="6"/>
      <c r="LXW74" s="6"/>
      <c r="LXX74" s="6"/>
      <c r="LXY74" s="6"/>
      <c r="LXZ74" s="6"/>
      <c r="LYA74" s="6"/>
      <c r="LYB74" s="6"/>
      <c r="LYC74" s="6"/>
      <c r="LYD74" s="6"/>
      <c r="LYE74" s="6"/>
      <c r="LYF74" s="6"/>
      <c r="LYG74" s="6"/>
      <c r="LYH74" s="6"/>
      <c r="LYI74" s="6"/>
      <c r="LYJ74" s="6"/>
      <c r="LYK74" s="6"/>
      <c r="LYL74" s="6"/>
      <c r="LYM74" s="6"/>
      <c r="LYN74" s="6"/>
      <c r="LYO74" s="6"/>
      <c r="LYP74" s="6"/>
      <c r="LYQ74" s="6"/>
      <c r="LYR74" s="6"/>
      <c r="LYS74" s="6"/>
      <c r="LYT74" s="6"/>
      <c r="LYU74" s="6"/>
      <c r="LYV74" s="6"/>
      <c r="LYW74" s="6"/>
      <c r="LYX74" s="6"/>
      <c r="LYY74" s="6"/>
      <c r="LYZ74" s="6"/>
      <c r="LZA74" s="6"/>
      <c r="LZB74" s="6"/>
      <c r="LZC74" s="6"/>
      <c r="LZD74" s="6"/>
      <c r="LZE74" s="6"/>
      <c r="LZF74" s="6"/>
      <c r="LZG74" s="6"/>
      <c r="LZH74" s="6"/>
      <c r="LZI74" s="6"/>
      <c r="LZJ74" s="6"/>
      <c r="LZK74" s="6"/>
      <c r="LZL74" s="6"/>
      <c r="LZM74" s="6"/>
      <c r="LZN74" s="6"/>
      <c r="LZO74" s="6"/>
      <c r="LZP74" s="6"/>
      <c r="LZQ74" s="6"/>
      <c r="LZR74" s="6"/>
      <c r="LZS74" s="6"/>
      <c r="LZT74" s="6"/>
      <c r="LZU74" s="6"/>
      <c r="LZV74" s="6"/>
      <c r="LZW74" s="6"/>
      <c r="LZX74" s="6"/>
      <c r="LZY74" s="6"/>
      <c r="LZZ74" s="6"/>
      <c r="MAA74" s="6"/>
      <c r="MAB74" s="6"/>
      <c r="MAC74" s="6"/>
      <c r="MAD74" s="6"/>
      <c r="MAE74" s="6"/>
      <c r="MAF74" s="6"/>
      <c r="MAG74" s="6"/>
      <c r="MAH74" s="6"/>
      <c r="MAI74" s="6"/>
      <c r="MAJ74" s="6"/>
      <c r="MAK74" s="6"/>
      <c r="MAL74" s="6"/>
      <c r="MAM74" s="6"/>
      <c r="MAN74" s="6"/>
      <c r="MAO74" s="6"/>
      <c r="MAP74" s="6"/>
      <c r="MAQ74" s="6"/>
      <c r="MAR74" s="6"/>
      <c r="MAS74" s="6"/>
      <c r="MAT74" s="6"/>
      <c r="MAU74" s="6"/>
      <c r="MAV74" s="6"/>
      <c r="MAW74" s="6"/>
      <c r="MAX74" s="6"/>
      <c r="MAY74" s="6"/>
      <c r="MAZ74" s="6"/>
      <c r="MBA74" s="6"/>
      <c r="MBB74" s="6"/>
      <c r="MBC74" s="6"/>
      <c r="MBD74" s="6"/>
      <c r="MBE74" s="6"/>
      <c r="MBF74" s="6"/>
      <c r="MBG74" s="6"/>
      <c r="MBH74" s="6"/>
      <c r="MBI74" s="6"/>
      <c r="MBJ74" s="6"/>
      <c r="MBK74" s="6"/>
      <c r="MBL74" s="6"/>
      <c r="MBM74" s="6"/>
      <c r="MBN74" s="6"/>
      <c r="MBO74" s="6"/>
      <c r="MBP74" s="6"/>
      <c r="MBQ74" s="6"/>
      <c r="MBR74" s="6"/>
      <c r="MBS74" s="6"/>
      <c r="MBT74" s="6"/>
      <c r="MBU74" s="6"/>
      <c r="MBV74" s="6"/>
      <c r="MBW74" s="6"/>
      <c r="MBX74" s="6"/>
      <c r="MBY74" s="6"/>
      <c r="MBZ74" s="6"/>
      <c r="MCA74" s="6"/>
      <c r="MCB74" s="6"/>
      <c r="MCC74" s="6"/>
      <c r="MCD74" s="6"/>
      <c r="MCE74" s="6"/>
      <c r="MCF74" s="6"/>
      <c r="MCG74" s="6"/>
      <c r="MCH74" s="6"/>
      <c r="MCI74" s="6"/>
      <c r="MCJ74" s="6"/>
      <c r="MCK74" s="6"/>
      <c r="MCL74" s="6"/>
      <c r="MCM74" s="6"/>
      <c r="MCN74" s="6"/>
      <c r="MCO74" s="6"/>
      <c r="MCP74" s="6"/>
      <c r="MCQ74" s="6"/>
      <c r="MCR74" s="6"/>
      <c r="MCS74" s="6"/>
      <c r="MCT74" s="6"/>
      <c r="MCU74" s="6"/>
      <c r="MCV74" s="6"/>
      <c r="MCW74" s="6"/>
      <c r="MCX74" s="6"/>
      <c r="MCY74" s="6"/>
      <c r="MCZ74" s="6"/>
      <c r="MDA74" s="6"/>
      <c r="MDB74" s="6"/>
      <c r="MDC74" s="6"/>
      <c r="MDD74" s="6"/>
      <c r="MDE74" s="6"/>
      <c r="MDF74" s="6"/>
      <c r="MDG74" s="6"/>
      <c r="MDH74" s="6"/>
      <c r="MDI74" s="6"/>
      <c r="MDJ74" s="6"/>
      <c r="MDK74" s="6"/>
      <c r="MDL74" s="6"/>
      <c r="MDM74" s="6"/>
      <c r="MDN74" s="6"/>
      <c r="MDO74" s="6"/>
      <c r="MDP74" s="6"/>
      <c r="MDQ74" s="6"/>
      <c r="MDR74" s="6"/>
      <c r="MDS74" s="6"/>
      <c r="MDT74" s="6"/>
      <c r="MDU74" s="6"/>
      <c r="MDV74" s="6"/>
      <c r="MDW74" s="6"/>
      <c r="MDX74" s="6"/>
      <c r="MDY74" s="6"/>
      <c r="MDZ74" s="6"/>
      <c r="MEA74" s="6"/>
      <c r="MEB74" s="6"/>
      <c r="MEC74" s="6"/>
      <c r="MED74" s="6"/>
      <c r="MEE74" s="6"/>
      <c r="MEF74" s="6"/>
      <c r="MEG74" s="6"/>
      <c r="MEH74" s="6"/>
      <c r="MEI74" s="6"/>
      <c r="MEJ74" s="6"/>
      <c r="MEK74" s="6"/>
      <c r="MEL74" s="6"/>
      <c r="MEM74" s="6"/>
      <c r="MEN74" s="6"/>
      <c r="MEO74" s="6"/>
      <c r="MEP74" s="6"/>
      <c r="MEQ74" s="6"/>
      <c r="MER74" s="6"/>
      <c r="MES74" s="6"/>
      <c r="MET74" s="6"/>
      <c r="MEU74" s="6"/>
      <c r="MEV74" s="6"/>
      <c r="MEW74" s="6"/>
      <c r="MEX74" s="6"/>
      <c r="MEY74" s="6"/>
      <c r="MEZ74" s="6"/>
      <c r="MFA74" s="6"/>
      <c r="MFB74" s="6"/>
      <c r="MFC74" s="6"/>
      <c r="MFD74" s="6"/>
      <c r="MFE74" s="6"/>
      <c r="MFF74" s="6"/>
      <c r="MFG74" s="6"/>
      <c r="MFH74" s="6"/>
      <c r="MFI74" s="6"/>
      <c r="MFJ74" s="6"/>
      <c r="MFK74" s="6"/>
      <c r="MFL74" s="6"/>
      <c r="MFM74" s="6"/>
      <c r="MFN74" s="6"/>
      <c r="MFO74" s="6"/>
      <c r="MFP74" s="6"/>
      <c r="MFQ74" s="6"/>
      <c r="MFR74" s="6"/>
      <c r="MFS74" s="6"/>
      <c r="MFT74" s="6"/>
      <c r="MFU74" s="6"/>
      <c r="MFV74" s="6"/>
      <c r="MFW74" s="6"/>
      <c r="MFX74" s="6"/>
      <c r="MFY74" s="6"/>
      <c r="MFZ74" s="6"/>
      <c r="MGA74" s="6"/>
      <c r="MGB74" s="6"/>
      <c r="MGC74" s="6"/>
      <c r="MGD74" s="6"/>
      <c r="MGE74" s="6"/>
      <c r="MGF74" s="6"/>
      <c r="MGG74" s="6"/>
      <c r="MGH74" s="6"/>
      <c r="MGI74" s="6"/>
      <c r="MGJ74" s="6"/>
      <c r="MGK74" s="6"/>
      <c r="MGL74" s="6"/>
      <c r="MGM74" s="6"/>
      <c r="MGN74" s="6"/>
      <c r="MGO74" s="6"/>
      <c r="MGP74" s="6"/>
      <c r="MGQ74" s="6"/>
      <c r="MGR74" s="6"/>
      <c r="MGS74" s="6"/>
      <c r="MGT74" s="6"/>
      <c r="MGU74" s="6"/>
      <c r="MGV74" s="6"/>
      <c r="MGW74" s="6"/>
      <c r="MGX74" s="6"/>
      <c r="MGY74" s="6"/>
      <c r="MGZ74" s="6"/>
      <c r="MHA74" s="6"/>
      <c r="MHB74" s="6"/>
      <c r="MHC74" s="6"/>
      <c r="MHD74" s="6"/>
      <c r="MHE74" s="6"/>
      <c r="MHF74" s="6"/>
      <c r="MHG74" s="6"/>
      <c r="MHH74" s="6"/>
      <c r="MHI74" s="6"/>
      <c r="MHJ74" s="6"/>
      <c r="MHK74" s="6"/>
      <c r="MHL74" s="6"/>
      <c r="MHM74" s="6"/>
      <c r="MHN74" s="6"/>
      <c r="MHO74" s="6"/>
      <c r="MHP74" s="6"/>
      <c r="MHQ74" s="6"/>
      <c r="MHR74" s="6"/>
      <c r="MHS74" s="6"/>
      <c r="MHT74" s="6"/>
      <c r="MHU74" s="6"/>
      <c r="MHV74" s="6"/>
      <c r="MHW74" s="6"/>
      <c r="MHX74" s="6"/>
      <c r="MHY74" s="6"/>
      <c r="MHZ74" s="6"/>
      <c r="MIA74" s="6"/>
      <c r="MIB74" s="6"/>
      <c r="MIC74" s="6"/>
      <c r="MID74" s="6"/>
      <c r="MIE74" s="6"/>
      <c r="MIF74" s="6"/>
      <c r="MIG74" s="6"/>
      <c r="MIH74" s="6"/>
      <c r="MII74" s="6"/>
      <c r="MIJ74" s="6"/>
      <c r="MIK74" s="6"/>
      <c r="MIL74" s="6"/>
      <c r="MIM74" s="6"/>
      <c r="MIN74" s="6"/>
      <c r="MIO74" s="6"/>
      <c r="MIP74" s="6"/>
      <c r="MIQ74" s="6"/>
      <c r="MIR74" s="6"/>
      <c r="MIS74" s="6"/>
      <c r="MIT74" s="6"/>
      <c r="MIU74" s="6"/>
      <c r="MIV74" s="6"/>
      <c r="MIW74" s="6"/>
      <c r="MIX74" s="6"/>
      <c r="MIY74" s="6"/>
      <c r="MIZ74" s="6"/>
      <c r="MJA74" s="6"/>
      <c r="MJB74" s="6"/>
      <c r="MJC74" s="6"/>
      <c r="MJD74" s="6"/>
      <c r="MJE74" s="6"/>
      <c r="MJF74" s="6"/>
      <c r="MJG74" s="6"/>
      <c r="MJH74" s="6"/>
      <c r="MJI74" s="6"/>
      <c r="MJJ74" s="6"/>
      <c r="MJK74" s="6"/>
      <c r="MJL74" s="6"/>
      <c r="MJM74" s="6"/>
      <c r="MJN74" s="6"/>
      <c r="MJO74" s="6"/>
      <c r="MJP74" s="6"/>
      <c r="MJQ74" s="6"/>
      <c r="MJR74" s="6"/>
      <c r="MJS74" s="6"/>
      <c r="MJT74" s="6"/>
      <c r="MJU74" s="6"/>
      <c r="MJV74" s="6"/>
      <c r="MJW74" s="6"/>
      <c r="MJX74" s="6"/>
      <c r="MJY74" s="6"/>
      <c r="MJZ74" s="6"/>
      <c r="MKA74" s="6"/>
      <c r="MKB74" s="6"/>
      <c r="MKC74" s="6"/>
      <c r="MKD74" s="6"/>
      <c r="MKE74" s="6"/>
      <c r="MKF74" s="6"/>
      <c r="MKG74" s="6"/>
      <c r="MKH74" s="6"/>
      <c r="MKI74" s="6"/>
      <c r="MKJ74" s="6"/>
      <c r="MKK74" s="6"/>
      <c r="MKL74" s="6"/>
      <c r="MKM74" s="6"/>
      <c r="MKN74" s="6"/>
      <c r="MKO74" s="6"/>
      <c r="MKP74" s="6"/>
      <c r="MKQ74" s="6"/>
      <c r="MKR74" s="6"/>
      <c r="MKS74" s="6"/>
      <c r="MKT74" s="6"/>
      <c r="MKU74" s="6"/>
      <c r="MKV74" s="6"/>
      <c r="MKW74" s="6"/>
      <c r="MKX74" s="6"/>
      <c r="MKY74" s="6"/>
      <c r="MKZ74" s="6"/>
      <c r="MLA74" s="6"/>
      <c r="MLB74" s="6"/>
      <c r="MLC74" s="6"/>
      <c r="MLD74" s="6"/>
      <c r="MLE74" s="6"/>
      <c r="MLF74" s="6"/>
      <c r="MLG74" s="6"/>
      <c r="MLH74" s="6"/>
      <c r="MLI74" s="6"/>
      <c r="MLJ74" s="6"/>
      <c r="MLK74" s="6"/>
      <c r="MLL74" s="6"/>
      <c r="MLM74" s="6"/>
      <c r="MLN74" s="6"/>
      <c r="MLO74" s="6"/>
      <c r="MLP74" s="6"/>
      <c r="MLQ74" s="6"/>
      <c r="MLR74" s="6"/>
      <c r="MLS74" s="6"/>
      <c r="MLT74" s="6"/>
      <c r="MLU74" s="6"/>
      <c r="MLV74" s="6"/>
      <c r="MLW74" s="6"/>
      <c r="MLX74" s="6"/>
      <c r="MLY74" s="6"/>
      <c r="MLZ74" s="6"/>
      <c r="MMA74" s="6"/>
      <c r="MMB74" s="6"/>
      <c r="MMC74" s="6"/>
      <c r="MMD74" s="6"/>
      <c r="MME74" s="6"/>
      <c r="MMF74" s="6"/>
      <c r="MMG74" s="6"/>
      <c r="MMH74" s="6"/>
      <c r="MMI74" s="6"/>
      <c r="MMJ74" s="6"/>
      <c r="MMK74" s="6"/>
      <c r="MML74" s="6"/>
      <c r="MMM74" s="6"/>
      <c r="MMN74" s="6"/>
      <c r="MMO74" s="6"/>
      <c r="MMP74" s="6"/>
      <c r="MMQ74" s="6"/>
      <c r="MMR74" s="6"/>
      <c r="MMS74" s="6"/>
      <c r="MMT74" s="6"/>
      <c r="MMU74" s="6"/>
      <c r="MMV74" s="6"/>
      <c r="MMW74" s="6"/>
      <c r="MMX74" s="6"/>
      <c r="MMY74" s="6"/>
      <c r="MMZ74" s="6"/>
      <c r="MNA74" s="6"/>
      <c r="MNB74" s="6"/>
      <c r="MNC74" s="6"/>
      <c r="MND74" s="6"/>
      <c r="MNE74" s="6"/>
      <c r="MNF74" s="6"/>
      <c r="MNG74" s="6"/>
      <c r="MNH74" s="6"/>
      <c r="MNI74" s="6"/>
      <c r="MNJ74" s="6"/>
      <c r="MNK74" s="6"/>
      <c r="MNL74" s="6"/>
      <c r="MNM74" s="6"/>
      <c r="MNN74" s="6"/>
      <c r="MNO74" s="6"/>
      <c r="MNP74" s="6"/>
      <c r="MNQ74" s="6"/>
      <c r="MNR74" s="6"/>
      <c r="MNS74" s="6"/>
      <c r="MNT74" s="6"/>
      <c r="MNU74" s="6"/>
      <c r="MNV74" s="6"/>
      <c r="MNW74" s="6"/>
      <c r="MNX74" s="6"/>
      <c r="MNY74" s="6"/>
      <c r="MNZ74" s="6"/>
      <c r="MOA74" s="6"/>
      <c r="MOB74" s="6"/>
      <c r="MOC74" s="6"/>
      <c r="MOD74" s="6"/>
      <c r="MOE74" s="6"/>
      <c r="MOF74" s="6"/>
      <c r="MOG74" s="6"/>
      <c r="MOH74" s="6"/>
      <c r="MOI74" s="6"/>
      <c r="MOJ74" s="6"/>
      <c r="MOK74" s="6"/>
      <c r="MOL74" s="6"/>
      <c r="MOM74" s="6"/>
      <c r="MON74" s="6"/>
      <c r="MOO74" s="6"/>
      <c r="MOP74" s="6"/>
      <c r="MOQ74" s="6"/>
      <c r="MOR74" s="6"/>
      <c r="MOS74" s="6"/>
      <c r="MOT74" s="6"/>
      <c r="MOU74" s="6"/>
      <c r="MOV74" s="6"/>
      <c r="MOW74" s="6"/>
      <c r="MOX74" s="6"/>
      <c r="MOY74" s="6"/>
      <c r="MOZ74" s="6"/>
      <c r="MPA74" s="6"/>
      <c r="MPB74" s="6"/>
      <c r="MPC74" s="6"/>
      <c r="MPD74" s="6"/>
      <c r="MPE74" s="6"/>
      <c r="MPF74" s="6"/>
      <c r="MPG74" s="6"/>
      <c r="MPH74" s="6"/>
      <c r="MPI74" s="6"/>
      <c r="MPJ74" s="6"/>
      <c r="MPK74" s="6"/>
      <c r="MPL74" s="6"/>
      <c r="MPM74" s="6"/>
      <c r="MPN74" s="6"/>
      <c r="MPO74" s="6"/>
      <c r="MPP74" s="6"/>
      <c r="MPQ74" s="6"/>
      <c r="MPR74" s="6"/>
      <c r="MPS74" s="6"/>
      <c r="MPT74" s="6"/>
      <c r="MPU74" s="6"/>
      <c r="MPV74" s="6"/>
      <c r="MPW74" s="6"/>
      <c r="MPX74" s="6"/>
      <c r="MPY74" s="6"/>
      <c r="MPZ74" s="6"/>
      <c r="MQA74" s="6"/>
      <c r="MQB74" s="6"/>
      <c r="MQC74" s="6"/>
      <c r="MQD74" s="6"/>
      <c r="MQE74" s="6"/>
      <c r="MQF74" s="6"/>
      <c r="MQG74" s="6"/>
      <c r="MQH74" s="6"/>
      <c r="MQI74" s="6"/>
      <c r="MQJ74" s="6"/>
      <c r="MQK74" s="6"/>
      <c r="MQL74" s="6"/>
      <c r="MQM74" s="6"/>
      <c r="MQN74" s="6"/>
      <c r="MQO74" s="6"/>
      <c r="MQP74" s="6"/>
      <c r="MQQ74" s="6"/>
      <c r="MQR74" s="6"/>
      <c r="MQS74" s="6"/>
      <c r="MQT74" s="6"/>
      <c r="MQU74" s="6"/>
      <c r="MQV74" s="6"/>
      <c r="MQW74" s="6"/>
      <c r="MQX74" s="6"/>
      <c r="MQY74" s="6"/>
      <c r="MQZ74" s="6"/>
      <c r="MRA74" s="6"/>
      <c r="MRB74" s="6"/>
      <c r="MRC74" s="6"/>
      <c r="MRD74" s="6"/>
      <c r="MRE74" s="6"/>
      <c r="MRF74" s="6"/>
      <c r="MRG74" s="6"/>
      <c r="MRH74" s="6"/>
      <c r="MRI74" s="6"/>
      <c r="MRJ74" s="6"/>
      <c r="MRK74" s="6"/>
      <c r="MRL74" s="6"/>
      <c r="MRM74" s="6"/>
      <c r="MRN74" s="6"/>
      <c r="MRO74" s="6"/>
      <c r="MRP74" s="6"/>
      <c r="MRQ74" s="6"/>
      <c r="MRR74" s="6"/>
      <c r="MRS74" s="6"/>
      <c r="MRT74" s="6"/>
      <c r="MRU74" s="6"/>
      <c r="MRV74" s="6"/>
      <c r="MRW74" s="6"/>
      <c r="MRX74" s="6"/>
      <c r="MRY74" s="6"/>
      <c r="MRZ74" s="6"/>
      <c r="MSA74" s="6"/>
      <c r="MSB74" s="6"/>
      <c r="MSC74" s="6"/>
      <c r="MSD74" s="6"/>
      <c r="MSE74" s="6"/>
      <c r="MSF74" s="6"/>
      <c r="MSG74" s="6"/>
      <c r="MSH74" s="6"/>
      <c r="MSI74" s="6"/>
      <c r="MSJ74" s="6"/>
      <c r="MSK74" s="6"/>
      <c r="MSL74" s="6"/>
      <c r="MSM74" s="6"/>
      <c r="MSN74" s="6"/>
      <c r="MSO74" s="6"/>
      <c r="MSP74" s="6"/>
      <c r="MSQ74" s="6"/>
      <c r="MSR74" s="6"/>
      <c r="MSS74" s="6"/>
      <c r="MST74" s="6"/>
      <c r="MSU74" s="6"/>
      <c r="MSV74" s="6"/>
      <c r="MSW74" s="6"/>
      <c r="MSX74" s="6"/>
      <c r="MSY74" s="6"/>
      <c r="MSZ74" s="6"/>
      <c r="MTA74" s="6"/>
      <c r="MTB74" s="6"/>
      <c r="MTC74" s="6"/>
      <c r="MTD74" s="6"/>
      <c r="MTE74" s="6"/>
      <c r="MTF74" s="6"/>
      <c r="MTG74" s="6"/>
      <c r="MTH74" s="6"/>
      <c r="MTI74" s="6"/>
      <c r="MTJ74" s="6"/>
      <c r="MTK74" s="6"/>
      <c r="MTL74" s="6"/>
      <c r="MTM74" s="6"/>
      <c r="MTN74" s="6"/>
      <c r="MTO74" s="6"/>
      <c r="MTP74" s="6"/>
      <c r="MTQ74" s="6"/>
      <c r="MTR74" s="6"/>
      <c r="MTS74" s="6"/>
      <c r="MTT74" s="6"/>
      <c r="MTU74" s="6"/>
      <c r="MTV74" s="6"/>
      <c r="MTW74" s="6"/>
      <c r="MTX74" s="6"/>
      <c r="MTY74" s="6"/>
      <c r="MTZ74" s="6"/>
      <c r="MUA74" s="6"/>
      <c r="MUB74" s="6"/>
      <c r="MUC74" s="6"/>
      <c r="MUD74" s="6"/>
      <c r="MUE74" s="6"/>
      <c r="MUF74" s="6"/>
      <c r="MUG74" s="6"/>
      <c r="MUH74" s="6"/>
      <c r="MUI74" s="6"/>
      <c r="MUJ74" s="6"/>
      <c r="MUK74" s="6"/>
      <c r="MUL74" s="6"/>
      <c r="MUM74" s="6"/>
      <c r="MUN74" s="6"/>
      <c r="MUO74" s="6"/>
      <c r="MUP74" s="6"/>
      <c r="MUQ74" s="6"/>
      <c r="MUR74" s="6"/>
      <c r="MUS74" s="6"/>
      <c r="MUT74" s="6"/>
      <c r="MUU74" s="6"/>
      <c r="MUV74" s="6"/>
      <c r="MUW74" s="6"/>
      <c r="MUX74" s="6"/>
      <c r="MUY74" s="6"/>
      <c r="MUZ74" s="6"/>
      <c r="MVA74" s="6"/>
      <c r="MVB74" s="6"/>
      <c r="MVC74" s="6"/>
      <c r="MVD74" s="6"/>
      <c r="MVE74" s="6"/>
      <c r="MVF74" s="6"/>
      <c r="MVG74" s="6"/>
      <c r="MVH74" s="6"/>
      <c r="MVI74" s="6"/>
      <c r="MVJ74" s="6"/>
      <c r="MVK74" s="6"/>
      <c r="MVL74" s="6"/>
      <c r="MVM74" s="6"/>
      <c r="MVN74" s="6"/>
      <c r="MVO74" s="6"/>
      <c r="MVP74" s="6"/>
      <c r="MVQ74" s="6"/>
      <c r="MVR74" s="6"/>
      <c r="MVS74" s="6"/>
      <c r="MVT74" s="6"/>
      <c r="MVU74" s="6"/>
      <c r="MVV74" s="6"/>
      <c r="MVW74" s="6"/>
      <c r="MVX74" s="6"/>
      <c r="MVY74" s="6"/>
      <c r="MVZ74" s="6"/>
      <c r="MWA74" s="6"/>
      <c r="MWB74" s="6"/>
      <c r="MWC74" s="6"/>
      <c r="MWD74" s="6"/>
      <c r="MWE74" s="6"/>
      <c r="MWF74" s="6"/>
      <c r="MWG74" s="6"/>
      <c r="MWH74" s="6"/>
      <c r="MWI74" s="6"/>
      <c r="MWJ74" s="6"/>
      <c r="MWK74" s="6"/>
      <c r="MWL74" s="6"/>
      <c r="MWM74" s="6"/>
      <c r="MWN74" s="6"/>
      <c r="MWO74" s="6"/>
      <c r="MWP74" s="6"/>
      <c r="MWQ74" s="6"/>
      <c r="MWR74" s="6"/>
      <c r="MWS74" s="6"/>
      <c r="MWT74" s="6"/>
      <c r="MWU74" s="6"/>
      <c r="MWV74" s="6"/>
      <c r="MWW74" s="6"/>
      <c r="MWX74" s="6"/>
      <c r="MWY74" s="6"/>
      <c r="MWZ74" s="6"/>
      <c r="MXA74" s="6"/>
      <c r="MXB74" s="6"/>
      <c r="MXC74" s="6"/>
      <c r="MXD74" s="6"/>
      <c r="MXE74" s="6"/>
      <c r="MXF74" s="6"/>
      <c r="MXG74" s="6"/>
      <c r="MXH74" s="6"/>
      <c r="MXI74" s="6"/>
      <c r="MXJ74" s="6"/>
      <c r="MXK74" s="6"/>
      <c r="MXL74" s="6"/>
      <c r="MXM74" s="6"/>
      <c r="MXN74" s="6"/>
      <c r="MXO74" s="6"/>
      <c r="MXP74" s="6"/>
      <c r="MXQ74" s="6"/>
      <c r="MXR74" s="6"/>
      <c r="MXS74" s="6"/>
      <c r="MXT74" s="6"/>
      <c r="MXU74" s="6"/>
      <c r="MXV74" s="6"/>
      <c r="MXW74" s="6"/>
      <c r="MXX74" s="6"/>
      <c r="MXY74" s="6"/>
      <c r="MXZ74" s="6"/>
      <c r="MYA74" s="6"/>
      <c r="MYB74" s="6"/>
      <c r="MYC74" s="6"/>
      <c r="MYD74" s="6"/>
      <c r="MYE74" s="6"/>
      <c r="MYF74" s="6"/>
      <c r="MYG74" s="6"/>
      <c r="MYH74" s="6"/>
      <c r="MYI74" s="6"/>
      <c r="MYJ74" s="6"/>
      <c r="MYK74" s="6"/>
      <c r="MYL74" s="6"/>
      <c r="MYM74" s="6"/>
      <c r="MYN74" s="6"/>
      <c r="MYO74" s="6"/>
      <c r="MYP74" s="6"/>
      <c r="MYQ74" s="6"/>
      <c r="MYR74" s="6"/>
      <c r="MYS74" s="6"/>
      <c r="MYT74" s="6"/>
      <c r="MYU74" s="6"/>
      <c r="MYV74" s="6"/>
      <c r="MYW74" s="6"/>
      <c r="MYX74" s="6"/>
      <c r="MYY74" s="6"/>
      <c r="MYZ74" s="6"/>
      <c r="MZA74" s="6"/>
      <c r="MZB74" s="6"/>
      <c r="MZC74" s="6"/>
      <c r="MZD74" s="6"/>
      <c r="MZE74" s="6"/>
      <c r="MZF74" s="6"/>
      <c r="MZG74" s="6"/>
      <c r="MZH74" s="6"/>
      <c r="MZI74" s="6"/>
      <c r="MZJ74" s="6"/>
      <c r="MZK74" s="6"/>
      <c r="MZL74" s="6"/>
      <c r="MZM74" s="6"/>
      <c r="MZN74" s="6"/>
      <c r="MZO74" s="6"/>
      <c r="MZP74" s="6"/>
      <c r="MZQ74" s="6"/>
      <c r="MZR74" s="6"/>
      <c r="MZS74" s="6"/>
      <c r="MZT74" s="6"/>
      <c r="MZU74" s="6"/>
      <c r="MZV74" s="6"/>
      <c r="MZW74" s="6"/>
      <c r="MZX74" s="6"/>
      <c r="MZY74" s="6"/>
      <c r="MZZ74" s="6"/>
      <c r="NAA74" s="6"/>
      <c r="NAB74" s="6"/>
      <c r="NAC74" s="6"/>
      <c r="NAD74" s="6"/>
      <c r="NAE74" s="6"/>
      <c r="NAF74" s="6"/>
      <c r="NAG74" s="6"/>
      <c r="NAH74" s="6"/>
      <c r="NAI74" s="6"/>
      <c r="NAJ74" s="6"/>
      <c r="NAK74" s="6"/>
      <c r="NAL74" s="6"/>
      <c r="NAM74" s="6"/>
      <c r="NAN74" s="6"/>
      <c r="NAO74" s="6"/>
      <c r="NAP74" s="6"/>
      <c r="NAQ74" s="6"/>
      <c r="NAR74" s="6"/>
      <c r="NAS74" s="6"/>
      <c r="NAT74" s="6"/>
      <c r="NAU74" s="6"/>
      <c r="NAV74" s="6"/>
      <c r="NAW74" s="6"/>
      <c r="NAX74" s="6"/>
      <c r="NAY74" s="6"/>
      <c r="NAZ74" s="6"/>
      <c r="NBA74" s="6"/>
      <c r="NBB74" s="6"/>
      <c r="NBC74" s="6"/>
      <c r="NBD74" s="6"/>
      <c r="NBE74" s="6"/>
      <c r="NBF74" s="6"/>
      <c r="NBG74" s="6"/>
      <c r="NBH74" s="6"/>
      <c r="NBI74" s="6"/>
      <c r="NBJ74" s="6"/>
      <c r="NBK74" s="6"/>
      <c r="NBL74" s="6"/>
      <c r="NBM74" s="6"/>
      <c r="NBN74" s="6"/>
      <c r="NBO74" s="6"/>
      <c r="NBP74" s="6"/>
      <c r="NBQ74" s="6"/>
      <c r="NBR74" s="6"/>
      <c r="NBS74" s="6"/>
      <c r="NBT74" s="6"/>
      <c r="NBU74" s="6"/>
      <c r="NBV74" s="6"/>
      <c r="NBW74" s="6"/>
      <c r="NBX74" s="6"/>
      <c r="NBY74" s="6"/>
      <c r="NBZ74" s="6"/>
      <c r="NCA74" s="6"/>
      <c r="NCB74" s="6"/>
      <c r="NCC74" s="6"/>
      <c r="NCD74" s="6"/>
      <c r="NCE74" s="6"/>
      <c r="NCF74" s="6"/>
      <c r="NCG74" s="6"/>
      <c r="NCH74" s="6"/>
      <c r="NCI74" s="6"/>
      <c r="NCJ74" s="6"/>
      <c r="NCK74" s="6"/>
      <c r="NCL74" s="6"/>
      <c r="NCM74" s="6"/>
      <c r="NCN74" s="6"/>
      <c r="NCO74" s="6"/>
      <c r="NCP74" s="6"/>
      <c r="NCQ74" s="6"/>
      <c r="NCR74" s="6"/>
      <c r="NCS74" s="6"/>
      <c r="NCT74" s="6"/>
      <c r="NCU74" s="6"/>
      <c r="NCV74" s="6"/>
      <c r="NCW74" s="6"/>
      <c r="NCX74" s="6"/>
      <c r="NCY74" s="6"/>
      <c r="NCZ74" s="6"/>
      <c r="NDA74" s="6"/>
      <c r="NDB74" s="6"/>
      <c r="NDC74" s="6"/>
      <c r="NDD74" s="6"/>
      <c r="NDE74" s="6"/>
      <c r="NDF74" s="6"/>
      <c r="NDG74" s="6"/>
      <c r="NDH74" s="6"/>
      <c r="NDI74" s="6"/>
      <c r="NDJ74" s="6"/>
      <c r="NDK74" s="6"/>
      <c r="NDL74" s="6"/>
      <c r="NDM74" s="6"/>
      <c r="NDN74" s="6"/>
      <c r="NDO74" s="6"/>
      <c r="NDP74" s="6"/>
      <c r="NDQ74" s="6"/>
      <c r="NDR74" s="6"/>
      <c r="NDS74" s="6"/>
      <c r="NDT74" s="6"/>
      <c r="NDU74" s="6"/>
      <c r="NDV74" s="6"/>
      <c r="NDW74" s="6"/>
      <c r="NDX74" s="6"/>
      <c r="NDY74" s="6"/>
      <c r="NDZ74" s="6"/>
      <c r="NEA74" s="6"/>
      <c r="NEB74" s="6"/>
      <c r="NEC74" s="6"/>
      <c r="NED74" s="6"/>
      <c r="NEE74" s="6"/>
      <c r="NEF74" s="6"/>
      <c r="NEG74" s="6"/>
      <c r="NEH74" s="6"/>
      <c r="NEI74" s="6"/>
      <c r="NEJ74" s="6"/>
      <c r="NEK74" s="6"/>
      <c r="NEL74" s="6"/>
      <c r="NEM74" s="6"/>
      <c r="NEN74" s="6"/>
      <c r="NEO74" s="6"/>
      <c r="NEP74" s="6"/>
      <c r="NEQ74" s="6"/>
      <c r="NER74" s="6"/>
      <c r="NES74" s="6"/>
      <c r="NET74" s="6"/>
      <c r="NEU74" s="6"/>
      <c r="NEV74" s="6"/>
      <c r="NEW74" s="6"/>
      <c r="NEX74" s="6"/>
      <c r="NEY74" s="6"/>
      <c r="NEZ74" s="6"/>
      <c r="NFA74" s="6"/>
      <c r="NFB74" s="6"/>
      <c r="NFC74" s="6"/>
      <c r="NFD74" s="6"/>
      <c r="NFE74" s="6"/>
      <c r="NFF74" s="6"/>
      <c r="NFG74" s="6"/>
      <c r="NFH74" s="6"/>
      <c r="NFI74" s="6"/>
      <c r="NFJ74" s="6"/>
      <c r="NFK74" s="6"/>
      <c r="NFL74" s="6"/>
      <c r="NFM74" s="6"/>
      <c r="NFN74" s="6"/>
      <c r="NFO74" s="6"/>
      <c r="NFP74" s="6"/>
      <c r="NFQ74" s="6"/>
      <c r="NFR74" s="6"/>
      <c r="NFS74" s="6"/>
      <c r="NFT74" s="6"/>
      <c r="NFU74" s="6"/>
      <c r="NFV74" s="6"/>
      <c r="NFW74" s="6"/>
      <c r="NFX74" s="6"/>
      <c r="NFY74" s="6"/>
      <c r="NFZ74" s="6"/>
      <c r="NGA74" s="6"/>
      <c r="NGB74" s="6"/>
      <c r="NGC74" s="6"/>
      <c r="NGD74" s="6"/>
      <c r="NGE74" s="6"/>
      <c r="NGF74" s="6"/>
      <c r="NGG74" s="6"/>
      <c r="NGH74" s="6"/>
      <c r="NGI74" s="6"/>
      <c r="NGJ74" s="6"/>
      <c r="NGK74" s="6"/>
      <c r="NGL74" s="6"/>
      <c r="NGM74" s="6"/>
      <c r="NGN74" s="6"/>
      <c r="NGO74" s="6"/>
      <c r="NGP74" s="6"/>
      <c r="NGQ74" s="6"/>
      <c r="NGR74" s="6"/>
      <c r="NGS74" s="6"/>
      <c r="NGT74" s="6"/>
      <c r="NGU74" s="6"/>
      <c r="NGV74" s="6"/>
      <c r="NGW74" s="6"/>
      <c r="NGX74" s="6"/>
      <c r="NGY74" s="6"/>
      <c r="NGZ74" s="6"/>
      <c r="NHA74" s="6"/>
      <c r="NHB74" s="6"/>
      <c r="NHC74" s="6"/>
      <c r="NHD74" s="6"/>
      <c r="NHE74" s="6"/>
      <c r="NHF74" s="6"/>
      <c r="NHG74" s="6"/>
      <c r="NHH74" s="6"/>
      <c r="NHI74" s="6"/>
      <c r="NHJ74" s="6"/>
      <c r="NHK74" s="6"/>
      <c r="NHL74" s="6"/>
      <c r="NHM74" s="6"/>
      <c r="NHN74" s="6"/>
      <c r="NHO74" s="6"/>
      <c r="NHP74" s="6"/>
      <c r="NHQ74" s="6"/>
      <c r="NHR74" s="6"/>
      <c r="NHS74" s="6"/>
      <c r="NHT74" s="6"/>
      <c r="NHU74" s="6"/>
      <c r="NHV74" s="6"/>
      <c r="NHW74" s="6"/>
      <c r="NHX74" s="6"/>
      <c r="NHY74" s="6"/>
      <c r="NHZ74" s="6"/>
      <c r="NIA74" s="6"/>
      <c r="NIB74" s="6"/>
      <c r="NIC74" s="6"/>
      <c r="NID74" s="6"/>
      <c r="NIE74" s="6"/>
      <c r="NIF74" s="6"/>
      <c r="NIG74" s="6"/>
      <c r="NIH74" s="6"/>
      <c r="NII74" s="6"/>
      <c r="NIJ74" s="6"/>
      <c r="NIK74" s="6"/>
      <c r="NIL74" s="6"/>
      <c r="NIM74" s="6"/>
      <c r="NIN74" s="6"/>
      <c r="NIO74" s="6"/>
      <c r="NIP74" s="6"/>
      <c r="NIQ74" s="6"/>
      <c r="NIR74" s="6"/>
      <c r="NIS74" s="6"/>
      <c r="NIT74" s="6"/>
      <c r="NIU74" s="6"/>
      <c r="NIV74" s="6"/>
      <c r="NIW74" s="6"/>
      <c r="NIX74" s="6"/>
      <c r="NIY74" s="6"/>
      <c r="NIZ74" s="6"/>
      <c r="NJA74" s="6"/>
      <c r="NJB74" s="6"/>
      <c r="NJC74" s="6"/>
      <c r="NJD74" s="6"/>
      <c r="NJE74" s="6"/>
      <c r="NJF74" s="6"/>
      <c r="NJG74" s="6"/>
      <c r="NJH74" s="6"/>
      <c r="NJI74" s="6"/>
      <c r="NJJ74" s="6"/>
      <c r="NJK74" s="6"/>
      <c r="NJL74" s="6"/>
      <c r="NJM74" s="6"/>
      <c r="NJN74" s="6"/>
      <c r="NJO74" s="6"/>
      <c r="NJP74" s="6"/>
      <c r="NJQ74" s="6"/>
      <c r="NJR74" s="6"/>
      <c r="NJS74" s="6"/>
      <c r="NJT74" s="6"/>
      <c r="NJU74" s="6"/>
      <c r="NJV74" s="6"/>
      <c r="NJW74" s="6"/>
      <c r="NJX74" s="6"/>
      <c r="NJY74" s="6"/>
      <c r="NJZ74" s="6"/>
      <c r="NKA74" s="6"/>
      <c r="NKB74" s="6"/>
      <c r="NKC74" s="6"/>
      <c r="NKD74" s="6"/>
      <c r="NKE74" s="6"/>
      <c r="NKF74" s="6"/>
      <c r="NKG74" s="6"/>
      <c r="NKH74" s="6"/>
      <c r="NKI74" s="6"/>
      <c r="NKJ74" s="6"/>
      <c r="NKK74" s="6"/>
      <c r="NKL74" s="6"/>
      <c r="NKM74" s="6"/>
      <c r="NKN74" s="6"/>
      <c r="NKO74" s="6"/>
      <c r="NKP74" s="6"/>
      <c r="NKQ74" s="6"/>
      <c r="NKR74" s="6"/>
      <c r="NKS74" s="6"/>
      <c r="NKT74" s="6"/>
      <c r="NKU74" s="6"/>
      <c r="NKV74" s="6"/>
      <c r="NKW74" s="6"/>
      <c r="NKX74" s="6"/>
      <c r="NKY74" s="6"/>
      <c r="NKZ74" s="6"/>
      <c r="NLA74" s="6"/>
      <c r="NLB74" s="6"/>
      <c r="NLC74" s="6"/>
      <c r="NLD74" s="6"/>
      <c r="NLE74" s="6"/>
      <c r="NLF74" s="6"/>
      <c r="NLG74" s="6"/>
      <c r="NLH74" s="6"/>
      <c r="NLI74" s="6"/>
      <c r="NLJ74" s="6"/>
      <c r="NLK74" s="6"/>
      <c r="NLL74" s="6"/>
      <c r="NLM74" s="6"/>
      <c r="NLN74" s="6"/>
      <c r="NLO74" s="6"/>
      <c r="NLP74" s="6"/>
      <c r="NLQ74" s="6"/>
      <c r="NLR74" s="6"/>
      <c r="NLS74" s="6"/>
      <c r="NLT74" s="6"/>
      <c r="NLU74" s="6"/>
      <c r="NLV74" s="6"/>
      <c r="NLW74" s="6"/>
      <c r="NLX74" s="6"/>
      <c r="NLY74" s="6"/>
      <c r="NLZ74" s="6"/>
      <c r="NMA74" s="6"/>
      <c r="NMB74" s="6"/>
      <c r="NMC74" s="6"/>
      <c r="NMD74" s="6"/>
      <c r="NME74" s="6"/>
      <c r="NMF74" s="6"/>
      <c r="NMG74" s="6"/>
      <c r="NMH74" s="6"/>
      <c r="NMI74" s="6"/>
      <c r="NMJ74" s="6"/>
      <c r="NMK74" s="6"/>
      <c r="NML74" s="6"/>
      <c r="NMM74" s="6"/>
      <c r="NMN74" s="6"/>
      <c r="NMO74" s="6"/>
      <c r="NMP74" s="6"/>
      <c r="NMQ74" s="6"/>
      <c r="NMR74" s="6"/>
      <c r="NMS74" s="6"/>
      <c r="NMT74" s="6"/>
      <c r="NMU74" s="6"/>
      <c r="NMV74" s="6"/>
      <c r="NMW74" s="6"/>
      <c r="NMX74" s="6"/>
      <c r="NMY74" s="6"/>
      <c r="NMZ74" s="6"/>
      <c r="NNA74" s="6"/>
      <c r="NNB74" s="6"/>
      <c r="NNC74" s="6"/>
      <c r="NND74" s="6"/>
      <c r="NNE74" s="6"/>
      <c r="NNF74" s="6"/>
      <c r="NNG74" s="6"/>
      <c r="NNH74" s="6"/>
      <c r="NNI74" s="6"/>
      <c r="NNJ74" s="6"/>
      <c r="NNK74" s="6"/>
      <c r="NNL74" s="6"/>
      <c r="NNM74" s="6"/>
      <c r="NNN74" s="6"/>
      <c r="NNO74" s="6"/>
      <c r="NNP74" s="6"/>
      <c r="NNQ74" s="6"/>
      <c r="NNR74" s="6"/>
      <c r="NNS74" s="6"/>
      <c r="NNT74" s="6"/>
      <c r="NNU74" s="6"/>
      <c r="NNV74" s="6"/>
      <c r="NNW74" s="6"/>
      <c r="NNX74" s="6"/>
      <c r="NNY74" s="6"/>
      <c r="NNZ74" s="6"/>
      <c r="NOA74" s="6"/>
      <c r="NOB74" s="6"/>
      <c r="NOC74" s="6"/>
      <c r="NOD74" s="6"/>
      <c r="NOE74" s="6"/>
      <c r="NOF74" s="6"/>
      <c r="NOG74" s="6"/>
      <c r="NOH74" s="6"/>
      <c r="NOI74" s="6"/>
      <c r="NOJ74" s="6"/>
      <c r="NOK74" s="6"/>
      <c r="NOL74" s="6"/>
      <c r="NOM74" s="6"/>
      <c r="NON74" s="6"/>
      <c r="NOO74" s="6"/>
      <c r="NOP74" s="6"/>
      <c r="NOQ74" s="6"/>
      <c r="NOR74" s="6"/>
      <c r="NOS74" s="6"/>
      <c r="NOT74" s="6"/>
      <c r="NOU74" s="6"/>
      <c r="NOV74" s="6"/>
      <c r="NOW74" s="6"/>
      <c r="NOX74" s="6"/>
      <c r="NOY74" s="6"/>
      <c r="NOZ74" s="6"/>
      <c r="NPA74" s="6"/>
      <c r="NPB74" s="6"/>
      <c r="NPC74" s="6"/>
      <c r="NPD74" s="6"/>
      <c r="NPE74" s="6"/>
      <c r="NPF74" s="6"/>
      <c r="NPG74" s="6"/>
      <c r="NPH74" s="6"/>
      <c r="NPI74" s="6"/>
      <c r="NPJ74" s="6"/>
      <c r="NPK74" s="6"/>
      <c r="NPL74" s="6"/>
      <c r="NPM74" s="6"/>
      <c r="NPN74" s="6"/>
      <c r="NPO74" s="6"/>
      <c r="NPP74" s="6"/>
      <c r="NPQ74" s="6"/>
      <c r="NPR74" s="6"/>
      <c r="NPS74" s="6"/>
      <c r="NPT74" s="6"/>
      <c r="NPU74" s="6"/>
      <c r="NPV74" s="6"/>
      <c r="NPW74" s="6"/>
      <c r="NPX74" s="6"/>
      <c r="NPY74" s="6"/>
      <c r="NPZ74" s="6"/>
      <c r="NQA74" s="6"/>
      <c r="NQB74" s="6"/>
      <c r="NQC74" s="6"/>
      <c r="NQD74" s="6"/>
      <c r="NQE74" s="6"/>
      <c r="NQF74" s="6"/>
      <c r="NQG74" s="6"/>
      <c r="NQH74" s="6"/>
      <c r="NQI74" s="6"/>
      <c r="NQJ74" s="6"/>
      <c r="NQK74" s="6"/>
      <c r="NQL74" s="6"/>
      <c r="NQM74" s="6"/>
      <c r="NQN74" s="6"/>
      <c r="NQO74" s="6"/>
      <c r="NQP74" s="6"/>
      <c r="NQQ74" s="6"/>
      <c r="NQR74" s="6"/>
      <c r="NQS74" s="6"/>
      <c r="NQT74" s="6"/>
      <c r="NQU74" s="6"/>
      <c r="NQV74" s="6"/>
      <c r="NQW74" s="6"/>
      <c r="NQX74" s="6"/>
      <c r="NQY74" s="6"/>
      <c r="NQZ74" s="6"/>
      <c r="NRA74" s="6"/>
      <c r="NRB74" s="6"/>
      <c r="NRC74" s="6"/>
      <c r="NRD74" s="6"/>
      <c r="NRE74" s="6"/>
      <c r="NRF74" s="6"/>
      <c r="NRG74" s="6"/>
      <c r="NRH74" s="6"/>
      <c r="NRI74" s="6"/>
      <c r="NRJ74" s="6"/>
      <c r="NRK74" s="6"/>
      <c r="NRL74" s="6"/>
      <c r="NRM74" s="6"/>
      <c r="NRN74" s="6"/>
      <c r="NRO74" s="6"/>
      <c r="NRP74" s="6"/>
      <c r="NRQ74" s="6"/>
      <c r="NRR74" s="6"/>
      <c r="NRS74" s="6"/>
      <c r="NRT74" s="6"/>
      <c r="NRU74" s="6"/>
      <c r="NRV74" s="6"/>
      <c r="NRW74" s="6"/>
      <c r="NRX74" s="6"/>
      <c r="NRY74" s="6"/>
      <c r="NRZ74" s="6"/>
      <c r="NSA74" s="6"/>
      <c r="NSB74" s="6"/>
      <c r="NSC74" s="6"/>
      <c r="NSD74" s="6"/>
      <c r="NSE74" s="6"/>
      <c r="NSF74" s="6"/>
      <c r="NSG74" s="6"/>
      <c r="NSH74" s="6"/>
      <c r="NSI74" s="6"/>
      <c r="NSJ74" s="6"/>
      <c r="NSK74" s="6"/>
      <c r="NSL74" s="6"/>
      <c r="NSM74" s="6"/>
      <c r="NSN74" s="6"/>
      <c r="NSO74" s="6"/>
      <c r="NSP74" s="6"/>
      <c r="NSQ74" s="6"/>
      <c r="NSR74" s="6"/>
      <c r="NSS74" s="6"/>
      <c r="NST74" s="6"/>
      <c r="NSU74" s="6"/>
      <c r="NSV74" s="6"/>
      <c r="NSW74" s="6"/>
      <c r="NSX74" s="6"/>
      <c r="NSY74" s="6"/>
      <c r="NSZ74" s="6"/>
      <c r="NTA74" s="6"/>
      <c r="NTB74" s="6"/>
      <c r="NTC74" s="6"/>
      <c r="NTD74" s="6"/>
      <c r="NTE74" s="6"/>
      <c r="NTF74" s="6"/>
      <c r="NTG74" s="6"/>
      <c r="NTH74" s="6"/>
      <c r="NTI74" s="6"/>
      <c r="NTJ74" s="6"/>
      <c r="NTK74" s="6"/>
      <c r="NTL74" s="6"/>
      <c r="NTM74" s="6"/>
      <c r="NTN74" s="6"/>
      <c r="NTO74" s="6"/>
      <c r="NTP74" s="6"/>
      <c r="NTQ74" s="6"/>
      <c r="NTR74" s="6"/>
      <c r="NTS74" s="6"/>
      <c r="NTT74" s="6"/>
      <c r="NTU74" s="6"/>
      <c r="NTV74" s="6"/>
      <c r="NTW74" s="6"/>
      <c r="NTX74" s="6"/>
      <c r="NTY74" s="6"/>
      <c r="NTZ74" s="6"/>
      <c r="NUA74" s="6"/>
      <c r="NUB74" s="6"/>
      <c r="NUC74" s="6"/>
      <c r="NUD74" s="6"/>
      <c r="NUE74" s="6"/>
      <c r="NUF74" s="6"/>
      <c r="NUG74" s="6"/>
      <c r="NUH74" s="6"/>
      <c r="NUI74" s="6"/>
      <c r="NUJ74" s="6"/>
      <c r="NUK74" s="6"/>
      <c r="NUL74" s="6"/>
      <c r="NUM74" s="6"/>
      <c r="NUN74" s="6"/>
      <c r="NUO74" s="6"/>
      <c r="NUP74" s="6"/>
      <c r="NUQ74" s="6"/>
      <c r="NUR74" s="6"/>
      <c r="NUS74" s="6"/>
      <c r="NUT74" s="6"/>
      <c r="NUU74" s="6"/>
      <c r="NUV74" s="6"/>
      <c r="NUW74" s="6"/>
      <c r="NUX74" s="6"/>
      <c r="NUY74" s="6"/>
      <c r="NUZ74" s="6"/>
      <c r="NVA74" s="6"/>
      <c r="NVB74" s="6"/>
      <c r="NVC74" s="6"/>
      <c r="NVD74" s="6"/>
      <c r="NVE74" s="6"/>
      <c r="NVF74" s="6"/>
      <c r="NVG74" s="6"/>
      <c r="NVH74" s="6"/>
      <c r="NVI74" s="6"/>
      <c r="NVJ74" s="6"/>
      <c r="NVK74" s="6"/>
      <c r="NVL74" s="6"/>
      <c r="NVM74" s="6"/>
      <c r="NVN74" s="6"/>
      <c r="NVO74" s="6"/>
      <c r="NVP74" s="6"/>
      <c r="NVQ74" s="6"/>
      <c r="NVR74" s="6"/>
      <c r="NVS74" s="6"/>
      <c r="NVT74" s="6"/>
      <c r="NVU74" s="6"/>
      <c r="NVV74" s="6"/>
      <c r="NVW74" s="6"/>
      <c r="NVX74" s="6"/>
      <c r="NVY74" s="6"/>
      <c r="NVZ74" s="6"/>
      <c r="NWA74" s="6"/>
      <c r="NWB74" s="6"/>
      <c r="NWC74" s="6"/>
      <c r="NWD74" s="6"/>
      <c r="NWE74" s="6"/>
      <c r="NWF74" s="6"/>
      <c r="NWG74" s="6"/>
      <c r="NWH74" s="6"/>
      <c r="NWI74" s="6"/>
      <c r="NWJ74" s="6"/>
      <c r="NWK74" s="6"/>
      <c r="NWL74" s="6"/>
      <c r="NWM74" s="6"/>
      <c r="NWN74" s="6"/>
      <c r="NWO74" s="6"/>
      <c r="NWP74" s="6"/>
      <c r="NWQ74" s="6"/>
      <c r="NWR74" s="6"/>
      <c r="NWS74" s="6"/>
      <c r="NWT74" s="6"/>
      <c r="NWU74" s="6"/>
      <c r="NWV74" s="6"/>
      <c r="NWW74" s="6"/>
      <c r="NWX74" s="6"/>
      <c r="NWY74" s="6"/>
      <c r="NWZ74" s="6"/>
      <c r="NXA74" s="6"/>
      <c r="NXB74" s="6"/>
      <c r="NXC74" s="6"/>
      <c r="NXD74" s="6"/>
      <c r="NXE74" s="6"/>
      <c r="NXF74" s="6"/>
      <c r="NXG74" s="6"/>
      <c r="NXH74" s="6"/>
      <c r="NXI74" s="6"/>
      <c r="NXJ74" s="6"/>
      <c r="NXK74" s="6"/>
      <c r="NXL74" s="6"/>
      <c r="NXM74" s="6"/>
      <c r="NXN74" s="6"/>
      <c r="NXO74" s="6"/>
      <c r="NXP74" s="6"/>
      <c r="NXQ74" s="6"/>
      <c r="NXR74" s="6"/>
      <c r="NXS74" s="6"/>
      <c r="NXT74" s="6"/>
      <c r="NXU74" s="6"/>
      <c r="NXV74" s="6"/>
      <c r="NXW74" s="6"/>
      <c r="NXX74" s="6"/>
      <c r="NXY74" s="6"/>
      <c r="NXZ74" s="6"/>
      <c r="NYA74" s="6"/>
      <c r="NYB74" s="6"/>
      <c r="NYC74" s="6"/>
      <c r="NYD74" s="6"/>
      <c r="NYE74" s="6"/>
      <c r="NYF74" s="6"/>
      <c r="NYG74" s="6"/>
      <c r="NYH74" s="6"/>
      <c r="NYI74" s="6"/>
      <c r="NYJ74" s="6"/>
      <c r="NYK74" s="6"/>
      <c r="NYL74" s="6"/>
      <c r="NYM74" s="6"/>
      <c r="NYN74" s="6"/>
      <c r="NYO74" s="6"/>
      <c r="NYP74" s="6"/>
      <c r="NYQ74" s="6"/>
      <c r="NYR74" s="6"/>
      <c r="NYS74" s="6"/>
      <c r="NYT74" s="6"/>
      <c r="NYU74" s="6"/>
      <c r="NYV74" s="6"/>
      <c r="NYW74" s="6"/>
      <c r="NYX74" s="6"/>
      <c r="NYY74" s="6"/>
      <c r="NYZ74" s="6"/>
      <c r="NZA74" s="6"/>
      <c r="NZB74" s="6"/>
      <c r="NZC74" s="6"/>
      <c r="NZD74" s="6"/>
      <c r="NZE74" s="6"/>
      <c r="NZF74" s="6"/>
      <c r="NZG74" s="6"/>
      <c r="NZH74" s="6"/>
      <c r="NZI74" s="6"/>
      <c r="NZJ74" s="6"/>
      <c r="NZK74" s="6"/>
      <c r="NZL74" s="6"/>
      <c r="NZM74" s="6"/>
      <c r="NZN74" s="6"/>
      <c r="NZO74" s="6"/>
      <c r="NZP74" s="6"/>
      <c r="NZQ74" s="6"/>
      <c r="NZR74" s="6"/>
      <c r="NZS74" s="6"/>
      <c r="NZT74" s="6"/>
      <c r="NZU74" s="6"/>
      <c r="NZV74" s="6"/>
      <c r="NZW74" s="6"/>
      <c r="NZX74" s="6"/>
      <c r="NZY74" s="6"/>
      <c r="NZZ74" s="6"/>
      <c r="OAA74" s="6"/>
      <c r="OAB74" s="6"/>
      <c r="OAC74" s="6"/>
      <c r="OAD74" s="6"/>
      <c r="OAE74" s="6"/>
      <c r="OAF74" s="6"/>
      <c r="OAG74" s="6"/>
      <c r="OAH74" s="6"/>
      <c r="OAI74" s="6"/>
      <c r="OAJ74" s="6"/>
      <c r="OAK74" s="6"/>
      <c r="OAL74" s="6"/>
      <c r="OAM74" s="6"/>
      <c r="OAN74" s="6"/>
      <c r="OAO74" s="6"/>
      <c r="OAP74" s="6"/>
      <c r="OAQ74" s="6"/>
      <c r="OAR74" s="6"/>
      <c r="OAS74" s="6"/>
      <c r="OAT74" s="6"/>
      <c r="OAU74" s="6"/>
      <c r="OAV74" s="6"/>
      <c r="OAW74" s="6"/>
      <c r="OAX74" s="6"/>
      <c r="OAY74" s="6"/>
      <c r="OAZ74" s="6"/>
      <c r="OBA74" s="6"/>
      <c r="OBB74" s="6"/>
      <c r="OBC74" s="6"/>
      <c r="OBD74" s="6"/>
      <c r="OBE74" s="6"/>
      <c r="OBF74" s="6"/>
      <c r="OBG74" s="6"/>
      <c r="OBH74" s="6"/>
      <c r="OBI74" s="6"/>
      <c r="OBJ74" s="6"/>
      <c r="OBK74" s="6"/>
      <c r="OBL74" s="6"/>
      <c r="OBM74" s="6"/>
      <c r="OBN74" s="6"/>
      <c r="OBO74" s="6"/>
      <c r="OBP74" s="6"/>
      <c r="OBQ74" s="6"/>
      <c r="OBR74" s="6"/>
      <c r="OBS74" s="6"/>
      <c r="OBT74" s="6"/>
      <c r="OBU74" s="6"/>
      <c r="OBV74" s="6"/>
      <c r="OBW74" s="6"/>
      <c r="OBX74" s="6"/>
      <c r="OBY74" s="6"/>
      <c r="OBZ74" s="6"/>
      <c r="OCA74" s="6"/>
      <c r="OCB74" s="6"/>
      <c r="OCC74" s="6"/>
      <c r="OCD74" s="6"/>
      <c r="OCE74" s="6"/>
      <c r="OCF74" s="6"/>
      <c r="OCG74" s="6"/>
      <c r="OCH74" s="6"/>
      <c r="OCI74" s="6"/>
      <c r="OCJ74" s="6"/>
      <c r="OCK74" s="6"/>
      <c r="OCL74" s="6"/>
      <c r="OCM74" s="6"/>
      <c r="OCN74" s="6"/>
      <c r="OCO74" s="6"/>
      <c r="OCP74" s="6"/>
      <c r="OCQ74" s="6"/>
      <c r="OCR74" s="6"/>
      <c r="OCS74" s="6"/>
      <c r="OCT74" s="6"/>
      <c r="OCU74" s="6"/>
      <c r="OCV74" s="6"/>
      <c r="OCW74" s="6"/>
      <c r="OCX74" s="6"/>
      <c r="OCY74" s="6"/>
      <c r="OCZ74" s="6"/>
      <c r="ODA74" s="6"/>
      <c r="ODB74" s="6"/>
      <c r="ODC74" s="6"/>
      <c r="ODD74" s="6"/>
      <c r="ODE74" s="6"/>
      <c r="ODF74" s="6"/>
      <c r="ODG74" s="6"/>
      <c r="ODH74" s="6"/>
      <c r="ODI74" s="6"/>
      <c r="ODJ74" s="6"/>
      <c r="ODK74" s="6"/>
      <c r="ODL74" s="6"/>
      <c r="ODM74" s="6"/>
      <c r="ODN74" s="6"/>
      <c r="ODO74" s="6"/>
      <c r="ODP74" s="6"/>
      <c r="ODQ74" s="6"/>
      <c r="ODR74" s="6"/>
      <c r="ODS74" s="6"/>
      <c r="ODT74" s="6"/>
      <c r="ODU74" s="6"/>
      <c r="ODV74" s="6"/>
      <c r="ODW74" s="6"/>
      <c r="ODX74" s="6"/>
      <c r="ODY74" s="6"/>
      <c r="ODZ74" s="6"/>
      <c r="OEA74" s="6"/>
      <c r="OEB74" s="6"/>
      <c r="OEC74" s="6"/>
      <c r="OED74" s="6"/>
      <c r="OEE74" s="6"/>
      <c r="OEF74" s="6"/>
      <c r="OEG74" s="6"/>
      <c r="OEH74" s="6"/>
      <c r="OEI74" s="6"/>
      <c r="OEJ74" s="6"/>
      <c r="OEK74" s="6"/>
      <c r="OEL74" s="6"/>
      <c r="OEM74" s="6"/>
      <c r="OEN74" s="6"/>
      <c r="OEO74" s="6"/>
      <c r="OEP74" s="6"/>
      <c r="OEQ74" s="6"/>
      <c r="OER74" s="6"/>
      <c r="OES74" s="6"/>
      <c r="OET74" s="6"/>
      <c r="OEU74" s="6"/>
      <c r="OEV74" s="6"/>
      <c r="OEW74" s="6"/>
      <c r="OEX74" s="6"/>
      <c r="OEY74" s="6"/>
      <c r="OEZ74" s="6"/>
      <c r="OFA74" s="6"/>
      <c r="OFB74" s="6"/>
      <c r="OFC74" s="6"/>
      <c r="OFD74" s="6"/>
      <c r="OFE74" s="6"/>
      <c r="OFF74" s="6"/>
      <c r="OFG74" s="6"/>
      <c r="OFH74" s="6"/>
      <c r="OFI74" s="6"/>
      <c r="OFJ74" s="6"/>
      <c r="OFK74" s="6"/>
      <c r="OFL74" s="6"/>
      <c r="OFM74" s="6"/>
      <c r="OFN74" s="6"/>
      <c r="OFO74" s="6"/>
      <c r="OFP74" s="6"/>
      <c r="OFQ74" s="6"/>
      <c r="OFR74" s="6"/>
      <c r="OFS74" s="6"/>
      <c r="OFT74" s="6"/>
      <c r="OFU74" s="6"/>
      <c r="OFV74" s="6"/>
      <c r="OFW74" s="6"/>
      <c r="OFX74" s="6"/>
      <c r="OFY74" s="6"/>
      <c r="OFZ74" s="6"/>
      <c r="OGA74" s="6"/>
      <c r="OGB74" s="6"/>
      <c r="OGC74" s="6"/>
      <c r="OGD74" s="6"/>
      <c r="OGE74" s="6"/>
      <c r="OGF74" s="6"/>
      <c r="OGG74" s="6"/>
      <c r="OGH74" s="6"/>
      <c r="OGI74" s="6"/>
      <c r="OGJ74" s="6"/>
      <c r="OGK74" s="6"/>
      <c r="OGL74" s="6"/>
      <c r="OGM74" s="6"/>
      <c r="OGN74" s="6"/>
      <c r="OGO74" s="6"/>
      <c r="OGP74" s="6"/>
      <c r="OGQ74" s="6"/>
      <c r="OGR74" s="6"/>
      <c r="OGS74" s="6"/>
      <c r="OGT74" s="6"/>
      <c r="OGU74" s="6"/>
      <c r="OGV74" s="6"/>
      <c r="OGW74" s="6"/>
      <c r="OGX74" s="6"/>
      <c r="OGY74" s="6"/>
      <c r="OGZ74" s="6"/>
      <c r="OHA74" s="6"/>
      <c r="OHB74" s="6"/>
      <c r="OHC74" s="6"/>
      <c r="OHD74" s="6"/>
      <c r="OHE74" s="6"/>
      <c r="OHF74" s="6"/>
      <c r="OHG74" s="6"/>
      <c r="OHH74" s="6"/>
      <c r="OHI74" s="6"/>
      <c r="OHJ74" s="6"/>
      <c r="OHK74" s="6"/>
      <c r="OHL74" s="6"/>
      <c r="OHM74" s="6"/>
      <c r="OHN74" s="6"/>
      <c r="OHO74" s="6"/>
      <c r="OHP74" s="6"/>
      <c r="OHQ74" s="6"/>
      <c r="OHR74" s="6"/>
      <c r="OHS74" s="6"/>
      <c r="OHT74" s="6"/>
      <c r="OHU74" s="6"/>
      <c r="OHV74" s="6"/>
      <c r="OHW74" s="6"/>
      <c r="OHX74" s="6"/>
      <c r="OHY74" s="6"/>
      <c r="OHZ74" s="6"/>
      <c r="OIA74" s="6"/>
      <c r="OIB74" s="6"/>
      <c r="OIC74" s="6"/>
      <c r="OID74" s="6"/>
      <c r="OIE74" s="6"/>
      <c r="OIF74" s="6"/>
      <c r="OIG74" s="6"/>
      <c r="OIH74" s="6"/>
      <c r="OII74" s="6"/>
      <c r="OIJ74" s="6"/>
      <c r="OIK74" s="6"/>
      <c r="OIL74" s="6"/>
      <c r="OIM74" s="6"/>
      <c r="OIN74" s="6"/>
      <c r="OIO74" s="6"/>
      <c r="OIP74" s="6"/>
      <c r="OIQ74" s="6"/>
      <c r="OIR74" s="6"/>
      <c r="OIS74" s="6"/>
      <c r="OIT74" s="6"/>
      <c r="OIU74" s="6"/>
      <c r="OIV74" s="6"/>
      <c r="OIW74" s="6"/>
      <c r="OIX74" s="6"/>
      <c r="OIY74" s="6"/>
      <c r="OIZ74" s="6"/>
      <c r="OJA74" s="6"/>
      <c r="OJB74" s="6"/>
      <c r="OJC74" s="6"/>
      <c r="OJD74" s="6"/>
      <c r="OJE74" s="6"/>
      <c r="OJF74" s="6"/>
      <c r="OJG74" s="6"/>
      <c r="OJH74" s="6"/>
      <c r="OJI74" s="6"/>
      <c r="OJJ74" s="6"/>
      <c r="OJK74" s="6"/>
      <c r="OJL74" s="6"/>
      <c r="OJM74" s="6"/>
      <c r="OJN74" s="6"/>
      <c r="OJO74" s="6"/>
      <c r="OJP74" s="6"/>
      <c r="OJQ74" s="6"/>
      <c r="OJR74" s="6"/>
      <c r="OJS74" s="6"/>
      <c r="OJT74" s="6"/>
      <c r="OJU74" s="6"/>
      <c r="OJV74" s="6"/>
      <c r="OJW74" s="6"/>
      <c r="OJX74" s="6"/>
      <c r="OJY74" s="6"/>
      <c r="OJZ74" s="6"/>
      <c r="OKA74" s="6"/>
      <c r="OKB74" s="6"/>
      <c r="OKC74" s="6"/>
      <c r="OKD74" s="6"/>
      <c r="OKE74" s="6"/>
      <c r="OKF74" s="6"/>
      <c r="OKG74" s="6"/>
      <c r="OKH74" s="6"/>
      <c r="OKI74" s="6"/>
      <c r="OKJ74" s="6"/>
      <c r="OKK74" s="6"/>
      <c r="OKL74" s="6"/>
      <c r="OKM74" s="6"/>
      <c r="OKN74" s="6"/>
      <c r="OKO74" s="6"/>
      <c r="OKP74" s="6"/>
      <c r="OKQ74" s="6"/>
      <c r="OKR74" s="6"/>
      <c r="OKS74" s="6"/>
      <c r="OKT74" s="6"/>
      <c r="OKU74" s="6"/>
      <c r="OKV74" s="6"/>
      <c r="OKW74" s="6"/>
      <c r="OKX74" s="6"/>
      <c r="OKY74" s="6"/>
      <c r="OKZ74" s="6"/>
      <c r="OLA74" s="6"/>
      <c r="OLB74" s="6"/>
      <c r="OLC74" s="6"/>
      <c r="OLD74" s="6"/>
      <c r="OLE74" s="6"/>
      <c r="OLF74" s="6"/>
      <c r="OLG74" s="6"/>
      <c r="OLH74" s="6"/>
      <c r="OLI74" s="6"/>
      <c r="OLJ74" s="6"/>
      <c r="OLK74" s="6"/>
      <c r="OLL74" s="6"/>
      <c r="OLM74" s="6"/>
      <c r="OLN74" s="6"/>
      <c r="OLO74" s="6"/>
      <c r="OLP74" s="6"/>
      <c r="OLQ74" s="6"/>
      <c r="OLR74" s="6"/>
      <c r="OLS74" s="6"/>
      <c r="OLT74" s="6"/>
      <c r="OLU74" s="6"/>
      <c r="OLV74" s="6"/>
      <c r="OLW74" s="6"/>
      <c r="OLX74" s="6"/>
      <c r="OLY74" s="6"/>
      <c r="OLZ74" s="6"/>
      <c r="OMA74" s="6"/>
      <c r="OMB74" s="6"/>
      <c r="OMC74" s="6"/>
      <c r="OMD74" s="6"/>
      <c r="OME74" s="6"/>
      <c r="OMF74" s="6"/>
      <c r="OMG74" s="6"/>
      <c r="OMH74" s="6"/>
      <c r="OMI74" s="6"/>
      <c r="OMJ74" s="6"/>
      <c r="OMK74" s="6"/>
      <c r="OML74" s="6"/>
      <c r="OMM74" s="6"/>
      <c r="OMN74" s="6"/>
      <c r="OMO74" s="6"/>
      <c r="OMP74" s="6"/>
      <c r="OMQ74" s="6"/>
      <c r="OMR74" s="6"/>
      <c r="OMS74" s="6"/>
      <c r="OMT74" s="6"/>
      <c r="OMU74" s="6"/>
      <c r="OMV74" s="6"/>
      <c r="OMW74" s="6"/>
      <c r="OMX74" s="6"/>
      <c r="OMY74" s="6"/>
      <c r="OMZ74" s="6"/>
      <c r="ONA74" s="6"/>
      <c r="ONB74" s="6"/>
      <c r="ONC74" s="6"/>
      <c r="OND74" s="6"/>
      <c r="ONE74" s="6"/>
      <c r="ONF74" s="6"/>
      <c r="ONG74" s="6"/>
      <c r="ONH74" s="6"/>
      <c r="ONI74" s="6"/>
      <c r="ONJ74" s="6"/>
      <c r="ONK74" s="6"/>
      <c r="ONL74" s="6"/>
      <c r="ONM74" s="6"/>
      <c r="ONN74" s="6"/>
      <c r="ONO74" s="6"/>
      <c r="ONP74" s="6"/>
      <c r="ONQ74" s="6"/>
      <c r="ONR74" s="6"/>
      <c r="ONS74" s="6"/>
      <c r="ONT74" s="6"/>
      <c r="ONU74" s="6"/>
      <c r="ONV74" s="6"/>
      <c r="ONW74" s="6"/>
      <c r="ONX74" s="6"/>
      <c r="ONY74" s="6"/>
      <c r="ONZ74" s="6"/>
      <c r="OOA74" s="6"/>
      <c r="OOB74" s="6"/>
      <c r="OOC74" s="6"/>
      <c r="OOD74" s="6"/>
      <c r="OOE74" s="6"/>
      <c r="OOF74" s="6"/>
      <c r="OOG74" s="6"/>
      <c r="OOH74" s="6"/>
      <c r="OOI74" s="6"/>
      <c r="OOJ74" s="6"/>
      <c r="OOK74" s="6"/>
      <c r="OOL74" s="6"/>
      <c r="OOM74" s="6"/>
      <c r="OON74" s="6"/>
      <c r="OOO74" s="6"/>
      <c r="OOP74" s="6"/>
      <c r="OOQ74" s="6"/>
      <c r="OOR74" s="6"/>
      <c r="OOS74" s="6"/>
      <c r="OOT74" s="6"/>
      <c r="OOU74" s="6"/>
      <c r="OOV74" s="6"/>
      <c r="OOW74" s="6"/>
      <c r="OOX74" s="6"/>
      <c r="OOY74" s="6"/>
      <c r="OOZ74" s="6"/>
      <c r="OPA74" s="6"/>
      <c r="OPB74" s="6"/>
      <c r="OPC74" s="6"/>
      <c r="OPD74" s="6"/>
      <c r="OPE74" s="6"/>
      <c r="OPF74" s="6"/>
      <c r="OPG74" s="6"/>
      <c r="OPH74" s="6"/>
      <c r="OPI74" s="6"/>
      <c r="OPJ74" s="6"/>
      <c r="OPK74" s="6"/>
      <c r="OPL74" s="6"/>
      <c r="OPM74" s="6"/>
      <c r="OPN74" s="6"/>
      <c r="OPO74" s="6"/>
      <c r="OPP74" s="6"/>
      <c r="OPQ74" s="6"/>
      <c r="OPR74" s="6"/>
      <c r="OPS74" s="6"/>
      <c r="OPT74" s="6"/>
      <c r="OPU74" s="6"/>
      <c r="OPV74" s="6"/>
      <c r="OPW74" s="6"/>
      <c r="OPX74" s="6"/>
      <c r="OPY74" s="6"/>
      <c r="OPZ74" s="6"/>
      <c r="OQA74" s="6"/>
      <c r="OQB74" s="6"/>
      <c r="OQC74" s="6"/>
      <c r="OQD74" s="6"/>
      <c r="OQE74" s="6"/>
      <c r="OQF74" s="6"/>
      <c r="OQG74" s="6"/>
      <c r="OQH74" s="6"/>
      <c r="OQI74" s="6"/>
      <c r="OQJ74" s="6"/>
      <c r="OQK74" s="6"/>
      <c r="OQL74" s="6"/>
      <c r="OQM74" s="6"/>
      <c r="OQN74" s="6"/>
      <c r="OQO74" s="6"/>
      <c r="OQP74" s="6"/>
      <c r="OQQ74" s="6"/>
      <c r="OQR74" s="6"/>
      <c r="OQS74" s="6"/>
      <c r="OQT74" s="6"/>
      <c r="OQU74" s="6"/>
      <c r="OQV74" s="6"/>
      <c r="OQW74" s="6"/>
      <c r="OQX74" s="6"/>
      <c r="OQY74" s="6"/>
      <c r="OQZ74" s="6"/>
      <c r="ORA74" s="6"/>
      <c r="ORB74" s="6"/>
      <c r="ORC74" s="6"/>
      <c r="ORD74" s="6"/>
      <c r="ORE74" s="6"/>
      <c r="ORF74" s="6"/>
      <c r="ORG74" s="6"/>
      <c r="ORH74" s="6"/>
      <c r="ORI74" s="6"/>
      <c r="ORJ74" s="6"/>
      <c r="ORK74" s="6"/>
      <c r="ORL74" s="6"/>
      <c r="ORM74" s="6"/>
      <c r="ORN74" s="6"/>
      <c r="ORO74" s="6"/>
      <c r="ORP74" s="6"/>
      <c r="ORQ74" s="6"/>
      <c r="ORR74" s="6"/>
      <c r="ORS74" s="6"/>
      <c r="ORT74" s="6"/>
      <c r="ORU74" s="6"/>
      <c r="ORV74" s="6"/>
      <c r="ORW74" s="6"/>
      <c r="ORX74" s="6"/>
      <c r="ORY74" s="6"/>
      <c r="ORZ74" s="6"/>
      <c r="OSA74" s="6"/>
      <c r="OSB74" s="6"/>
      <c r="OSC74" s="6"/>
      <c r="OSD74" s="6"/>
      <c r="OSE74" s="6"/>
      <c r="OSF74" s="6"/>
      <c r="OSG74" s="6"/>
      <c r="OSH74" s="6"/>
      <c r="OSI74" s="6"/>
      <c r="OSJ74" s="6"/>
      <c r="OSK74" s="6"/>
      <c r="OSL74" s="6"/>
      <c r="OSM74" s="6"/>
      <c r="OSN74" s="6"/>
      <c r="OSO74" s="6"/>
      <c r="OSP74" s="6"/>
      <c r="OSQ74" s="6"/>
      <c r="OSR74" s="6"/>
      <c r="OSS74" s="6"/>
      <c r="OST74" s="6"/>
      <c r="OSU74" s="6"/>
      <c r="OSV74" s="6"/>
      <c r="OSW74" s="6"/>
      <c r="OSX74" s="6"/>
      <c r="OSY74" s="6"/>
      <c r="OSZ74" s="6"/>
      <c r="OTA74" s="6"/>
      <c r="OTB74" s="6"/>
      <c r="OTC74" s="6"/>
      <c r="OTD74" s="6"/>
      <c r="OTE74" s="6"/>
      <c r="OTF74" s="6"/>
      <c r="OTG74" s="6"/>
      <c r="OTH74" s="6"/>
      <c r="OTI74" s="6"/>
      <c r="OTJ74" s="6"/>
      <c r="OTK74" s="6"/>
      <c r="OTL74" s="6"/>
      <c r="OTM74" s="6"/>
      <c r="OTN74" s="6"/>
      <c r="OTO74" s="6"/>
      <c r="OTP74" s="6"/>
      <c r="OTQ74" s="6"/>
      <c r="OTR74" s="6"/>
      <c r="OTS74" s="6"/>
      <c r="OTT74" s="6"/>
      <c r="OTU74" s="6"/>
      <c r="OTV74" s="6"/>
      <c r="OTW74" s="6"/>
      <c r="OTX74" s="6"/>
      <c r="OTY74" s="6"/>
      <c r="OTZ74" s="6"/>
      <c r="OUA74" s="6"/>
      <c r="OUB74" s="6"/>
      <c r="OUC74" s="6"/>
      <c r="OUD74" s="6"/>
      <c r="OUE74" s="6"/>
      <c r="OUF74" s="6"/>
      <c r="OUG74" s="6"/>
      <c r="OUH74" s="6"/>
      <c r="OUI74" s="6"/>
      <c r="OUJ74" s="6"/>
      <c r="OUK74" s="6"/>
      <c r="OUL74" s="6"/>
      <c r="OUM74" s="6"/>
      <c r="OUN74" s="6"/>
      <c r="OUO74" s="6"/>
      <c r="OUP74" s="6"/>
      <c r="OUQ74" s="6"/>
      <c r="OUR74" s="6"/>
      <c r="OUS74" s="6"/>
      <c r="OUT74" s="6"/>
      <c r="OUU74" s="6"/>
      <c r="OUV74" s="6"/>
      <c r="OUW74" s="6"/>
      <c r="OUX74" s="6"/>
      <c r="OUY74" s="6"/>
      <c r="OUZ74" s="6"/>
      <c r="OVA74" s="6"/>
      <c r="OVB74" s="6"/>
      <c r="OVC74" s="6"/>
      <c r="OVD74" s="6"/>
      <c r="OVE74" s="6"/>
      <c r="OVF74" s="6"/>
      <c r="OVG74" s="6"/>
      <c r="OVH74" s="6"/>
      <c r="OVI74" s="6"/>
      <c r="OVJ74" s="6"/>
      <c r="OVK74" s="6"/>
      <c r="OVL74" s="6"/>
      <c r="OVM74" s="6"/>
      <c r="OVN74" s="6"/>
      <c r="OVO74" s="6"/>
      <c r="OVP74" s="6"/>
      <c r="OVQ74" s="6"/>
      <c r="OVR74" s="6"/>
      <c r="OVS74" s="6"/>
      <c r="OVT74" s="6"/>
      <c r="OVU74" s="6"/>
      <c r="OVV74" s="6"/>
      <c r="OVW74" s="6"/>
      <c r="OVX74" s="6"/>
      <c r="OVY74" s="6"/>
      <c r="OVZ74" s="6"/>
      <c r="OWA74" s="6"/>
      <c r="OWB74" s="6"/>
      <c r="OWC74" s="6"/>
      <c r="OWD74" s="6"/>
      <c r="OWE74" s="6"/>
      <c r="OWF74" s="6"/>
      <c r="OWG74" s="6"/>
      <c r="OWH74" s="6"/>
      <c r="OWI74" s="6"/>
      <c r="OWJ74" s="6"/>
      <c r="OWK74" s="6"/>
      <c r="OWL74" s="6"/>
      <c r="OWM74" s="6"/>
      <c r="OWN74" s="6"/>
      <c r="OWO74" s="6"/>
      <c r="OWP74" s="6"/>
      <c r="OWQ74" s="6"/>
      <c r="OWR74" s="6"/>
      <c r="OWS74" s="6"/>
      <c r="OWT74" s="6"/>
      <c r="OWU74" s="6"/>
      <c r="OWV74" s="6"/>
      <c r="OWW74" s="6"/>
      <c r="OWX74" s="6"/>
      <c r="OWY74" s="6"/>
      <c r="OWZ74" s="6"/>
      <c r="OXA74" s="6"/>
      <c r="OXB74" s="6"/>
      <c r="OXC74" s="6"/>
      <c r="OXD74" s="6"/>
      <c r="OXE74" s="6"/>
      <c r="OXF74" s="6"/>
      <c r="OXG74" s="6"/>
      <c r="OXH74" s="6"/>
      <c r="OXI74" s="6"/>
      <c r="OXJ74" s="6"/>
      <c r="OXK74" s="6"/>
      <c r="OXL74" s="6"/>
      <c r="OXM74" s="6"/>
      <c r="OXN74" s="6"/>
      <c r="OXO74" s="6"/>
      <c r="OXP74" s="6"/>
      <c r="OXQ74" s="6"/>
      <c r="OXR74" s="6"/>
      <c r="OXS74" s="6"/>
      <c r="OXT74" s="6"/>
      <c r="OXU74" s="6"/>
      <c r="OXV74" s="6"/>
      <c r="OXW74" s="6"/>
      <c r="OXX74" s="6"/>
      <c r="OXY74" s="6"/>
      <c r="OXZ74" s="6"/>
      <c r="OYA74" s="6"/>
      <c r="OYB74" s="6"/>
      <c r="OYC74" s="6"/>
      <c r="OYD74" s="6"/>
      <c r="OYE74" s="6"/>
      <c r="OYF74" s="6"/>
      <c r="OYG74" s="6"/>
      <c r="OYH74" s="6"/>
      <c r="OYI74" s="6"/>
      <c r="OYJ74" s="6"/>
      <c r="OYK74" s="6"/>
      <c r="OYL74" s="6"/>
      <c r="OYM74" s="6"/>
      <c r="OYN74" s="6"/>
      <c r="OYO74" s="6"/>
      <c r="OYP74" s="6"/>
      <c r="OYQ74" s="6"/>
      <c r="OYR74" s="6"/>
      <c r="OYS74" s="6"/>
      <c r="OYT74" s="6"/>
      <c r="OYU74" s="6"/>
      <c r="OYV74" s="6"/>
      <c r="OYW74" s="6"/>
      <c r="OYX74" s="6"/>
      <c r="OYY74" s="6"/>
      <c r="OYZ74" s="6"/>
      <c r="OZA74" s="6"/>
      <c r="OZB74" s="6"/>
      <c r="OZC74" s="6"/>
      <c r="OZD74" s="6"/>
      <c r="OZE74" s="6"/>
      <c r="OZF74" s="6"/>
      <c r="OZG74" s="6"/>
      <c r="OZH74" s="6"/>
      <c r="OZI74" s="6"/>
      <c r="OZJ74" s="6"/>
      <c r="OZK74" s="6"/>
      <c r="OZL74" s="6"/>
      <c r="OZM74" s="6"/>
      <c r="OZN74" s="6"/>
      <c r="OZO74" s="6"/>
      <c r="OZP74" s="6"/>
      <c r="OZQ74" s="6"/>
      <c r="OZR74" s="6"/>
      <c r="OZS74" s="6"/>
      <c r="OZT74" s="6"/>
      <c r="OZU74" s="6"/>
      <c r="OZV74" s="6"/>
      <c r="OZW74" s="6"/>
      <c r="OZX74" s="6"/>
      <c r="OZY74" s="6"/>
      <c r="OZZ74" s="6"/>
      <c r="PAA74" s="6"/>
      <c r="PAB74" s="6"/>
      <c r="PAC74" s="6"/>
      <c r="PAD74" s="6"/>
      <c r="PAE74" s="6"/>
      <c r="PAF74" s="6"/>
      <c r="PAG74" s="6"/>
      <c r="PAH74" s="6"/>
      <c r="PAI74" s="6"/>
      <c r="PAJ74" s="6"/>
      <c r="PAK74" s="6"/>
      <c r="PAL74" s="6"/>
      <c r="PAM74" s="6"/>
      <c r="PAN74" s="6"/>
      <c r="PAO74" s="6"/>
      <c r="PAP74" s="6"/>
      <c r="PAQ74" s="6"/>
      <c r="PAR74" s="6"/>
      <c r="PAS74" s="6"/>
      <c r="PAT74" s="6"/>
      <c r="PAU74" s="6"/>
      <c r="PAV74" s="6"/>
      <c r="PAW74" s="6"/>
      <c r="PAX74" s="6"/>
      <c r="PAY74" s="6"/>
      <c r="PAZ74" s="6"/>
      <c r="PBA74" s="6"/>
      <c r="PBB74" s="6"/>
      <c r="PBC74" s="6"/>
      <c r="PBD74" s="6"/>
      <c r="PBE74" s="6"/>
      <c r="PBF74" s="6"/>
      <c r="PBG74" s="6"/>
      <c r="PBH74" s="6"/>
      <c r="PBI74" s="6"/>
      <c r="PBJ74" s="6"/>
      <c r="PBK74" s="6"/>
      <c r="PBL74" s="6"/>
      <c r="PBM74" s="6"/>
      <c r="PBN74" s="6"/>
      <c r="PBO74" s="6"/>
      <c r="PBP74" s="6"/>
      <c r="PBQ74" s="6"/>
      <c r="PBR74" s="6"/>
      <c r="PBS74" s="6"/>
      <c r="PBT74" s="6"/>
      <c r="PBU74" s="6"/>
      <c r="PBV74" s="6"/>
      <c r="PBW74" s="6"/>
      <c r="PBX74" s="6"/>
      <c r="PBY74" s="6"/>
      <c r="PBZ74" s="6"/>
      <c r="PCA74" s="6"/>
      <c r="PCB74" s="6"/>
      <c r="PCC74" s="6"/>
      <c r="PCD74" s="6"/>
      <c r="PCE74" s="6"/>
      <c r="PCF74" s="6"/>
      <c r="PCG74" s="6"/>
      <c r="PCH74" s="6"/>
      <c r="PCI74" s="6"/>
      <c r="PCJ74" s="6"/>
      <c r="PCK74" s="6"/>
      <c r="PCL74" s="6"/>
      <c r="PCM74" s="6"/>
      <c r="PCN74" s="6"/>
      <c r="PCO74" s="6"/>
      <c r="PCP74" s="6"/>
      <c r="PCQ74" s="6"/>
      <c r="PCR74" s="6"/>
      <c r="PCS74" s="6"/>
      <c r="PCT74" s="6"/>
      <c r="PCU74" s="6"/>
      <c r="PCV74" s="6"/>
      <c r="PCW74" s="6"/>
      <c r="PCX74" s="6"/>
      <c r="PCY74" s="6"/>
      <c r="PCZ74" s="6"/>
      <c r="PDA74" s="6"/>
      <c r="PDB74" s="6"/>
      <c r="PDC74" s="6"/>
      <c r="PDD74" s="6"/>
      <c r="PDE74" s="6"/>
      <c r="PDF74" s="6"/>
      <c r="PDG74" s="6"/>
      <c r="PDH74" s="6"/>
      <c r="PDI74" s="6"/>
      <c r="PDJ74" s="6"/>
      <c r="PDK74" s="6"/>
      <c r="PDL74" s="6"/>
      <c r="PDM74" s="6"/>
      <c r="PDN74" s="6"/>
      <c r="PDO74" s="6"/>
      <c r="PDP74" s="6"/>
      <c r="PDQ74" s="6"/>
      <c r="PDR74" s="6"/>
      <c r="PDS74" s="6"/>
      <c r="PDT74" s="6"/>
      <c r="PDU74" s="6"/>
      <c r="PDV74" s="6"/>
      <c r="PDW74" s="6"/>
      <c r="PDX74" s="6"/>
      <c r="PDY74" s="6"/>
      <c r="PDZ74" s="6"/>
      <c r="PEA74" s="6"/>
      <c r="PEB74" s="6"/>
      <c r="PEC74" s="6"/>
      <c r="PED74" s="6"/>
      <c r="PEE74" s="6"/>
      <c r="PEF74" s="6"/>
      <c r="PEG74" s="6"/>
      <c r="PEH74" s="6"/>
      <c r="PEI74" s="6"/>
      <c r="PEJ74" s="6"/>
      <c r="PEK74" s="6"/>
      <c r="PEL74" s="6"/>
      <c r="PEM74" s="6"/>
      <c r="PEN74" s="6"/>
      <c r="PEO74" s="6"/>
      <c r="PEP74" s="6"/>
      <c r="PEQ74" s="6"/>
      <c r="PER74" s="6"/>
      <c r="PES74" s="6"/>
      <c r="PET74" s="6"/>
      <c r="PEU74" s="6"/>
      <c r="PEV74" s="6"/>
      <c r="PEW74" s="6"/>
      <c r="PEX74" s="6"/>
      <c r="PEY74" s="6"/>
      <c r="PEZ74" s="6"/>
      <c r="PFA74" s="6"/>
      <c r="PFB74" s="6"/>
      <c r="PFC74" s="6"/>
      <c r="PFD74" s="6"/>
      <c r="PFE74" s="6"/>
      <c r="PFF74" s="6"/>
      <c r="PFG74" s="6"/>
      <c r="PFH74" s="6"/>
      <c r="PFI74" s="6"/>
      <c r="PFJ74" s="6"/>
      <c r="PFK74" s="6"/>
      <c r="PFL74" s="6"/>
      <c r="PFM74" s="6"/>
      <c r="PFN74" s="6"/>
      <c r="PFO74" s="6"/>
      <c r="PFP74" s="6"/>
      <c r="PFQ74" s="6"/>
      <c r="PFR74" s="6"/>
      <c r="PFS74" s="6"/>
      <c r="PFT74" s="6"/>
      <c r="PFU74" s="6"/>
      <c r="PFV74" s="6"/>
      <c r="PFW74" s="6"/>
      <c r="PFX74" s="6"/>
      <c r="PFY74" s="6"/>
      <c r="PFZ74" s="6"/>
      <c r="PGA74" s="6"/>
      <c r="PGB74" s="6"/>
      <c r="PGC74" s="6"/>
      <c r="PGD74" s="6"/>
      <c r="PGE74" s="6"/>
      <c r="PGF74" s="6"/>
      <c r="PGG74" s="6"/>
      <c r="PGH74" s="6"/>
      <c r="PGI74" s="6"/>
      <c r="PGJ74" s="6"/>
      <c r="PGK74" s="6"/>
      <c r="PGL74" s="6"/>
      <c r="PGM74" s="6"/>
      <c r="PGN74" s="6"/>
      <c r="PGO74" s="6"/>
      <c r="PGP74" s="6"/>
      <c r="PGQ74" s="6"/>
      <c r="PGR74" s="6"/>
      <c r="PGS74" s="6"/>
      <c r="PGT74" s="6"/>
      <c r="PGU74" s="6"/>
      <c r="PGV74" s="6"/>
      <c r="PGW74" s="6"/>
      <c r="PGX74" s="6"/>
      <c r="PGY74" s="6"/>
      <c r="PGZ74" s="6"/>
      <c r="PHA74" s="6"/>
      <c r="PHB74" s="6"/>
      <c r="PHC74" s="6"/>
      <c r="PHD74" s="6"/>
      <c r="PHE74" s="6"/>
      <c r="PHF74" s="6"/>
      <c r="PHG74" s="6"/>
      <c r="PHH74" s="6"/>
      <c r="PHI74" s="6"/>
      <c r="PHJ74" s="6"/>
      <c r="PHK74" s="6"/>
      <c r="PHL74" s="6"/>
      <c r="PHM74" s="6"/>
      <c r="PHN74" s="6"/>
      <c r="PHO74" s="6"/>
      <c r="PHP74" s="6"/>
      <c r="PHQ74" s="6"/>
      <c r="PHR74" s="6"/>
      <c r="PHS74" s="6"/>
      <c r="PHT74" s="6"/>
      <c r="PHU74" s="6"/>
      <c r="PHV74" s="6"/>
      <c r="PHW74" s="6"/>
      <c r="PHX74" s="6"/>
      <c r="PHY74" s="6"/>
      <c r="PHZ74" s="6"/>
      <c r="PIA74" s="6"/>
      <c r="PIB74" s="6"/>
      <c r="PIC74" s="6"/>
      <c r="PID74" s="6"/>
      <c r="PIE74" s="6"/>
      <c r="PIF74" s="6"/>
      <c r="PIG74" s="6"/>
      <c r="PIH74" s="6"/>
      <c r="PII74" s="6"/>
      <c r="PIJ74" s="6"/>
      <c r="PIK74" s="6"/>
      <c r="PIL74" s="6"/>
      <c r="PIM74" s="6"/>
      <c r="PIN74" s="6"/>
      <c r="PIO74" s="6"/>
      <c r="PIP74" s="6"/>
      <c r="PIQ74" s="6"/>
      <c r="PIR74" s="6"/>
      <c r="PIS74" s="6"/>
      <c r="PIT74" s="6"/>
      <c r="PIU74" s="6"/>
      <c r="PIV74" s="6"/>
      <c r="PIW74" s="6"/>
      <c r="PIX74" s="6"/>
      <c r="PIY74" s="6"/>
      <c r="PIZ74" s="6"/>
      <c r="PJA74" s="6"/>
      <c r="PJB74" s="6"/>
      <c r="PJC74" s="6"/>
      <c r="PJD74" s="6"/>
      <c r="PJE74" s="6"/>
      <c r="PJF74" s="6"/>
      <c r="PJG74" s="6"/>
      <c r="PJH74" s="6"/>
      <c r="PJI74" s="6"/>
      <c r="PJJ74" s="6"/>
      <c r="PJK74" s="6"/>
      <c r="PJL74" s="6"/>
      <c r="PJM74" s="6"/>
      <c r="PJN74" s="6"/>
      <c r="PJO74" s="6"/>
      <c r="PJP74" s="6"/>
      <c r="PJQ74" s="6"/>
      <c r="PJR74" s="6"/>
      <c r="PJS74" s="6"/>
      <c r="PJT74" s="6"/>
      <c r="PJU74" s="6"/>
      <c r="PJV74" s="6"/>
      <c r="PJW74" s="6"/>
      <c r="PJX74" s="6"/>
      <c r="PJY74" s="6"/>
      <c r="PJZ74" s="6"/>
      <c r="PKA74" s="6"/>
      <c r="PKB74" s="6"/>
      <c r="PKC74" s="6"/>
      <c r="PKD74" s="6"/>
      <c r="PKE74" s="6"/>
      <c r="PKF74" s="6"/>
      <c r="PKG74" s="6"/>
      <c r="PKH74" s="6"/>
      <c r="PKI74" s="6"/>
      <c r="PKJ74" s="6"/>
      <c r="PKK74" s="6"/>
      <c r="PKL74" s="6"/>
      <c r="PKM74" s="6"/>
      <c r="PKN74" s="6"/>
      <c r="PKO74" s="6"/>
      <c r="PKP74" s="6"/>
      <c r="PKQ74" s="6"/>
      <c r="PKR74" s="6"/>
      <c r="PKS74" s="6"/>
      <c r="PKT74" s="6"/>
      <c r="PKU74" s="6"/>
      <c r="PKV74" s="6"/>
      <c r="PKW74" s="6"/>
      <c r="PKX74" s="6"/>
      <c r="PKY74" s="6"/>
      <c r="PKZ74" s="6"/>
      <c r="PLA74" s="6"/>
      <c r="PLB74" s="6"/>
      <c r="PLC74" s="6"/>
      <c r="PLD74" s="6"/>
      <c r="PLE74" s="6"/>
      <c r="PLF74" s="6"/>
      <c r="PLG74" s="6"/>
      <c r="PLH74" s="6"/>
      <c r="PLI74" s="6"/>
      <c r="PLJ74" s="6"/>
      <c r="PLK74" s="6"/>
      <c r="PLL74" s="6"/>
      <c r="PLM74" s="6"/>
      <c r="PLN74" s="6"/>
      <c r="PLO74" s="6"/>
      <c r="PLP74" s="6"/>
      <c r="PLQ74" s="6"/>
      <c r="PLR74" s="6"/>
      <c r="PLS74" s="6"/>
      <c r="PLT74" s="6"/>
      <c r="PLU74" s="6"/>
      <c r="PLV74" s="6"/>
      <c r="PLW74" s="6"/>
      <c r="PLX74" s="6"/>
      <c r="PLY74" s="6"/>
      <c r="PLZ74" s="6"/>
      <c r="PMA74" s="6"/>
      <c r="PMB74" s="6"/>
      <c r="PMC74" s="6"/>
      <c r="PMD74" s="6"/>
      <c r="PME74" s="6"/>
      <c r="PMF74" s="6"/>
      <c r="PMG74" s="6"/>
      <c r="PMH74" s="6"/>
      <c r="PMI74" s="6"/>
      <c r="PMJ74" s="6"/>
      <c r="PMK74" s="6"/>
      <c r="PML74" s="6"/>
      <c r="PMM74" s="6"/>
      <c r="PMN74" s="6"/>
      <c r="PMO74" s="6"/>
      <c r="PMP74" s="6"/>
      <c r="PMQ74" s="6"/>
      <c r="PMR74" s="6"/>
      <c r="PMS74" s="6"/>
      <c r="PMT74" s="6"/>
      <c r="PMU74" s="6"/>
      <c r="PMV74" s="6"/>
      <c r="PMW74" s="6"/>
      <c r="PMX74" s="6"/>
      <c r="PMY74" s="6"/>
      <c r="PMZ74" s="6"/>
      <c r="PNA74" s="6"/>
      <c r="PNB74" s="6"/>
      <c r="PNC74" s="6"/>
      <c r="PND74" s="6"/>
      <c r="PNE74" s="6"/>
      <c r="PNF74" s="6"/>
      <c r="PNG74" s="6"/>
      <c r="PNH74" s="6"/>
      <c r="PNI74" s="6"/>
      <c r="PNJ74" s="6"/>
      <c r="PNK74" s="6"/>
      <c r="PNL74" s="6"/>
      <c r="PNM74" s="6"/>
      <c r="PNN74" s="6"/>
      <c r="PNO74" s="6"/>
      <c r="PNP74" s="6"/>
      <c r="PNQ74" s="6"/>
      <c r="PNR74" s="6"/>
      <c r="PNS74" s="6"/>
      <c r="PNT74" s="6"/>
      <c r="PNU74" s="6"/>
      <c r="PNV74" s="6"/>
      <c r="PNW74" s="6"/>
      <c r="PNX74" s="6"/>
      <c r="PNY74" s="6"/>
      <c r="PNZ74" s="6"/>
      <c r="POA74" s="6"/>
      <c r="POB74" s="6"/>
      <c r="POC74" s="6"/>
      <c r="POD74" s="6"/>
      <c r="POE74" s="6"/>
      <c r="POF74" s="6"/>
      <c r="POG74" s="6"/>
      <c r="POH74" s="6"/>
      <c r="POI74" s="6"/>
      <c r="POJ74" s="6"/>
      <c r="POK74" s="6"/>
      <c r="POL74" s="6"/>
      <c r="POM74" s="6"/>
      <c r="PON74" s="6"/>
      <c r="POO74" s="6"/>
      <c r="POP74" s="6"/>
      <c r="POQ74" s="6"/>
      <c r="POR74" s="6"/>
      <c r="POS74" s="6"/>
      <c r="POT74" s="6"/>
      <c r="POU74" s="6"/>
      <c r="POV74" s="6"/>
      <c r="POW74" s="6"/>
      <c r="POX74" s="6"/>
      <c r="POY74" s="6"/>
      <c r="POZ74" s="6"/>
      <c r="PPA74" s="6"/>
      <c r="PPB74" s="6"/>
      <c r="PPC74" s="6"/>
      <c r="PPD74" s="6"/>
      <c r="PPE74" s="6"/>
      <c r="PPF74" s="6"/>
      <c r="PPG74" s="6"/>
      <c r="PPH74" s="6"/>
      <c r="PPI74" s="6"/>
      <c r="PPJ74" s="6"/>
      <c r="PPK74" s="6"/>
      <c r="PPL74" s="6"/>
      <c r="PPM74" s="6"/>
      <c r="PPN74" s="6"/>
      <c r="PPO74" s="6"/>
      <c r="PPP74" s="6"/>
      <c r="PPQ74" s="6"/>
      <c r="PPR74" s="6"/>
      <c r="PPS74" s="6"/>
      <c r="PPT74" s="6"/>
      <c r="PPU74" s="6"/>
      <c r="PPV74" s="6"/>
      <c r="PPW74" s="6"/>
      <c r="PPX74" s="6"/>
      <c r="PPY74" s="6"/>
      <c r="PPZ74" s="6"/>
      <c r="PQA74" s="6"/>
      <c r="PQB74" s="6"/>
      <c r="PQC74" s="6"/>
      <c r="PQD74" s="6"/>
      <c r="PQE74" s="6"/>
      <c r="PQF74" s="6"/>
      <c r="PQG74" s="6"/>
      <c r="PQH74" s="6"/>
      <c r="PQI74" s="6"/>
      <c r="PQJ74" s="6"/>
      <c r="PQK74" s="6"/>
      <c r="PQL74" s="6"/>
      <c r="PQM74" s="6"/>
      <c r="PQN74" s="6"/>
      <c r="PQO74" s="6"/>
      <c r="PQP74" s="6"/>
      <c r="PQQ74" s="6"/>
      <c r="PQR74" s="6"/>
      <c r="PQS74" s="6"/>
      <c r="PQT74" s="6"/>
      <c r="PQU74" s="6"/>
      <c r="PQV74" s="6"/>
      <c r="PQW74" s="6"/>
      <c r="PQX74" s="6"/>
      <c r="PQY74" s="6"/>
      <c r="PQZ74" s="6"/>
      <c r="PRA74" s="6"/>
      <c r="PRB74" s="6"/>
      <c r="PRC74" s="6"/>
      <c r="PRD74" s="6"/>
      <c r="PRE74" s="6"/>
      <c r="PRF74" s="6"/>
      <c r="PRG74" s="6"/>
      <c r="PRH74" s="6"/>
      <c r="PRI74" s="6"/>
      <c r="PRJ74" s="6"/>
      <c r="PRK74" s="6"/>
      <c r="PRL74" s="6"/>
      <c r="PRM74" s="6"/>
      <c r="PRN74" s="6"/>
      <c r="PRO74" s="6"/>
      <c r="PRP74" s="6"/>
      <c r="PRQ74" s="6"/>
      <c r="PRR74" s="6"/>
      <c r="PRS74" s="6"/>
      <c r="PRT74" s="6"/>
      <c r="PRU74" s="6"/>
      <c r="PRV74" s="6"/>
      <c r="PRW74" s="6"/>
      <c r="PRX74" s="6"/>
      <c r="PRY74" s="6"/>
      <c r="PRZ74" s="6"/>
      <c r="PSA74" s="6"/>
      <c r="PSB74" s="6"/>
      <c r="PSC74" s="6"/>
      <c r="PSD74" s="6"/>
      <c r="PSE74" s="6"/>
      <c r="PSF74" s="6"/>
      <c r="PSG74" s="6"/>
      <c r="PSH74" s="6"/>
      <c r="PSI74" s="6"/>
      <c r="PSJ74" s="6"/>
      <c r="PSK74" s="6"/>
      <c r="PSL74" s="6"/>
      <c r="PSM74" s="6"/>
      <c r="PSN74" s="6"/>
      <c r="PSO74" s="6"/>
      <c r="PSP74" s="6"/>
      <c r="PSQ74" s="6"/>
      <c r="PSR74" s="6"/>
      <c r="PSS74" s="6"/>
      <c r="PST74" s="6"/>
      <c r="PSU74" s="6"/>
      <c r="PSV74" s="6"/>
      <c r="PSW74" s="6"/>
      <c r="PSX74" s="6"/>
      <c r="PSY74" s="6"/>
      <c r="PSZ74" s="6"/>
      <c r="PTA74" s="6"/>
      <c r="PTB74" s="6"/>
      <c r="PTC74" s="6"/>
      <c r="PTD74" s="6"/>
      <c r="PTE74" s="6"/>
      <c r="PTF74" s="6"/>
      <c r="PTG74" s="6"/>
      <c r="PTH74" s="6"/>
      <c r="PTI74" s="6"/>
      <c r="PTJ74" s="6"/>
      <c r="PTK74" s="6"/>
      <c r="PTL74" s="6"/>
      <c r="PTM74" s="6"/>
      <c r="PTN74" s="6"/>
      <c r="PTO74" s="6"/>
      <c r="PTP74" s="6"/>
      <c r="PTQ74" s="6"/>
      <c r="PTR74" s="6"/>
      <c r="PTS74" s="6"/>
      <c r="PTT74" s="6"/>
      <c r="PTU74" s="6"/>
      <c r="PTV74" s="6"/>
      <c r="PTW74" s="6"/>
      <c r="PTX74" s="6"/>
      <c r="PTY74" s="6"/>
      <c r="PTZ74" s="6"/>
      <c r="PUA74" s="6"/>
      <c r="PUB74" s="6"/>
      <c r="PUC74" s="6"/>
      <c r="PUD74" s="6"/>
      <c r="PUE74" s="6"/>
      <c r="PUF74" s="6"/>
      <c r="PUG74" s="6"/>
      <c r="PUH74" s="6"/>
      <c r="PUI74" s="6"/>
      <c r="PUJ74" s="6"/>
      <c r="PUK74" s="6"/>
      <c r="PUL74" s="6"/>
      <c r="PUM74" s="6"/>
      <c r="PUN74" s="6"/>
      <c r="PUO74" s="6"/>
      <c r="PUP74" s="6"/>
      <c r="PUQ74" s="6"/>
      <c r="PUR74" s="6"/>
      <c r="PUS74" s="6"/>
      <c r="PUT74" s="6"/>
      <c r="PUU74" s="6"/>
      <c r="PUV74" s="6"/>
      <c r="PUW74" s="6"/>
      <c r="PUX74" s="6"/>
      <c r="PUY74" s="6"/>
      <c r="PUZ74" s="6"/>
      <c r="PVA74" s="6"/>
      <c r="PVB74" s="6"/>
      <c r="PVC74" s="6"/>
      <c r="PVD74" s="6"/>
      <c r="PVE74" s="6"/>
      <c r="PVF74" s="6"/>
      <c r="PVG74" s="6"/>
      <c r="PVH74" s="6"/>
      <c r="PVI74" s="6"/>
      <c r="PVJ74" s="6"/>
      <c r="PVK74" s="6"/>
      <c r="PVL74" s="6"/>
      <c r="PVM74" s="6"/>
      <c r="PVN74" s="6"/>
      <c r="PVO74" s="6"/>
      <c r="PVP74" s="6"/>
      <c r="PVQ74" s="6"/>
      <c r="PVR74" s="6"/>
      <c r="PVS74" s="6"/>
      <c r="PVT74" s="6"/>
      <c r="PVU74" s="6"/>
      <c r="PVV74" s="6"/>
      <c r="PVW74" s="6"/>
      <c r="PVX74" s="6"/>
      <c r="PVY74" s="6"/>
      <c r="PVZ74" s="6"/>
      <c r="PWA74" s="6"/>
      <c r="PWB74" s="6"/>
      <c r="PWC74" s="6"/>
      <c r="PWD74" s="6"/>
      <c r="PWE74" s="6"/>
      <c r="PWF74" s="6"/>
      <c r="PWG74" s="6"/>
      <c r="PWH74" s="6"/>
      <c r="PWI74" s="6"/>
      <c r="PWJ74" s="6"/>
      <c r="PWK74" s="6"/>
      <c r="PWL74" s="6"/>
      <c r="PWM74" s="6"/>
      <c r="PWN74" s="6"/>
      <c r="PWO74" s="6"/>
      <c r="PWP74" s="6"/>
      <c r="PWQ74" s="6"/>
      <c r="PWR74" s="6"/>
      <c r="PWS74" s="6"/>
      <c r="PWT74" s="6"/>
      <c r="PWU74" s="6"/>
      <c r="PWV74" s="6"/>
      <c r="PWW74" s="6"/>
      <c r="PWX74" s="6"/>
      <c r="PWY74" s="6"/>
      <c r="PWZ74" s="6"/>
      <c r="PXA74" s="6"/>
      <c r="PXB74" s="6"/>
      <c r="PXC74" s="6"/>
      <c r="PXD74" s="6"/>
      <c r="PXE74" s="6"/>
      <c r="PXF74" s="6"/>
      <c r="PXG74" s="6"/>
      <c r="PXH74" s="6"/>
      <c r="PXI74" s="6"/>
      <c r="PXJ74" s="6"/>
      <c r="PXK74" s="6"/>
      <c r="PXL74" s="6"/>
      <c r="PXM74" s="6"/>
      <c r="PXN74" s="6"/>
      <c r="PXO74" s="6"/>
      <c r="PXP74" s="6"/>
      <c r="PXQ74" s="6"/>
      <c r="PXR74" s="6"/>
      <c r="PXS74" s="6"/>
      <c r="PXT74" s="6"/>
      <c r="PXU74" s="6"/>
      <c r="PXV74" s="6"/>
      <c r="PXW74" s="6"/>
      <c r="PXX74" s="6"/>
      <c r="PXY74" s="6"/>
      <c r="PXZ74" s="6"/>
      <c r="PYA74" s="6"/>
      <c r="PYB74" s="6"/>
      <c r="PYC74" s="6"/>
      <c r="PYD74" s="6"/>
      <c r="PYE74" s="6"/>
      <c r="PYF74" s="6"/>
      <c r="PYG74" s="6"/>
      <c r="PYH74" s="6"/>
      <c r="PYI74" s="6"/>
      <c r="PYJ74" s="6"/>
      <c r="PYK74" s="6"/>
      <c r="PYL74" s="6"/>
      <c r="PYM74" s="6"/>
      <c r="PYN74" s="6"/>
      <c r="PYO74" s="6"/>
      <c r="PYP74" s="6"/>
      <c r="PYQ74" s="6"/>
      <c r="PYR74" s="6"/>
      <c r="PYS74" s="6"/>
      <c r="PYT74" s="6"/>
      <c r="PYU74" s="6"/>
      <c r="PYV74" s="6"/>
      <c r="PYW74" s="6"/>
      <c r="PYX74" s="6"/>
      <c r="PYY74" s="6"/>
      <c r="PYZ74" s="6"/>
      <c r="PZA74" s="6"/>
      <c r="PZB74" s="6"/>
      <c r="PZC74" s="6"/>
      <c r="PZD74" s="6"/>
      <c r="PZE74" s="6"/>
      <c r="PZF74" s="6"/>
      <c r="PZG74" s="6"/>
      <c r="PZH74" s="6"/>
      <c r="PZI74" s="6"/>
      <c r="PZJ74" s="6"/>
      <c r="PZK74" s="6"/>
      <c r="PZL74" s="6"/>
      <c r="PZM74" s="6"/>
      <c r="PZN74" s="6"/>
      <c r="PZO74" s="6"/>
      <c r="PZP74" s="6"/>
      <c r="PZQ74" s="6"/>
      <c r="PZR74" s="6"/>
      <c r="PZS74" s="6"/>
      <c r="PZT74" s="6"/>
      <c r="PZU74" s="6"/>
      <c r="PZV74" s="6"/>
      <c r="PZW74" s="6"/>
      <c r="PZX74" s="6"/>
      <c r="PZY74" s="6"/>
      <c r="PZZ74" s="6"/>
      <c r="QAA74" s="6"/>
      <c r="QAB74" s="6"/>
      <c r="QAC74" s="6"/>
      <c r="QAD74" s="6"/>
      <c r="QAE74" s="6"/>
      <c r="QAF74" s="6"/>
      <c r="QAG74" s="6"/>
      <c r="QAH74" s="6"/>
      <c r="QAI74" s="6"/>
      <c r="QAJ74" s="6"/>
      <c r="QAK74" s="6"/>
      <c r="QAL74" s="6"/>
      <c r="QAM74" s="6"/>
      <c r="QAN74" s="6"/>
      <c r="QAO74" s="6"/>
      <c r="QAP74" s="6"/>
      <c r="QAQ74" s="6"/>
      <c r="QAR74" s="6"/>
      <c r="QAS74" s="6"/>
      <c r="QAT74" s="6"/>
      <c r="QAU74" s="6"/>
      <c r="QAV74" s="6"/>
      <c r="QAW74" s="6"/>
      <c r="QAX74" s="6"/>
      <c r="QAY74" s="6"/>
      <c r="QAZ74" s="6"/>
      <c r="QBA74" s="6"/>
      <c r="QBB74" s="6"/>
      <c r="QBC74" s="6"/>
      <c r="QBD74" s="6"/>
      <c r="QBE74" s="6"/>
      <c r="QBF74" s="6"/>
      <c r="QBG74" s="6"/>
      <c r="QBH74" s="6"/>
      <c r="QBI74" s="6"/>
      <c r="QBJ74" s="6"/>
      <c r="QBK74" s="6"/>
      <c r="QBL74" s="6"/>
      <c r="QBM74" s="6"/>
      <c r="QBN74" s="6"/>
      <c r="QBO74" s="6"/>
      <c r="QBP74" s="6"/>
      <c r="QBQ74" s="6"/>
      <c r="QBR74" s="6"/>
      <c r="QBS74" s="6"/>
      <c r="QBT74" s="6"/>
      <c r="QBU74" s="6"/>
      <c r="QBV74" s="6"/>
      <c r="QBW74" s="6"/>
      <c r="QBX74" s="6"/>
      <c r="QBY74" s="6"/>
      <c r="QBZ74" s="6"/>
      <c r="QCA74" s="6"/>
      <c r="QCB74" s="6"/>
      <c r="QCC74" s="6"/>
      <c r="QCD74" s="6"/>
      <c r="QCE74" s="6"/>
      <c r="QCF74" s="6"/>
      <c r="QCG74" s="6"/>
      <c r="QCH74" s="6"/>
      <c r="QCI74" s="6"/>
      <c r="QCJ74" s="6"/>
      <c r="QCK74" s="6"/>
      <c r="QCL74" s="6"/>
      <c r="QCM74" s="6"/>
      <c r="QCN74" s="6"/>
      <c r="QCO74" s="6"/>
      <c r="QCP74" s="6"/>
      <c r="QCQ74" s="6"/>
      <c r="QCR74" s="6"/>
      <c r="QCS74" s="6"/>
      <c r="QCT74" s="6"/>
      <c r="QCU74" s="6"/>
      <c r="QCV74" s="6"/>
      <c r="QCW74" s="6"/>
      <c r="QCX74" s="6"/>
      <c r="QCY74" s="6"/>
      <c r="QCZ74" s="6"/>
      <c r="QDA74" s="6"/>
      <c r="QDB74" s="6"/>
      <c r="QDC74" s="6"/>
      <c r="QDD74" s="6"/>
      <c r="QDE74" s="6"/>
      <c r="QDF74" s="6"/>
      <c r="QDG74" s="6"/>
      <c r="QDH74" s="6"/>
      <c r="QDI74" s="6"/>
      <c r="QDJ74" s="6"/>
      <c r="QDK74" s="6"/>
      <c r="QDL74" s="6"/>
      <c r="QDM74" s="6"/>
      <c r="QDN74" s="6"/>
      <c r="QDO74" s="6"/>
      <c r="QDP74" s="6"/>
      <c r="QDQ74" s="6"/>
      <c r="QDR74" s="6"/>
      <c r="QDS74" s="6"/>
      <c r="QDT74" s="6"/>
      <c r="QDU74" s="6"/>
      <c r="QDV74" s="6"/>
      <c r="QDW74" s="6"/>
      <c r="QDX74" s="6"/>
      <c r="QDY74" s="6"/>
      <c r="QDZ74" s="6"/>
      <c r="QEA74" s="6"/>
      <c r="QEB74" s="6"/>
      <c r="QEC74" s="6"/>
      <c r="QED74" s="6"/>
      <c r="QEE74" s="6"/>
      <c r="QEF74" s="6"/>
      <c r="QEG74" s="6"/>
      <c r="QEH74" s="6"/>
      <c r="QEI74" s="6"/>
      <c r="QEJ74" s="6"/>
      <c r="QEK74" s="6"/>
      <c r="QEL74" s="6"/>
      <c r="QEM74" s="6"/>
      <c r="QEN74" s="6"/>
      <c r="QEO74" s="6"/>
      <c r="QEP74" s="6"/>
      <c r="QEQ74" s="6"/>
      <c r="QER74" s="6"/>
      <c r="QES74" s="6"/>
      <c r="QET74" s="6"/>
      <c r="QEU74" s="6"/>
      <c r="QEV74" s="6"/>
      <c r="QEW74" s="6"/>
      <c r="QEX74" s="6"/>
      <c r="QEY74" s="6"/>
      <c r="QEZ74" s="6"/>
      <c r="QFA74" s="6"/>
      <c r="QFB74" s="6"/>
      <c r="QFC74" s="6"/>
      <c r="QFD74" s="6"/>
      <c r="QFE74" s="6"/>
      <c r="QFF74" s="6"/>
      <c r="QFG74" s="6"/>
      <c r="QFH74" s="6"/>
      <c r="QFI74" s="6"/>
      <c r="QFJ74" s="6"/>
      <c r="QFK74" s="6"/>
      <c r="QFL74" s="6"/>
      <c r="QFM74" s="6"/>
      <c r="QFN74" s="6"/>
      <c r="QFO74" s="6"/>
      <c r="QFP74" s="6"/>
      <c r="QFQ74" s="6"/>
      <c r="QFR74" s="6"/>
      <c r="QFS74" s="6"/>
      <c r="QFT74" s="6"/>
      <c r="QFU74" s="6"/>
      <c r="QFV74" s="6"/>
      <c r="QFW74" s="6"/>
      <c r="QFX74" s="6"/>
      <c r="QFY74" s="6"/>
      <c r="QFZ74" s="6"/>
      <c r="QGA74" s="6"/>
      <c r="QGB74" s="6"/>
      <c r="QGC74" s="6"/>
      <c r="QGD74" s="6"/>
      <c r="QGE74" s="6"/>
      <c r="QGF74" s="6"/>
      <c r="QGG74" s="6"/>
      <c r="QGH74" s="6"/>
      <c r="QGI74" s="6"/>
      <c r="QGJ74" s="6"/>
      <c r="QGK74" s="6"/>
      <c r="QGL74" s="6"/>
      <c r="QGM74" s="6"/>
      <c r="QGN74" s="6"/>
      <c r="QGO74" s="6"/>
      <c r="QGP74" s="6"/>
      <c r="QGQ74" s="6"/>
      <c r="QGR74" s="6"/>
      <c r="QGS74" s="6"/>
      <c r="QGT74" s="6"/>
      <c r="QGU74" s="6"/>
      <c r="QGV74" s="6"/>
      <c r="QGW74" s="6"/>
      <c r="QGX74" s="6"/>
      <c r="QGY74" s="6"/>
      <c r="QGZ74" s="6"/>
      <c r="QHA74" s="6"/>
      <c r="QHB74" s="6"/>
      <c r="QHC74" s="6"/>
      <c r="QHD74" s="6"/>
      <c r="QHE74" s="6"/>
      <c r="QHF74" s="6"/>
      <c r="QHG74" s="6"/>
      <c r="QHH74" s="6"/>
      <c r="QHI74" s="6"/>
      <c r="QHJ74" s="6"/>
      <c r="QHK74" s="6"/>
      <c r="QHL74" s="6"/>
      <c r="QHM74" s="6"/>
      <c r="QHN74" s="6"/>
      <c r="QHO74" s="6"/>
      <c r="QHP74" s="6"/>
      <c r="QHQ74" s="6"/>
      <c r="QHR74" s="6"/>
      <c r="QHS74" s="6"/>
      <c r="QHT74" s="6"/>
      <c r="QHU74" s="6"/>
      <c r="QHV74" s="6"/>
      <c r="QHW74" s="6"/>
      <c r="QHX74" s="6"/>
      <c r="QHY74" s="6"/>
      <c r="QHZ74" s="6"/>
      <c r="QIA74" s="6"/>
      <c r="QIB74" s="6"/>
      <c r="QIC74" s="6"/>
      <c r="QID74" s="6"/>
      <c r="QIE74" s="6"/>
      <c r="QIF74" s="6"/>
      <c r="QIG74" s="6"/>
      <c r="QIH74" s="6"/>
      <c r="QII74" s="6"/>
      <c r="QIJ74" s="6"/>
      <c r="QIK74" s="6"/>
      <c r="QIL74" s="6"/>
      <c r="QIM74" s="6"/>
      <c r="QIN74" s="6"/>
      <c r="QIO74" s="6"/>
      <c r="QIP74" s="6"/>
      <c r="QIQ74" s="6"/>
      <c r="QIR74" s="6"/>
      <c r="QIS74" s="6"/>
      <c r="QIT74" s="6"/>
      <c r="QIU74" s="6"/>
      <c r="QIV74" s="6"/>
      <c r="QIW74" s="6"/>
      <c r="QIX74" s="6"/>
      <c r="QIY74" s="6"/>
      <c r="QIZ74" s="6"/>
      <c r="QJA74" s="6"/>
      <c r="QJB74" s="6"/>
      <c r="QJC74" s="6"/>
      <c r="QJD74" s="6"/>
      <c r="QJE74" s="6"/>
      <c r="QJF74" s="6"/>
      <c r="QJG74" s="6"/>
      <c r="QJH74" s="6"/>
      <c r="QJI74" s="6"/>
      <c r="QJJ74" s="6"/>
      <c r="QJK74" s="6"/>
      <c r="QJL74" s="6"/>
      <c r="QJM74" s="6"/>
      <c r="QJN74" s="6"/>
      <c r="QJO74" s="6"/>
      <c r="QJP74" s="6"/>
      <c r="QJQ74" s="6"/>
      <c r="QJR74" s="6"/>
      <c r="QJS74" s="6"/>
      <c r="QJT74" s="6"/>
      <c r="QJU74" s="6"/>
      <c r="QJV74" s="6"/>
      <c r="QJW74" s="6"/>
      <c r="QJX74" s="6"/>
      <c r="QJY74" s="6"/>
      <c r="QJZ74" s="6"/>
      <c r="QKA74" s="6"/>
      <c r="QKB74" s="6"/>
      <c r="QKC74" s="6"/>
      <c r="QKD74" s="6"/>
      <c r="QKE74" s="6"/>
      <c r="QKF74" s="6"/>
      <c r="QKG74" s="6"/>
      <c r="QKH74" s="6"/>
      <c r="QKI74" s="6"/>
      <c r="QKJ74" s="6"/>
      <c r="QKK74" s="6"/>
      <c r="QKL74" s="6"/>
      <c r="QKM74" s="6"/>
      <c r="QKN74" s="6"/>
      <c r="QKO74" s="6"/>
      <c r="QKP74" s="6"/>
      <c r="QKQ74" s="6"/>
      <c r="QKR74" s="6"/>
      <c r="QKS74" s="6"/>
      <c r="QKT74" s="6"/>
      <c r="QKU74" s="6"/>
      <c r="QKV74" s="6"/>
      <c r="QKW74" s="6"/>
      <c r="QKX74" s="6"/>
      <c r="QKY74" s="6"/>
      <c r="QKZ74" s="6"/>
      <c r="QLA74" s="6"/>
      <c r="QLB74" s="6"/>
      <c r="QLC74" s="6"/>
      <c r="QLD74" s="6"/>
      <c r="QLE74" s="6"/>
      <c r="QLF74" s="6"/>
      <c r="QLG74" s="6"/>
      <c r="QLH74" s="6"/>
      <c r="QLI74" s="6"/>
      <c r="QLJ74" s="6"/>
      <c r="QLK74" s="6"/>
      <c r="QLL74" s="6"/>
      <c r="QLM74" s="6"/>
      <c r="QLN74" s="6"/>
      <c r="QLO74" s="6"/>
      <c r="QLP74" s="6"/>
      <c r="QLQ74" s="6"/>
      <c r="QLR74" s="6"/>
      <c r="QLS74" s="6"/>
      <c r="QLT74" s="6"/>
      <c r="QLU74" s="6"/>
      <c r="QLV74" s="6"/>
      <c r="QLW74" s="6"/>
      <c r="QLX74" s="6"/>
      <c r="QLY74" s="6"/>
      <c r="QLZ74" s="6"/>
      <c r="QMA74" s="6"/>
      <c r="QMB74" s="6"/>
      <c r="QMC74" s="6"/>
      <c r="QMD74" s="6"/>
      <c r="QME74" s="6"/>
      <c r="QMF74" s="6"/>
      <c r="QMG74" s="6"/>
      <c r="QMH74" s="6"/>
      <c r="QMI74" s="6"/>
      <c r="QMJ74" s="6"/>
      <c r="QMK74" s="6"/>
      <c r="QML74" s="6"/>
      <c r="QMM74" s="6"/>
      <c r="QMN74" s="6"/>
      <c r="QMO74" s="6"/>
      <c r="QMP74" s="6"/>
      <c r="QMQ74" s="6"/>
      <c r="QMR74" s="6"/>
      <c r="QMS74" s="6"/>
      <c r="QMT74" s="6"/>
      <c r="QMU74" s="6"/>
      <c r="QMV74" s="6"/>
      <c r="QMW74" s="6"/>
      <c r="QMX74" s="6"/>
      <c r="QMY74" s="6"/>
      <c r="QMZ74" s="6"/>
      <c r="QNA74" s="6"/>
      <c r="QNB74" s="6"/>
      <c r="QNC74" s="6"/>
      <c r="QND74" s="6"/>
      <c r="QNE74" s="6"/>
      <c r="QNF74" s="6"/>
      <c r="QNG74" s="6"/>
      <c r="QNH74" s="6"/>
      <c r="QNI74" s="6"/>
      <c r="QNJ74" s="6"/>
      <c r="QNK74" s="6"/>
      <c r="QNL74" s="6"/>
      <c r="QNM74" s="6"/>
      <c r="QNN74" s="6"/>
      <c r="QNO74" s="6"/>
      <c r="QNP74" s="6"/>
      <c r="QNQ74" s="6"/>
      <c r="QNR74" s="6"/>
      <c r="QNS74" s="6"/>
      <c r="QNT74" s="6"/>
      <c r="QNU74" s="6"/>
      <c r="QNV74" s="6"/>
      <c r="QNW74" s="6"/>
      <c r="QNX74" s="6"/>
      <c r="QNY74" s="6"/>
      <c r="QNZ74" s="6"/>
      <c r="QOA74" s="6"/>
      <c r="QOB74" s="6"/>
      <c r="QOC74" s="6"/>
      <c r="QOD74" s="6"/>
      <c r="QOE74" s="6"/>
      <c r="QOF74" s="6"/>
      <c r="QOG74" s="6"/>
      <c r="QOH74" s="6"/>
      <c r="QOI74" s="6"/>
      <c r="QOJ74" s="6"/>
      <c r="QOK74" s="6"/>
      <c r="QOL74" s="6"/>
      <c r="QOM74" s="6"/>
      <c r="QON74" s="6"/>
      <c r="QOO74" s="6"/>
      <c r="QOP74" s="6"/>
      <c r="QOQ74" s="6"/>
      <c r="QOR74" s="6"/>
      <c r="QOS74" s="6"/>
      <c r="QOT74" s="6"/>
      <c r="QOU74" s="6"/>
      <c r="QOV74" s="6"/>
      <c r="QOW74" s="6"/>
      <c r="QOX74" s="6"/>
      <c r="QOY74" s="6"/>
      <c r="QOZ74" s="6"/>
      <c r="QPA74" s="6"/>
      <c r="QPB74" s="6"/>
      <c r="QPC74" s="6"/>
      <c r="QPD74" s="6"/>
      <c r="QPE74" s="6"/>
      <c r="QPF74" s="6"/>
      <c r="QPG74" s="6"/>
      <c r="QPH74" s="6"/>
      <c r="QPI74" s="6"/>
      <c r="QPJ74" s="6"/>
      <c r="QPK74" s="6"/>
      <c r="QPL74" s="6"/>
      <c r="QPM74" s="6"/>
      <c r="QPN74" s="6"/>
      <c r="QPO74" s="6"/>
      <c r="QPP74" s="6"/>
      <c r="QPQ74" s="6"/>
      <c r="QPR74" s="6"/>
      <c r="QPS74" s="6"/>
      <c r="QPT74" s="6"/>
      <c r="QPU74" s="6"/>
      <c r="QPV74" s="6"/>
      <c r="QPW74" s="6"/>
      <c r="QPX74" s="6"/>
      <c r="QPY74" s="6"/>
      <c r="QPZ74" s="6"/>
      <c r="QQA74" s="6"/>
      <c r="QQB74" s="6"/>
      <c r="QQC74" s="6"/>
      <c r="QQD74" s="6"/>
      <c r="QQE74" s="6"/>
      <c r="QQF74" s="6"/>
      <c r="QQG74" s="6"/>
      <c r="QQH74" s="6"/>
      <c r="QQI74" s="6"/>
      <c r="QQJ74" s="6"/>
      <c r="QQK74" s="6"/>
      <c r="QQL74" s="6"/>
      <c r="QQM74" s="6"/>
      <c r="QQN74" s="6"/>
      <c r="QQO74" s="6"/>
      <c r="QQP74" s="6"/>
      <c r="QQQ74" s="6"/>
      <c r="QQR74" s="6"/>
      <c r="QQS74" s="6"/>
      <c r="QQT74" s="6"/>
      <c r="QQU74" s="6"/>
      <c r="QQV74" s="6"/>
      <c r="QQW74" s="6"/>
      <c r="QQX74" s="6"/>
      <c r="QQY74" s="6"/>
      <c r="QQZ74" s="6"/>
      <c r="QRA74" s="6"/>
      <c r="QRB74" s="6"/>
      <c r="QRC74" s="6"/>
      <c r="QRD74" s="6"/>
      <c r="QRE74" s="6"/>
      <c r="QRF74" s="6"/>
      <c r="QRG74" s="6"/>
      <c r="QRH74" s="6"/>
      <c r="QRI74" s="6"/>
      <c r="QRJ74" s="6"/>
      <c r="QRK74" s="6"/>
      <c r="QRL74" s="6"/>
      <c r="QRM74" s="6"/>
      <c r="QRN74" s="6"/>
      <c r="QRO74" s="6"/>
      <c r="QRP74" s="6"/>
      <c r="QRQ74" s="6"/>
      <c r="QRR74" s="6"/>
      <c r="QRS74" s="6"/>
      <c r="QRT74" s="6"/>
      <c r="QRU74" s="6"/>
      <c r="QRV74" s="6"/>
      <c r="QRW74" s="6"/>
      <c r="QRX74" s="6"/>
      <c r="QRY74" s="6"/>
      <c r="QRZ74" s="6"/>
      <c r="QSA74" s="6"/>
      <c r="QSB74" s="6"/>
      <c r="QSC74" s="6"/>
      <c r="QSD74" s="6"/>
      <c r="QSE74" s="6"/>
      <c r="QSF74" s="6"/>
      <c r="QSG74" s="6"/>
      <c r="QSH74" s="6"/>
      <c r="QSI74" s="6"/>
      <c r="QSJ74" s="6"/>
      <c r="QSK74" s="6"/>
      <c r="QSL74" s="6"/>
      <c r="QSM74" s="6"/>
      <c r="QSN74" s="6"/>
      <c r="QSO74" s="6"/>
      <c r="QSP74" s="6"/>
      <c r="QSQ74" s="6"/>
      <c r="QSR74" s="6"/>
      <c r="QSS74" s="6"/>
      <c r="QST74" s="6"/>
      <c r="QSU74" s="6"/>
      <c r="QSV74" s="6"/>
      <c r="QSW74" s="6"/>
      <c r="QSX74" s="6"/>
      <c r="QSY74" s="6"/>
      <c r="QSZ74" s="6"/>
      <c r="QTA74" s="6"/>
      <c r="QTB74" s="6"/>
      <c r="QTC74" s="6"/>
      <c r="QTD74" s="6"/>
      <c r="QTE74" s="6"/>
      <c r="QTF74" s="6"/>
      <c r="QTG74" s="6"/>
      <c r="QTH74" s="6"/>
      <c r="QTI74" s="6"/>
      <c r="QTJ74" s="6"/>
      <c r="QTK74" s="6"/>
      <c r="QTL74" s="6"/>
      <c r="QTM74" s="6"/>
      <c r="QTN74" s="6"/>
      <c r="QTO74" s="6"/>
      <c r="QTP74" s="6"/>
      <c r="QTQ74" s="6"/>
      <c r="QTR74" s="6"/>
      <c r="QTS74" s="6"/>
      <c r="QTT74" s="6"/>
      <c r="QTU74" s="6"/>
      <c r="QTV74" s="6"/>
      <c r="QTW74" s="6"/>
      <c r="QTX74" s="6"/>
      <c r="QTY74" s="6"/>
      <c r="QTZ74" s="6"/>
      <c r="QUA74" s="6"/>
      <c r="QUB74" s="6"/>
      <c r="QUC74" s="6"/>
      <c r="QUD74" s="6"/>
      <c r="QUE74" s="6"/>
      <c r="QUF74" s="6"/>
      <c r="QUG74" s="6"/>
      <c r="QUH74" s="6"/>
      <c r="QUI74" s="6"/>
      <c r="QUJ74" s="6"/>
      <c r="QUK74" s="6"/>
      <c r="QUL74" s="6"/>
      <c r="QUM74" s="6"/>
      <c r="QUN74" s="6"/>
      <c r="QUO74" s="6"/>
      <c r="QUP74" s="6"/>
      <c r="QUQ74" s="6"/>
      <c r="QUR74" s="6"/>
      <c r="QUS74" s="6"/>
      <c r="QUT74" s="6"/>
      <c r="QUU74" s="6"/>
      <c r="QUV74" s="6"/>
      <c r="QUW74" s="6"/>
      <c r="QUX74" s="6"/>
      <c r="QUY74" s="6"/>
      <c r="QUZ74" s="6"/>
      <c r="QVA74" s="6"/>
      <c r="QVB74" s="6"/>
      <c r="QVC74" s="6"/>
      <c r="QVD74" s="6"/>
      <c r="QVE74" s="6"/>
      <c r="QVF74" s="6"/>
      <c r="QVG74" s="6"/>
      <c r="QVH74" s="6"/>
      <c r="QVI74" s="6"/>
      <c r="QVJ74" s="6"/>
      <c r="QVK74" s="6"/>
      <c r="QVL74" s="6"/>
      <c r="QVM74" s="6"/>
      <c r="QVN74" s="6"/>
      <c r="QVO74" s="6"/>
      <c r="QVP74" s="6"/>
      <c r="QVQ74" s="6"/>
      <c r="QVR74" s="6"/>
      <c r="QVS74" s="6"/>
      <c r="QVT74" s="6"/>
      <c r="QVU74" s="6"/>
      <c r="QVV74" s="6"/>
      <c r="QVW74" s="6"/>
      <c r="QVX74" s="6"/>
      <c r="QVY74" s="6"/>
      <c r="QVZ74" s="6"/>
      <c r="QWA74" s="6"/>
      <c r="QWB74" s="6"/>
      <c r="QWC74" s="6"/>
      <c r="QWD74" s="6"/>
      <c r="QWE74" s="6"/>
      <c r="QWF74" s="6"/>
      <c r="QWG74" s="6"/>
      <c r="QWH74" s="6"/>
      <c r="QWI74" s="6"/>
      <c r="QWJ74" s="6"/>
      <c r="QWK74" s="6"/>
      <c r="QWL74" s="6"/>
      <c r="QWM74" s="6"/>
      <c r="QWN74" s="6"/>
      <c r="QWO74" s="6"/>
      <c r="QWP74" s="6"/>
      <c r="QWQ74" s="6"/>
      <c r="QWR74" s="6"/>
      <c r="QWS74" s="6"/>
      <c r="QWT74" s="6"/>
      <c r="QWU74" s="6"/>
      <c r="QWV74" s="6"/>
      <c r="QWW74" s="6"/>
      <c r="QWX74" s="6"/>
      <c r="QWY74" s="6"/>
      <c r="QWZ74" s="6"/>
      <c r="QXA74" s="6"/>
      <c r="QXB74" s="6"/>
      <c r="QXC74" s="6"/>
      <c r="QXD74" s="6"/>
      <c r="QXE74" s="6"/>
      <c r="QXF74" s="6"/>
      <c r="QXG74" s="6"/>
      <c r="QXH74" s="6"/>
      <c r="QXI74" s="6"/>
      <c r="QXJ74" s="6"/>
      <c r="QXK74" s="6"/>
      <c r="QXL74" s="6"/>
      <c r="QXM74" s="6"/>
      <c r="QXN74" s="6"/>
      <c r="QXO74" s="6"/>
      <c r="QXP74" s="6"/>
      <c r="QXQ74" s="6"/>
      <c r="QXR74" s="6"/>
      <c r="QXS74" s="6"/>
      <c r="QXT74" s="6"/>
      <c r="QXU74" s="6"/>
      <c r="QXV74" s="6"/>
      <c r="QXW74" s="6"/>
      <c r="QXX74" s="6"/>
      <c r="QXY74" s="6"/>
      <c r="QXZ74" s="6"/>
      <c r="QYA74" s="6"/>
      <c r="QYB74" s="6"/>
      <c r="QYC74" s="6"/>
      <c r="QYD74" s="6"/>
      <c r="QYE74" s="6"/>
      <c r="QYF74" s="6"/>
      <c r="QYG74" s="6"/>
      <c r="QYH74" s="6"/>
      <c r="QYI74" s="6"/>
      <c r="QYJ74" s="6"/>
      <c r="QYK74" s="6"/>
      <c r="QYL74" s="6"/>
      <c r="QYM74" s="6"/>
      <c r="QYN74" s="6"/>
      <c r="QYO74" s="6"/>
      <c r="QYP74" s="6"/>
      <c r="QYQ74" s="6"/>
      <c r="QYR74" s="6"/>
      <c r="QYS74" s="6"/>
      <c r="QYT74" s="6"/>
      <c r="QYU74" s="6"/>
      <c r="QYV74" s="6"/>
      <c r="QYW74" s="6"/>
      <c r="QYX74" s="6"/>
      <c r="QYY74" s="6"/>
      <c r="QYZ74" s="6"/>
      <c r="QZA74" s="6"/>
      <c r="QZB74" s="6"/>
      <c r="QZC74" s="6"/>
      <c r="QZD74" s="6"/>
      <c r="QZE74" s="6"/>
      <c r="QZF74" s="6"/>
      <c r="QZG74" s="6"/>
      <c r="QZH74" s="6"/>
      <c r="QZI74" s="6"/>
      <c r="QZJ74" s="6"/>
      <c r="QZK74" s="6"/>
      <c r="QZL74" s="6"/>
      <c r="QZM74" s="6"/>
      <c r="QZN74" s="6"/>
      <c r="QZO74" s="6"/>
      <c r="QZP74" s="6"/>
      <c r="QZQ74" s="6"/>
      <c r="QZR74" s="6"/>
      <c r="QZS74" s="6"/>
      <c r="QZT74" s="6"/>
      <c r="QZU74" s="6"/>
      <c r="QZV74" s="6"/>
      <c r="QZW74" s="6"/>
      <c r="QZX74" s="6"/>
      <c r="QZY74" s="6"/>
      <c r="QZZ74" s="6"/>
      <c r="RAA74" s="6"/>
      <c r="RAB74" s="6"/>
      <c r="RAC74" s="6"/>
      <c r="RAD74" s="6"/>
      <c r="RAE74" s="6"/>
      <c r="RAF74" s="6"/>
      <c r="RAG74" s="6"/>
      <c r="RAH74" s="6"/>
      <c r="RAI74" s="6"/>
      <c r="RAJ74" s="6"/>
      <c r="RAK74" s="6"/>
      <c r="RAL74" s="6"/>
      <c r="RAM74" s="6"/>
      <c r="RAN74" s="6"/>
      <c r="RAO74" s="6"/>
      <c r="RAP74" s="6"/>
      <c r="RAQ74" s="6"/>
      <c r="RAR74" s="6"/>
      <c r="RAS74" s="6"/>
      <c r="RAT74" s="6"/>
      <c r="RAU74" s="6"/>
      <c r="RAV74" s="6"/>
      <c r="RAW74" s="6"/>
      <c r="RAX74" s="6"/>
      <c r="RAY74" s="6"/>
      <c r="RAZ74" s="6"/>
      <c r="RBA74" s="6"/>
      <c r="RBB74" s="6"/>
      <c r="RBC74" s="6"/>
      <c r="RBD74" s="6"/>
      <c r="RBE74" s="6"/>
      <c r="RBF74" s="6"/>
      <c r="RBG74" s="6"/>
      <c r="RBH74" s="6"/>
      <c r="RBI74" s="6"/>
      <c r="RBJ74" s="6"/>
      <c r="RBK74" s="6"/>
      <c r="RBL74" s="6"/>
      <c r="RBM74" s="6"/>
      <c r="RBN74" s="6"/>
      <c r="RBO74" s="6"/>
      <c r="RBP74" s="6"/>
      <c r="RBQ74" s="6"/>
      <c r="RBR74" s="6"/>
      <c r="RBS74" s="6"/>
      <c r="RBT74" s="6"/>
      <c r="RBU74" s="6"/>
      <c r="RBV74" s="6"/>
      <c r="RBW74" s="6"/>
      <c r="RBX74" s="6"/>
      <c r="RBY74" s="6"/>
      <c r="RBZ74" s="6"/>
      <c r="RCA74" s="6"/>
      <c r="RCB74" s="6"/>
      <c r="RCC74" s="6"/>
      <c r="RCD74" s="6"/>
      <c r="RCE74" s="6"/>
      <c r="RCF74" s="6"/>
      <c r="RCG74" s="6"/>
      <c r="RCH74" s="6"/>
      <c r="RCI74" s="6"/>
      <c r="RCJ74" s="6"/>
      <c r="RCK74" s="6"/>
      <c r="RCL74" s="6"/>
      <c r="RCM74" s="6"/>
      <c r="RCN74" s="6"/>
      <c r="RCO74" s="6"/>
      <c r="RCP74" s="6"/>
      <c r="RCQ74" s="6"/>
      <c r="RCR74" s="6"/>
      <c r="RCS74" s="6"/>
      <c r="RCT74" s="6"/>
      <c r="RCU74" s="6"/>
      <c r="RCV74" s="6"/>
      <c r="RCW74" s="6"/>
      <c r="RCX74" s="6"/>
      <c r="RCY74" s="6"/>
      <c r="RCZ74" s="6"/>
      <c r="RDA74" s="6"/>
      <c r="RDB74" s="6"/>
      <c r="RDC74" s="6"/>
      <c r="RDD74" s="6"/>
      <c r="RDE74" s="6"/>
      <c r="RDF74" s="6"/>
      <c r="RDG74" s="6"/>
      <c r="RDH74" s="6"/>
      <c r="RDI74" s="6"/>
      <c r="RDJ74" s="6"/>
      <c r="RDK74" s="6"/>
      <c r="RDL74" s="6"/>
      <c r="RDM74" s="6"/>
      <c r="RDN74" s="6"/>
      <c r="RDO74" s="6"/>
      <c r="RDP74" s="6"/>
      <c r="RDQ74" s="6"/>
      <c r="RDR74" s="6"/>
      <c r="RDS74" s="6"/>
      <c r="RDT74" s="6"/>
      <c r="RDU74" s="6"/>
      <c r="RDV74" s="6"/>
      <c r="RDW74" s="6"/>
      <c r="RDX74" s="6"/>
      <c r="RDY74" s="6"/>
      <c r="RDZ74" s="6"/>
      <c r="REA74" s="6"/>
      <c r="REB74" s="6"/>
      <c r="REC74" s="6"/>
      <c r="RED74" s="6"/>
      <c r="REE74" s="6"/>
      <c r="REF74" s="6"/>
      <c r="REG74" s="6"/>
      <c r="REH74" s="6"/>
      <c r="REI74" s="6"/>
      <c r="REJ74" s="6"/>
      <c r="REK74" s="6"/>
      <c r="REL74" s="6"/>
      <c r="REM74" s="6"/>
      <c r="REN74" s="6"/>
      <c r="REO74" s="6"/>
      <c r="REP74" s="6"/>
      <c r="REQ74" s="6"/>
      <c r="RER74" s="6"/>
      <c r="RES74" s="6"/>
      <c r="RET74" s="6"/>
      <c r="REU74" s="6"/>
      <c r="REV74" s="6"/>
      <c r="REW74" s="6"/>
      <c r="REX74" s="6"/>
      <c r="REY74" s="6"/>
      <c r="REZ74" s="6"/>
      <c r="RFA74" s="6"/>
      <c r="RFB74" s="6"/>
      <c r="RFC74" s="6"/>
      <c r="RFD74" s="6"/>
      <c r="RFE74" s="6"/>
      <c r="RFF74" s="6"/>
      <c r="RFG74" s="6"/>
      <c r="RFH74" s="6"/>
      <c r="RFI74" s="6"/>
      <c r="RFJ74" s="6"/>
      <c r="RFK74" s="6"/>
      <c r="RFL74" s="6"/>
      <c r="RFM74" s="6"/>
      <c r="RFN74" s="6"/>
      <c r="RFO74" s="6"/>
      <c r="RFP74" s="6"/>
      <c r="RFQ74" s="6"/>
      <c r="RFR74" s="6"/>
      <c r="RFS74" s="6"/>
      <c r="RFT74" s="6"/>
      <c r="RFU74" s="6"/>
      <c r="RFV74" s="6"/>
      <c r="RFW74" s="6"/>
      <c r="RFX74" s="6"/>
      <c r="RFY74" s="6"/>
      <c r="RFZ74" s="6"/>
      <c r="RGA74" s="6"/>
      <c r="RGB74" s="6"/>
      <c r="RGC74" s="6"/>
      <c r="RGD74" s="6"/>
      <c r="RGE74" s="6"/>
      <c r="RGF74" s="6"/>
      <c r="RGG74" s="6"/>
      <c r="RGH74" s="6"/>
      <c r="RGI74" s="6"/>
      <c r="RGJ74" s="6"/>
      <c r="RGK74" s="6"/>
      <c r="RGL74" s="6"/>
      <c r="RGM74" s="6"/>
      <c r="RGN74" s="6"/>
      <c r="RGO74" s="6"/>
      <c r="RGP74" s="6"/>
      <c r="RGQ74" s="6"/>
      <c r="RGR74" s="6"/>
      <c r="RGS74" s="6"/>
      <c r="RGT74" s="6"/>
      <c r="RGU74" s="6"/>
      <c r="RGV74" s="6"/>
      <c r="RGW74" s="6"/>
      <c r="RGX74" s="6"/>
      <c r="RGY74" s="6"/>
      <c r="RGZ74" s="6"/>
      <c r="RHA74" s="6"/>
      <c r="RHB74" s="6"/>
      <c r="RHC74" s="6"/>
      <c r="RHD74" s="6"/>
      <c r="RHE74" s="6"/>
      <c r="RHF74" s="6"/>
      <c r="RHG74" s="6"/>
      <c r="RHH74" s="6"/>
      <c r="RHI74" s="6"/>
      <c r="RHJ74" s="6"/>
      <c r="RHK74" s="6"/>
      <c r="RHL74" s="6"/>
      <c r="RHM74" s="6"/>
      <c r="RHN74" s="6"/>
      <c r="RHO74" s="6"/>
      <c r="RHP74" s="6"/>
      <c r="RHQ74" s="6"/>
      <c r="RHR74" s="6"/>
      <c r="RHS74" s="6"/>
      <c r="RHT74" s="6"/>
      <c r="RHU74" s="6"/>
      <c r="RHV74" s="6"/>
      <c r="RHW74" s="6"/>
      <c r="RHX74" s="6"/>
      <c r="RHY74" s="6"/>
      <c r="RHZ74" s="6"/>
      <c r="RIA74" s="6"/>
      <c r="RIB74" s="6"/>
      <c r="RIC74" s="6"/>
      <c r="RID74" s="6"/>
      <c r="RIE74" s="6"/>
      <c r="RIF74" s="6"/>
      <c r="RIG74" s="6"/>
      <c r="RIH74" s="6"/>
      <c r="RII74" s="6"/>
      <c r="RIJ74" s="6"/>
      <c r="RIK74" s="6"/>
      <c r="RIL74" s="6"/>
      <c r="RIM74" s="6"/>
      <c r="RIN74" s="6"/>
      <c r="RIO74" s="6"/>
      <c r="RIP74" s="6"/>
      <c r="RIQ74" s="6"/>
      <c r="RIR74" s="6"/>
      <c r="RIS74" s="6"/>
      <c r="RIT74" s="6"/>
      <c r="RIU74" s="6"/>
      <c r="RIV74" s="6"/>
      <c r="RIW74" s="6"/>
      <c r="RIX74" s="6"/>
      <c r="RIY74" s="6"/>
      <c r="RIZ74" s="6"/>
      <c r="RJA74" s="6"/>
      <c r="RJB74" s="6"/>
      <c r="RJC74" s="6"/>
      <c r="RJD74" s="6"/>
      <c r="RJE74" s="6"/>
      <c r="RJF74" s="6"/>
      <c r="RJG74" s="6"/>
      <c r="RJH74" s="6"/>
      <c r="RJI74" s="6"/>
      <c r="RJJ74" s="6"/>
      <c r="RJK74" s="6"/>
      <c r="RJL74" s="6"/>
      <c r="RJM74" s="6"/>
      <c r="RJN74" s="6"/>
      <c r="RJO74" s="6"/>
      <c r="RJP74" s="6"/>
      <c r="RJQ74" s="6"/>
      <c r="RJR74" s="6"/>
      <c r="RJS74" s="6"/>
      <c r="RJT74" s="6"/>
      <c r="RJU74" s="6"/>
      <c r="RJV74" s="6"/>
      <c r="RJW74" s="6"/>
      <c r="RJX74" s="6"/>
      <c r="RJY74" s="6"/>
      <c r="RJZ74" s="6"/>
      <c r="RKA74" s="6"/>
      <c r="RKB74" s="6"/>
      <c r="RKC74" s="6"/>
      <c r="RKD74" s="6"/>
      <c r="RKE74" s="6"/>
      <c r="RKF74" s="6"/>
      <c r="RKG74" s="6"/>
      <c r="RKH74" s="6"/>
      <c r="RKI74" s="6"/>
      <c r="RKJ74" s="6"/>
      <c r="RKK74" s="6"/>
      <c r="RKL74" s="6"/>
      <c r="RKM74" s="6"/>
      <c r="RKN74" s="6"/>
      <c r="RKO74" s="6"/>
      <c r="RKP74" s="6"/>
      <c r="RKQ74" s="6"/>
      <c r="RKR74" s="6"/>
      <c r="RKS74" s="6"/>
      <c r="RKT74" s="6"/>
      <c r="RKU74" s="6"/>
      <c r="RKV74" s="6"/>
      <c r="RKW74" s="6"/>
      <c r="RKX74" s="6"/>
      <c r="RKY74" s="6"/>
      <c r="RKZ74" s="6"/>
      <c r="RLA74" s="6"/>
      <c r="RLB74" s="6"/>
      <c r="RLC74" s="6"/>
      <c r="RLD74" s="6"/>
      <c r="RLE74" s="6"/>
      <c r="RLF74" s="6"/>
      <c r="RLG74" s="6"/>
      <c r="RLH74" s="6"/>
      <c r="RLI74" s="6"/>
      <c r="RLJ74" s="6"/>
      <c r="RLK74" s="6"/>
      <c r="RLL74" s="6"/>
      <c r="RLM74" s="6"/>
      <c r="RLN74" s="6"/>
      <c r="RLO74" s="6"/>
      <c r="RLP74" s="6"/>
      <c r="RLQ74" s="6"/>
      <c r="RLR74" s="6"/>
      <c r="RLS74" s="6"/>
      <c r="RLT74" s="6"/>
      <c r="RLU74" s="6"/>
      <c r="RLV74" s="6"/>
      <c r="RLW74" s="6"/>
      <c r="RLX74" s="6"/>
      <c r="RLY74" s="6"/>
      <c r="RLZ74" s="6"/>
      <c r="RMA74" s="6"/>
      <c r="RMB74" s="6"/>
      <c r="RMC74" s="6"/>
      <c r="RMD74" s="6"/>
      <c r="RME74" s="6"/>
      <c r="RMF74" s="6"/>
      <c r="RMG74" s="6"/>
      <c r="RMH74" s="6"/>
      <c r="RMI74" s="6"/>
      <c r="RMJ74" s="6"/>
      <c r="RMK74" s="6"/>
      <c r="RML74" s="6"/>
      <c r="RMM74" s="6"/>
      <c r="RMN74" s="6"/>
      <c r="RMO74" s="6"/>
      <c r="RMP74" s="6"/>
      <c r="RMQ74" s="6"/>
      <c r="RMR74" s="6"/>
      <c r="RMS74" s="6"/>
      <c r="RMT74" s="6"/>
      <c r="RMU74" s="6"/>
      <c r="RMV74" s="6"/>
      <c r="RMW74" s="6"/>
      <c r="RMX74" s="6"/>
      <c r="RMY74" s="6"/>
      <c r="RMZ74" s="6"/>
      <c r="RNA74" s="6"/>
      <c r="RNB74" s="6"/>
      <c r="RNC74" s="6"/>
      <c r="RND74" s="6"/>
      <c r="RNE74" s="6"/>
      <c r="RNF74" s="6"/>
      <c r="RNG74" s="6"/>
      <c r="RNH74" s="6"/>
      <c r="RNI74" s="6"/>
      <c r="RNJ74" s="6"/>
      <c r="RNK74" s="6"/>
      <c r="RNL74" s="6"/>
      <c r="RNM74" s="6"/>
      <c r="RNN74" s="6"/>
      <c r="RNO74" s="6"/>
      <c r="RNP74" s="6"/>
      <c r="RNQ74" s="6"/>
      <c r="RNR74" s="6"/>
      <c r="RNS74" s="6"/>
      <c r="RNT74" s="6"/>
      <c r="RNU74" s="6"/>
      <c r="RNV74" s="6"/>
      <c r="RNW74" s="6"/>
      <c r="RNX74" s="6"/>
      <c r="RNY74" s="6"/>
      <c r="RNZ74" s="6"/>
      <c r="ROA74" s="6"/>
      <c r="ROB74" s="6"/>
      <c r="ROC74" s="6"/>
      <c r="ROD74" s="6"/>
      <c r="ROE74" s="6"/>
      <c r="ROF74" s="6"/>
      <c r="ROG74" s="6"/>
      <c r="ROH74" s="6"/>
      <c r="ROI74" s="6"/>
      <c r="ROJ74" s="6"/>
      <c r="ROK74" s="6"/>
      <c r="ROL74" s="6"/>
      <c r="ROM74" s="6"/>
      <c r="RON74" s="6"/>
      <c r="ROO74" s="6"/>
      <c r="ROP74" s="6"/>
      <c r="ROQ74" s="6"/>
      <c r="ROR74" s="6"/>
      <c r="ROS74" s="6"/>
      <c r="ROT74" s="6"/>
      <c r="ROU74" s="6"/>
      <c r="ROV74" s="6"/>
      <c r="ROW74" s="6"/>
      <c r="ROX74" s="6"/>
      <c r="ROY74" s="6"/>
      <c r="ROZ74" s="6"/>
      <c r="RPA74" s="6"/>
      <c r="RPB74" s="6"/>
      <c r="RPC74" s="6"/>
      <c r="RPD74" s="6"/>
      <c r="RPE74" s="6"/>
      <c r="RPF74" s="6"/>
      <c r="RPG74" s="6"/>
      <c r="RPH74" s="6"/>
      <c r="RPI74" s="6"/>
      <c r="RPJ74" s="6"/>
      <c r="RPK74" s="6"/>
      <c r="RPL74" s="6"/>
      <c r="RPM74" s="6"/>
      <c r="RPN74" s="6"/>
      <c r="RPO74" s="6"/>
      <c r="RPP74" s="6"/>
      <c r="RPQ74" s="6"/>
      <c r="RPR74" s="6"/>
      <c r="RPS74" s="6"/>
      <c r="RPT74" s="6"/>
      <c r="RPU74" s="6"/>
      <c r="RPV74" s="6"/>
      <c r="RPW74" s="6"/>
      <c r="RPX74" s="6"/>
      <c r="RPY74" s="6"/>
      <c r="RPZ74" s="6"/>
      <c r="RQA74" s="6"/>
      <c r="RQB74" s="6"/>
      <c r="RQC74" s="6"/>
      <c r="RQD74" s="6"/>
      <c r="RQE74" s="6"/>
      <c r="RQF74" s="6"/>
      <c r="RQG74" s="6"/>
      <c r="RQH74" s="6"/>
      <c r="RQI74" s="6"/>
      <c r="RQJ74" s="6"/>
      <c r="RQK74" s="6"/>
      <c r="RQL74" s="6"/>
      <c r="RQM74" s="6"/>
      <c r="RQN74" s="6"/>
      <c r="RQO74" s="6"/>
      <c r="RQP74" s="6"/>
      <c r="RQQ74" s="6"/>
      <c r="RQR74" s="6"/>
      <c r="RQS74" s="6"/>
      <c r="RQT74" s="6"/>
      <c r="RQU74" s="6"/>
      <c r="RQV74" s="6"/>
      <c r="RQW74" s="6"/>
      <c r="RQX74" s="6"/>
      <c r="RQY74" s="6"/>
      <c r="RQZ74" s="6"/>
      <c r="RRA74" s="6"/>
      <c r="RRB74" s="6"/>
      <c r="RRC74" s="6"/>
      <c r="RRD74" s="6"/>
      <c r="RRE74" s="6"/>
      <c r="RRF74" s="6"/>
      <c r="RRG74" s="6"/>
      <c r="RRH74" s="6"/>
      <c r="RRI74" s="6"/>
      <c r="RRJ74" s="6"/>
      <c r="RRK74" s="6"/>
      <c r="RRL74" s="6"/>
      <c r="RRM74" s="6"/>
      <c r="RRN74" s="6"/>
      <c r="RRO74" s="6"/>
      <c r="RRP74" s="6"/>
      <c r="RRQ74" s="6"/>
      <c r="RRR74" s="6"/>
      <c r="RRS74" s="6"/>
      <c r="RRT74" s="6"/>
      <c r="RRU74" s="6"/>
      <c r="RRV74" s="6"/>
      <c r="RRW74" s="6"/>
      <c r="RRX74" s="6"/>
      <c r="RRY74" s="6"/>
      <c r="RRZ74" s="6"/>
      <c r="RSA74" s="6"/>
      <c r="RSB74" s="6"/>
      <c r="RSC74" s="6"/>
      <c r="RSD74" s="6"/>
      <c r="RSE74" s="6"/>
      <c r="RSF74" s="6"/>
      <c r="RSG74" s="6"/>
      <c r="RSH74" s="6"/>
      <c r="RSI74" s="6"/>
      <c r="RSJ74" s="6"/>
      <c r="RSK74" s="6"/>
      <c r="RSL74" s="6"/>
      <c r="RSM74" s="6"/>
      <c r="RSN74" s="6"/>
      <c r="RSO74" s="6"/>
      <c r="RSP74" s="6"/>
      <c r="RSQ74" s="6"/>
      <c r="RSR74" s="6"/>
      <c r="RSS74" s="6"/>
      <c r="RST74" s="6"/>
      <c r="RSU74" s="6"/>
      <c r="RSV74" s="6"/>
      <c r="RSW74" s="6"/>
      <c r="RSX74" s="6"/>
      <c r="RSY74" s="6"/>
      <c r="RSZ74" s="6"/>
      <c r="RTA74" s="6"/>
      <c r="RTB74" s="6"/>
      <c r="RTC74" s="6"/>
      <c r="RTD74" s="6"/>
      <c r="RTE74" s="6"/>
      <c r="RTF74" s="6"/>
      <c r="RTG74" s="6"/>
      <c r="RTH74" s="6"/>
      <c r="RTI74" s="6"/>
      <c r="RTJ74" s="6"/>
      <c r="RTK74" s="6"/>
      <c r="RTL74" s="6"/>
      <c r="RTM74" s="6"/>
      <c r="RTN74" s="6"/>
      <c r="RTO74" s="6"/>
      <c r="RTP74" s="6"/>
      <c r="RTQ74" s="6"/>
      <c r="RTR74" s="6"/>
      <c r="RTS74" s="6"/>
      <c r="RTT74" s="6"/>
      <c r="RTU74" s="6"/>
      <c r="RTV74" s="6"/>
      <c r="RTW74" s="6"/>
      <c r="RTX74" s="6"/>
      <c r="RTY74" s="6"/>
      <c r="RTZ74" s="6"/>
      <c r="RUA74" s="6"/>
      <c r="RUB74" s="6"/>
      <c r="RUC74" s="6"/>
      <c r="RUD74" s="6"/>
      <c r="RUE74" s="6"/>
      <c r="RUF74" s="6"/>
      <c r="RUG74" s="6"/>
      <c r="RUH74" s="6"/>
      <c r="RUI74" s="6"/>
      <c r="RUJ74" s="6"/>
      <c r="RUK74" s="6"/>
      <c r="RUL74" s="6"/>
      <c r="RUM74" s="6"/>
      <c r="RUN74" s="6"/>
      <c r="RUO74" s="6"/>
      <c r="RUP74" s="6"/>
      <c r="RUQ74" s="6"/>
      <c r="RUR74" s="6"/>
      <c r="RUS74" s="6"/>
      <c r="RUT74" s="6"/>
      <c r="RUU74" s="6"/>
      <c r="RUV74" s="6"/>
      <c r="RUW74" s="6"/>
      <c r="RUX74" s="6"/>
      <c r="RUY74" s="6"/>
      <c r="RUZ74" s="6"/>
      <c r="RVA74" s="6"/>
      <c r="RVB74" s="6"/>
      <c r="RVC74" s="6"/>
      <c r="RVD74" s="6"/>
      <c r="RVE74" s="6"/>
      <c r="RVF74" s="6"/>
      <c r="RVG74" s="6"/>
      <c r="RVH74" s="6"/>
      <c r="RVI74" s="6"/>
      <c r="RVJ74" s="6"/>
      <c r="RVK74" s="6"/>
      <c r="RVL74" s="6"/>
      <c r="RVM74" s="6"/>
      <c r="RVN74" s="6"/>
      <c r="RVO74" s="6"/>
      <c r="RVP74" s="6"/>
      <c r="RVQ74" s="6"/>
      <c r="RVR74" s="6"/>
      <c r="RVS74" s="6"/>
      <c r="RVT74" s="6"/>
      <c r="RVU74" s="6"/>
      <c r="RVV74" s="6"/>
      <c r="RVW74" s="6"/>
      <c r="RVX74" s="6"/>
      <c r="RVY74" s="6"/>
      <c r="RVZ74" s="6"/>
      <c r="RWA74" s="6"/>
      <c r="RWB74" s="6"/>
      <c r="RWC74" s="6"/>
      <c r="RWD74" s="6"/>
      <c r="RWE74" s="6"/>
      <c r="RWF74" s="6"/>
      <c r="RWG74" s="6"/>
      <c r="RWH74" s="6"/>
      <c r="RWI74" s="6"/>
      <c r="RWJ74" s="6"/>
      <c r="RWK74" s="6"/>
      <c r="RWL74" s="6"/>
      <c r="RWM74" s="6"/>
      <c r="RWN74" s="6"/>
      <c r="RWO74" s="6"/>
      <c r="RWP74" s="6"/>
      <c r="RWQ74" s="6"/>
      <c r="RWR74" s="6"/>
      <c r="RWS74" s="6"/>
      <c r="RWT74" s="6"/>
      <c r="RWU74" s="6"/>
      <c r="RWV74" s="6"/>
      <c r="RWW74" s="6"/>
      <c r="RWX74" s="6"/>
      <c r="RWY74" s="6"/>
      <c r="RWZ74" s="6"/>
      <c r="RXA74" s="6"/>
      <c r="RXB74" s="6"/>
      <c r="RXC74" s="6"/>
      <c r="RXD74" s="6"/>
      <c r="RXE74" s="6"/>
      <c r="RXF74" s="6"/>
      <c r="RXG74" s="6"/>
      <c r="RXH74" s="6"/>
      <c r="RXI74" s="6"/>
      <c r="RXJ74" s="6"/>
      <c r="RXK74" s="6"/>
      <c r="RXL74" s="6"/>
      <c r="RXM74" s="6"/>
      <c r="RXN74" s="6"/>
      <c r="RXO74" s="6"/>
      <c r="RXP74" s="6"/>
      <c r="RXQ74" s="6"/>
      <c r="RXR74" s="6"/>
      <c r="RXS74" s="6"/>
      <c r="RXT74" s="6"/>
      <c r="RXU74" s="6"/>
      <c r="RXV74" s="6"/>
      <c r="RXW74" s="6"/>
      <c r="RXX74" s="6"/>
      <c r="RXY74" s="6"/>
      <c r="RXZ74" s="6"/>
      <c r="RYA74" s="6"/>
      <c r="RYB74" s="6"/>
      <c r="RYC74" s="6"/>
      <c r="RYD74" s="6"/>
      <c r="RYE74" s="6"/>
      <c r="RYF74" s="6"/>
      <c r="RYG74" s="6"/>
      <c r="RYH74" s="6"/>
      <c r="RYI74" s="6"/>
      <c r="RYJ74" s="6"/>
      <c r="RYK74" s="6"/>
      <c r="RYL74" s="6"/>
      <c r="RYM74" s="6"/>
      <c r="RYN74" s="6"/>
      <c r="RYO74" s="6"/>
      <c r="RYP74" s="6"/>
      <c r="RYQ74" s="6"/>
      <c r="RYR74" s="6"/>
      <c r="RYS74" s="6"/>
      <c r="RYT74" s="6"/>
      <c r="RYU74" s="6"/>
      <c r="RYV74" s="6"/>
      <c r="RYW74" s="6"/>
      <c r="RYX74" s="6"/>
      <c r="RYY74" s="6"/>
      <c r="RYZ74" s="6"/>
      <c r="RZA74" s="6"/>
      <c r="RZB74" s="6"/>
      <c r="RZC74" s="6"/>
      <c r="RZD74" s="6"/>
      <c r="RZE74" s="6"/>
      <c r="RZF74" s="6"/>
      <c r="RZG74" s="6"/>
      <c r="RZH74" s="6"/>
      <c r="RZI74" s="6"/>
      <c r="RZJ74" s="6"/>
      <c r="RZK74" s="6"/>
      <c r="RZL74" s="6"/>
      <c r="RZM74" s="6"/>
      <c r="RZN74" s="6"/>
      <c r="RZO74" s="6"/>
      <c r="RZP74" s="6"/>
      <c r="RZQ74" s="6"/>
      <c r="RZR74" s="6"/>
      <c r="RZS74" s="6"/>
      <c r="RZT74" s="6"/>
      <c r="RZU74" s="6"/>
      <c r="RZV74" s="6"/>
      <c r="RZW74" s="6"/>
      <c r="RZX74" s="6"/>
      <c r="RZY74" s="6"/>
      <c r="RZZ74" s="6"/>
      <c r="SAA74" s="6"/>
      <c r="SAB74" s="6"/>
      <c r="SAC74" s="6"/>
      <c r="SAD74" s="6"/>
      <c r="SAE74" s="6"/>
      <c r="SAF74" s="6"/>
      <c r="SAG74" s="6"/>
      <c r="SAH74" s="6"/>
      <c r="SAI74" s="6"/>
      <c r="SAJ74" s="6"/>
      <c r="SAK74" s="6"/>
      <c r="SAL74" s="6"/>
      <c r="SAM74" s="6"/>
      <c r="SAN74" s="6"/>
      <c r="SAO74" s="6"/>
      <c r="SAP74" s="6"/>
      <c r="SAQ74" s="6"/>
      <c r="SAR74" s="6"/>
      <c r="SAS74" s="6"/>
      <c r="SAT74" s="6"/>
      <c r="SAU74" s="6"/>
      <c r="SAV74" s="6"/>
      <c r="SAW74" s="6"/>
      <c r="SAX74" s="6"/>
      <c r="SAY74" s="6"/>
      <c r="SAZ74" s="6"/>
      <c r="SBA74" s="6"/>
      <c r="SBB74" s="6"/>
      <c r="SBC74" s="6"/>
      <c r="SBD74" s="6"/>
      <c r="SBE74" s="6"/>
      <c r="SBF74" s="6"/>
      <c r="SBG74" s="6"/>
      <c r="SBH74" s="6"/>
      <c r="SBI74" s="6"/>
      <c r="SBJ74" s="6"/>
      <c r="SBK74" s="6"/>
      <c r="SBL74" s="6"/>
      <c r="SBM74" s="6"/>
      <c r="SBN74" s="6"/>
      <c r="SBO74" s="6"/>
      <c r="SBP74" s="6"/>
      <c r="SBQ74" s="6"/>
      <c r="SBR74" s="6"/>
      <c r="SBS74" s="6"/>
      <c r="SBT74" s="6"/>
      <c r="SBU74" s="6"/>
      <c r="SBV74" s="6"/>
      <c r="SBW74" s="6"/>
      <c r="SBX74" s="6"/>
      <c r="SBY74" s="6"/>
      <c r="SBZ74" s="6"/>
      <c r="SCA74" s="6"/>
      <c r="SCB74" s="6"/>
      <c r="SCC74" s="6"/>
      <c r="SCD74" s="6"/>
      <c r="SCE74" s="6"/>
      <c r="SCF74" s="6"/>
      <c r="SCG74" s="6"/>
      <c r="SCH74" s="6"/>
      <c r="SCI74" s="6"/>
      <c r="SCJ74" s="6"/>
      <c r="SCK74" s="6"/>
      <c r="SCL74" s="6"/>
      <c r="SCM74" s="6"/>
      <c r="SCN74" s="6"/>
      <c r="SCO74" s="6"/>
      <c r="SCP74" s="6"/>
      <c r="SCQ74" s="6"/>
      <c r="SCR74" s="6"/>
      <c r="SCS74" s="6"/>
      <c r="SCT74" s="6"/>
      <c r="SCU74" s="6"/>
      <c r="SCV74" s="6"/>
      <c r="SCW74" s="6"/>
      <c r="SCX74" s="6"/>
      <c r="SCY74" s="6"/>
      <c r="SCZ74" s="6"/>
      <c r="SDA74" s="6"/>
      <c r="SDB74" s="6"/>
      <c r="SDC74" s="6"/>
      <c r="SDD74" s="6"/>
      <c r="SDE74" s="6"/>
      <c r="SDF74" s="6"/>
      <c r="SDG74" s="6"/>
      <c r="SDH74" s="6"/>
      <c r="SDI74" s="6"/>
      <c r="SDJ74" s="6"/>
      <c r="SDK74" s="6"/>
      <c r="SDL74" s="6"/>
      <c r="SDM74" s="6"/>
      <c r="SDN74" s="6"/>
      <c r="SDO74" s="6"/>
      <c r="SDP74" s="6"/>
      <c r="SDQ74" s="6"/>
      <c r="SDR74" s="6"/>
      <c r="SDS74" s="6"/>
      <c r="SDT74" s="6"/>
      <c r="SDU74" s="6"/>
      <c r="SDV74" s="6"/>
      <c r="SDW74" s="6"/>
      <c r="SDX74" s="6"/>
      <c r="SDY74" s="6"/>
      <c r="SDZ74" s="6"/>
      <c r="SEA74" s="6"/>
      <c r="SEB74" s="6"/>
      <c r="SEC74" s="6"/>
      <c r="SED74" s="6"/>
      <c r="SEE74" s="6"/>
      <c r="SEF74" s="6"/>
      <c r="SEG74" s="6"/>
      <c r="SEH74" s="6"/>
      <c r="SEI74" s="6"/>
      <c r="SEJ74" s="6"/>
      <c r="SEK74" s="6"/>
      <c r="SEL74" s="6"/>
      <c r="SEM74" s="6"/>
      <c r="SEN74" s="6"/>
      <c r="SEO74" s="6"/>
      <c r="SEP74" s="6"/>
      <c r="SEQ74" s="6"/>
      <c r="SER74" s="6"/>
      <c r="SES74" s="6"/>
      <c r="SET74" s="6"/>
      <c r="SEU74" s="6"/>
      <c r="SEV74" s="6"/>
      <c r="SEW74" s="6"/>
      <c r="SEX74" s="6"/>
      <c r="SEY74" s="6"/>
      <c r="SEZ74" s="6"/>
      <c r="SFA74" s="6"/>
      <c r="SFB74" s="6"/>
      <c r="SFC74" s="6"/>
      <c r="SFD74" s="6"/>
      <c r="SFE74" s="6"/>
      <c r="SFF74" s="6"/>
      <c r="SFG74" s="6"/>
      <c r="SFH74" s="6"/>
      <c r="SFI74" s="6"/>
      <c r="SFJ74" s="6"/>
      <c r="SFK74" s="6"/>
      <c r="SFL74" s="6"/>
      <c r="SFM74" s="6"/>
      <c r="SFN74" s="6"/>
      <c r="SFO74" s="6"/>
      <c r="SFP74" s="6"/>
      <c r="SFQ74" s="6"/>
      <c r="SFR74" s="6"/>
      <c r="SFS74" s="6"/>
      <c r="SFT74" s="6"/>
      <c r="SFU74" s="6"/>
      <c r="SFV74" s="6"/>
      <c r="SFW74" s="6"/>
      <c r="SFX74" s="6"/>
      <c r="SFY74" s="6"/>
      <c r="SFZ74" s="6"/>
      <c r="SGA74" s="6"/>
      <c r="SGB74" s="6"/>
      <c r="SGC74" s="6"/>
      <c r="SGD74" s="6"/>
      <c r="SGE74" s="6"/>
      <c r="SGF74" s="6"/>
      <c r="SGG74" s="6"/>
      <c r="SGH74" s="6"/>
      <c r="SGI74" s="6"/>
      <c r="SGJ74" s="6"/>
      <c r="SGK74" s="6"/>
      <c r="SGL74" s="6"/>
      <c r="SGM74" s="6"/>
      <c r="SGN74" s="6"/>
      <c r="SGO74" s="6"/>
      <c r="SGP74" s="6"/>
      <c r="SGQ74" s="6"/>
      <c r="SGR74" s="6"/>
      <c r="SGS74" s="6"/>
      <c r="SGT74" s="6"/>
      <c r="SGU74" s="6"/>
      <c r="SGV74" s="6"/>
      <c r="SGW74" s="6"/>
      <c r="SGX74" s="6"/>
      <c r="SGY74" s="6"/>
      <c r="SGZ74" s="6"/>
      <c r="SHA74" s="6"/>
      <c r="SHB74" s="6"/>
      <c r="SHC74" s="6"/>
      <c r="SHD74" s="6"/>
      <c r="SHE74" s="6"/>
      <c r="SHF74" s="6"/>
      <c r="SHG74" s="6"/>
      <c r="SHH74" s="6"/>
      <c r="SHI74" s="6"/>
      <c r="SHJ74" s="6"/>
      <c r="SHK74" s="6"/>
      <c r="SHL74" s="6"/>
      <c r="SHM74" s="6"/>
      <c r="SHN74" s="6"/>
      <c r="SHO74" s="6"/>
      <c r="SHP74" s="6"/>
      <c r="SHQ74" s="6"/>
      <c r="SHR74" s="6"/>
      <c r="SHS74" s="6"/>
      <c r="SHT74" s="6"/>
      <c r="SHU74" s="6"/>
      <c r="SHV74" s="6"/>
      <c r="SHW74" s="6"/>
      <c r="SHX74" s="6"/>
      <c r="SHY74" s="6"/>
      <c r="SHZ74" s="6"/>
      <c r="SIA74" s="6"/>
      <c r="SIB74" s="6"/>
      <c r="SIC74" s="6"/>
      <c r="SID74" s="6"/>
      <c r="SIE74" s="6"/>
      <c r="SIF74" s="6"/>
      <c r="SIG74" s="6"/>
      <c r="SIH74" s="6"/>
      <c r="SII74" s="6"/>
      <c r="SIJ74" s="6"/>
      <c r="SIK74" s="6"/>
      <c r="SIL74" s="6"/>
      <c r="SIM74" s="6"/>
      <c r="SIN74" s="6"/>
      <c r="SIO74" s="6"/>
      <c r="SIP74" s="6"/>
      <c r="SIQ74" s="6"/>
      <c r="SIR74" s="6"/>
      <c r="SIS74" s="6"/>
      <c r="SIT74" s="6"/>
      <c r="SIU74" s="6"/>
      <c r="SIV74" s="6"/>
      <c r="SIW74" s="6"/>
      <c r="SIX74" s="6"/>
      <c r="SIY74" s="6"/>
      <c r="SIZ74" s="6"/>
      <c r="SJA74" s="6"/>
      <c r="SJB74" s="6"/>
      <c r="SJC74" s="6"/>
      <c r="SJD74" s="6"/>
      <c r="SJE74" s="6"/>
      <c r="SJF74" s="6"/>
      <c r="SJG74" s="6"/>
      <c r="SJH74" s="6"/>
      <c r="SJI74" s="6"/>
      <c r="SJJ74" s="6"/>
      <c r="SJK74" s="6"/>
      <c r="SJL74" s="6"/>
      <c r="SJM74" s="6"/>
      <c r="SJN74" s="6"/>
      <c r="SJO74" s="6"/>
      <c r="SJP74" s="6"/>
      <c r="SJQ74" s="6"/>
      <c r="SJR74" s="6"/>
      <c r="SJS74" s="6"/>
      <c r="SJT74" s="6"/>
      <c r="SJU74" s="6"/>
      <c r="SJV74" s="6"/>
      <c r="SJW74" s="6"/>
      <c r="SJX74" s="6"/>
      <c r="SJY74" s="6"/>
      <c r="SJZ74" s="6"/>
      <c r="SKA74" s="6"/>
      <c r="SKB74" s="6"/>
      <c r="SKC74" s="6"/>
      <c r="SKD74" s="6"/>
      <c r="SKE74" s="6"/>
      <c r="SKF74" s="6"/>
      <c r="SKG74" s="6"/>
      <c r="SKH74" s="6"/>
      <c r="SKI74" s="6"/>
      <c r="SKJ74" s="6"/>
      <c r="SKK74" s="6"/>
      <c r="SKL74" s="6"/>
      <c r="SKM74" s="6"/>
      <c r="SKN74" s="6"/>
      <c r="SKO74" s="6"/>
      <c r="SKP74" s="6"/>
      <c r="SKQ74" s="6"/>
      <c r="SKR74" s="6"/>
      <c r="SKS74" s="6"/>
      <c r="SKT74" s="6"/>
      <c r="SKU74" s="6"/>
      <c r="SKV74" s="6"/>
      <c r="SKW74" s="6"/>
      <c r="SKX74" s="6"/>
      <c r="SKY74" s="6"/>
      <c r="SKZ74" s="6"/>
      <c r="SLA74" s="6"/>
      <c r="SLB74" s="6"/>
      <c r="SLC74" s="6"/>
      <c r="SLD74" s="6"/>
      <c r="SLE74" s="6"/>
      <c r="SLF74" s="6"/>
      <c r="SLG74" s="6"/>
      <c r="SLH74" s="6"/>
      <c r="SLI74" s="6"/>
      <c r="SLJ74" s="6"/>
      <c r="SLK74" s="6"/>
      <c r="SLL74" s="6"/>
      <c r="SLM74" s="6"/>
      <c r="SLN74" s="6"/>
      <c r="SLO74" s="6"/>
      <c r="SLP74" s="6"/>
      <c r="SLQ74" s="6"/>
      <c r="SLR74" s="6"/>
      <c r="SLS74" s="6"/>
      <c r="SLT74" s="6"/>
      <c r="SLU74" s="6"/>
      <c r="SLV74" s="6"/>
      <c r="SLW74" s="6"/>
      <c r="SLX74" s="6"/>
      <c r="SLY74" s="6"/>
      <c r="SLZ74" s="6"/>
      <c r="SMA74" s="6"/>
      <c r="SMB74" s="6"/>
      <c r="SMC74" s="6"/>
      <c r="SMD74" s="6"/>
      <c r="SME74" s="6"/>
      <c r="SMF74" s="6"/>
      <c r="SMG74" s="6"/>
      <c r="SMH74" s="6"/>
      <c r="SMI74" s="6"/>
      <c r="SMJ74" s="6"/>
      <c r="SMK74" s="6"/>
      <c r="SML74" s="6"/>
      <c r="SMM74" s="6"/>
      <c r="SMN74" s="6"/>
      <c r="SMO74" s="6"/>
      <c r="SMP74" s="6"/>
      <c r="SMQ74" s="6"/>
      <c r="SMR74" s="6"/>
      <c r="SMS74" s="6"/>
      <c r="SMT74" s="6"/>
      <c r="SMU74" s="6"/>
      <c r="SMV74" s="6"/>
      <c r="SMW74" s="6"/>
      <c r="SMX74" s="6"/>
      <c r="SMY74" s="6"/>
      <c r="SMZ74" s="6"/>
      <c r="SNA74" s="6"/>
      <c r="SNB74" s="6"/>
      <c r="SNC74" s="6"/>
      <c r="SND74" s="6"/>
      <c r="SNE74" s="6"/>
      <c r="SNF74" s="6"/>
      <c r="SNG74" s="6"/>
      <c r="SNH74" s="6"/>
      <c r="SNI74" s="6"/>
      <c r="SNJ74" s="6"/>
      <c r="SNK74" s="6"/>
      <c r="SNL74" s="6"/>
      <c r="SNM74" s="6"/>
      <c r="SNN74" s="6"/>
      <c r="SNO74" s="6"/>
      <c r="SNP74" s="6"/>
      <c r="SNQ74" s="6"/>
      <c r="SNR74" s="6"/>
      <c r="SNS74" s="6"/>
      <c r="SNT74" s="6"/>
      <c r="SNU74" s="6"/>
      <c r="SNV74" s="6"/>
      <c r="SNW74" s="6"/>
      <c r="SNX74" s="6"/>
      <c r="SNY74" s="6"/>
      <c r="SNZ74" s="6"/>
      <c r="SOA74" s="6"/>
      <c r="SOB74" s="6"/>
      <c r="SOC74" s="6"/>
      <c r="SOD74" s="6"/>
      <c r="SOE74" s="6"/>
      <c r="SOF74" s="6"/>
      <c r="SOG74" s="6"/>
      <c r="SOH74" s="6"/>
      <c r="SOI74" s="6"/>
      <c r="SOJ74" s="6"/>
      <c r="SOK74" s="6"/>
      <c r="SOL74" s="6"/>
      <c r="SOM74" s="6"/>
      <c r="SON74" s="6"/>
      <c r="SOO74" s="6"/>
      <c r="SOP74" s="6"/>
      <c r="SOQ74" s="6"/>
      <c r="SOR74" s="6"/>
      <c r="SOS74" s="6"/>
      <c r="SOT74" s="6"/>
      <c r="SOU74" s="6"/>
      <c r="SOV74" s="6"/>
      <c r="SOW74" s="6"/>
      <c r="SOX74" s="6"/>
      <c r="SOY74" s="6"/>
      <c r="SOZ74" s="6"/>
      <c r="SPA74" s="6"/>
      <c r="SPB74" s="6"/>
      <c r="SPC74" s="6"/>
      <c r="SPD74" s="6"/>
      <c r="SPE74" s="6"/>
      <c r="SPF74" s="6"/>
      <c r="SPG74" s="6"/>
      <c r="SPH74" s="6"/>
      <c r="SPI74" s="6"/>
      <c r="SPJ74" s="6"/>
      <c r="SPK74" s="6"/>
      <c r="SPL74" s="6"/>
      <c r="SPM74" s="6"/>
      <c r="SPN74" s="6"/>
      <c r="SPO74" s="6"/>
      <c r="SPP74" s="6"/>
      <c r="SPQ74" s="6"/>
      <c r="SPR74" s="6"/>
      <c r="SPS74" s="6"/>
      <c r="SPT74" s="6"/>
      <c r="SPU74" s="6"/>
      <c r="SPV74" s="6"/>
      <c r="SPW74" s="6"/>
      <c r="SPX74" s="6"/>
      <c r="SPY74" s="6"/>
      <c r="SPZ74" s="6"/>
      <c r="SQA74" s="6"/>
      <c r="SQB74" s="6"/>
      <c r="SQC74" s="6"/>
      <c r="SQD74" s="6"/>
      <c r="SQE74" s="6"/>
      <c r="SQF74" s="6"/>
      <c r="SQG74" s="6"/>
      <c r="SQH74" s="6"/>
      <c r="SQI74" s="6"/>
      <c r="SQJ74" s="6"/>
      <c r="SQK74" s="6"/>
      <c r="SQL74" s="6"/>
      <c r="SQM74" s="6"/>
      <c r="SQN74" s="6"/>
      <c r="SQO74" s="6"/>
      <c r="SQP74" s="6"/>
      <c r="SQQ74" s="6"/>
      <c r="SQR74" s="6"/>
      <c r="SQS74" s="6"/>
      <c r="SQT74" s="6"/>
      <c r="SQU74" s="6"/>
      <c r="SQV74" s="6"/>
      <c r="SQW74" s="6"/>
      <c r="SQX74" s="6"/>
      <c r="SQY74" s="6"/>
      <c r="SQZ74" s="6"/>
      <c r="SRA74" s="6"/>
      <c r="SRB74" s="6"/>
      <c r="SRC74" s="6"/>
      <c r="SRD74" s="6"/>
      <c r="SRE74" s="6"/>
      <c r="SRF74" s="6"/>
      <c r="SRG74" s="6"/>
      <c r="SRH74" s="6"/>
      <c r="SRI74" s="6"/>
      <c r="SRJ74" s="6"/>
      <c r="SRK74" s="6"/>
      <c r="SRL74" s="6"/>
      <c r="SRM74" s="6"/>
      <c r="SRN74" s="6"/>
      <c r="SRO74" s="6"/>
      <c r="SRP74" s="6"/>
      <c r="SRQ74" s="6"/>
      <c r="SRR74" s="6"/>
      <c r="SRS74" s="6"/>
      <c r="SRT74" s="6"/>
      <c r="SRU74" s="6"/>
      <c r="SRV74" s="6"/>
      <c r="SRW74" s="6"/>
      <c r="SRX74" s="6"/>
      <c r="SRY74" s="6"/>
      <c r="SRZ74" s="6"/>
      <c r="SSA74" s="6"/>
      <c r="SSB74" s="6"/>
      <c r="SSC74" s="6"/>
      <c r="SSD74" s="6"/>
      <c r="SSE74" s="6"/>
      <c r="SSF74" s="6"/>
      <c r="SSG74" s="6"/>
      <c r="SSH74" s="6"/>
      <c r="SSI74" s="6"/>
      <c r="SSJ74" s="6"/>
      <c r="SSK74" s="6"/>
      <c r="SSL74" s="6"/>
      <c r="SSM74" s="6"/>
      <c r="SSN74" s="6"/>
      <c r="SSO74" s="6"/>
      <c r="SSP74" s="6"/>
      <c r="SSQ74" s="6"/>
      <c r="SSR74" s="6"/>
      <c r="SSS74" s="6"/>
      <c r="SST74" s="6"/>
      <c r="SSU74" s="6"/>
      <c r="SSV74" s="6"/>
      <c r="SSW74" s="6"/>
      <c r="SSX74" s="6"/>
      <c r="SSY74" s="6"/>
      <c r="SSZ74" s="6"/>
      <c r="STA74" s="6"/>
      <c r="STB74" s="6"/>
      <c r="STC74" s="6"/>
      <c r="STD74" s="6"/>
      <c r="STE74" s="6"/>
      <c r="STF74" s="6"/>
      <c r="STG74" s="6"/>
      <c r="STH74" s="6"/>
      <c r="STI74" s="6"/>
      <c r="STJ74" s="6"/>
      <c r="STK74" s="6"/>
      <c r="STL74" s="6"/>
      <c r="STM74" s="6"/>
      <c r="STN74" s="6"/>
      <c r="STO74" s="6"/>
      <c r="STP74" s="6"/>
      <c r="STQ74" s="6"/>
      <c r="STR74" s="6"/>
      <c r="STS74" s="6"/>
      <c r="STT74" s="6"/>
      <c r="STU74" s="6"/>
      <c r="STV74" s="6"/>
      <c r="STW74" s="6"/>
      <c r="STX74" s="6"/>
      <c r="STY74" s="6"/>
      <c r="STZ74" s="6"/>
      <c r="SUA74" s="6"/>
      <c r="SUB74" s="6"/>
      <c r="SUC74" s="6"/>
      <c r="SUD74" s="6"/>
      <c r="SUE74" s="6"/>
      <c r="SUF74" s="6"/>
      <c r="SUG74" s="6"/>
      <c r="SUH74" s="6"/>
      <c r="SUI74" s="6"/>
      <c r="SUJ74" s="6"/>
      <c r="SUK74" s="6"/>
      <c r="SUL74" s="6"/>
      <c r="SUM74" s="6"/>
      <c r="SUN74" s="6"/>
      <c r="SUO74" s="6"/>
      <c r="SUP74" s="6"/>
      <c r="SUQ74" s="6"/>
      <c r="SUR74" s="6"/>
      <c r="SUS74" s="6"/>
      <c r="SUT74" s="6"/>
      <c r="SUU74" s="6"/>
      <c r="SUV74" s="6"/>
      <c r="SUW74" s="6"/>
      <c r="SUX74" s="6"/>
      <c r="SUY74" s="6"/>
      <c r="SUZ74" s="6"/>
      <c r="SVA74" s="6"/>
      <c r="SVB74" s="6"/>
      <c r="SVC74" s="6"/>
      <c r="SVD74" s="6"/>
      <c r="SVE74" s="6"/>
      <c r="SVF74" s="6"/>
      <c r="SVG74" s="6"/>
      <c r="SVH74" s="6"/>
      <c r="SVI74" s="6"/>
      <c r="SVJ74" s="6"/>
      <c r="SVK74" s="6"/>
      <c r="SVL74" s="6"/>
      <c r="SVM74" s="6"/>
      <c r="SVN74" s="6"/>
      <c r="SVO74" s="6"/>
      <c r="SVP74" s="6"/>
      <c r="SVQ74" s="6"/>
      <c r="SVR74" s="6"/>
      <c r="SVS74" s="6"/>
      <c r="SVT74" s="6"/>
      <c r="SVU74" s="6"/>
      <c r="SVV74" s="6"/>
      <c r="SVW74" s="6"/>
      <c r="SVX74" s="6"/>
      <c r="SVY74" s="6"/>
      <c r="SVZ74" s="6"/>
      <c r="SWA74" s="6"/>
      <c r="SWB74" s="6"/>
      <c r="SWC74" s="6"/>
      <c r="SWD74" s="6"/>
      <c r="SWE74" s="6"/>
      <c r="SWF74" s="6"/>
      <c r="SWG74" s="6"/>
      <c r="SWH74" s="6"/>
      <c r="SWI74" s="6"/>
      <c r="SWJ74" s="6"/>
      <c r="SWK74" s="6"/>
      <c r="SWL74" s="6"/>
      <c r="SWM74" s="6"/>
      <c r="SWN74" s="6"/>
      <c r="SWO74" s="6"/>
      <c r="SWP74" s="6"/>
      <c r="SWQ74" s="6"/>
      <c r="SWR74" s="6"/>
      <c r="SWS74" s="6"/>
      <c r="SWT74" s="6"/>
      <c r="SWU74" s="6"/>
      <c r="SWV74" s="6"/>
      <c r="SWW74" s="6"/>
      <c r="SWX74" s="6"/>
      <c r="SWY74" s="6"/>
      <c r="SWZ74" s="6"/>
      <c r="SXA74" s="6"/>
      <c r="SXB74" s="6"/>
      <c r="SXC74" s="6"/>
      <c r="SXD74" s="6"/>
      <c r="SXE74" s="6"/>
      <c r="SXF74" s="6"/>
      <c r="SXG74" s="6"/>
      <c r="SXH74" s="6"/>
      <c r="SXI74" s="6"/>
      <c r="SXJ74" s="6"/>
      <c r="SXK74" s="6"/>
      <c r="SXL74" s="6"/>
      <c r="SXM74" s="6"/>
      <c r="SXN74" s="6"/>
      <c r="SXO74" s="6"/>
      <c r="SXP74" s="6"/>
      <c r="SXQ74" s="6"/>
      <c r="SXR74" s="6"/>
      <c r="SXS74" s="6"/>
      <c r="SXT74" s="6"/>
      <c r="SXU74" s="6"/>
      <c r="SXV74" s="6"/>
      <c r="SXW74" s="6"/>
      <c r="SXX74" s="6"/>
      <c r="SXY74" s="6"/>
      <c r="SXZ74" s="6"/>
      <c r="SYA74" s="6"/>
      <c r="SYB74" s="6"/>
      <c r="SYC74" s="6"/>
      <c r="SYD74" s="6"/>
      <c r="SYE74" s="6"/>
      <c r="SYF74" s="6"/>
      <c r="SYG74" s="6"/>
      <c r="SYH74" s="6"/>
      <c r="SYI74" s="6"/>
      <c r="SYJ74" s="6"/>
      <c r="SYK74" s="6"/>
      <c r="SYL74" s="6"/>
      <c r="SYM74" s="6"/>
      <c r="SYN74" s="6"/>
      <c r="SYO74" s="6"/>
      <c r="SYP74" s="6"/>
      <c r="SYQ74" s="6"/>
      <c r="SYR74" s="6"/>
      <c r="SYS74" s="6"/>
      <c r="SYT74" s="6"/>
      <c r="SYU74" s="6"/>
      <c r="SYV74" s="6"/>
      <c r="SYW74" s="6"/>
      <c r="SYX74" s="6"/>
      <c r="SYY74" s="6"/>
      <c r="SYZ74" s="6"/>
      <c r="SZA74" s="6"/>
      <c r="SZB74" s="6"/>
      <c r="SZC74" s="6"/>
      <c r="SZD74" s="6"/>
      <c r="SZE74" s="6"/>
      <c r="SZF74" s="6"/>
      <c r="SZG74" s="6"/>
      <c r="SZH74" s="6"/>
      <c r="SZI74" s="6"/>
      <c r="SZJ74" s="6"/>
      <c r="SZK74" s="6"/>
      <c r="SZL74" s="6"/>
      <c r="SZM74" s="6"/>
      <c r="SZN74" s="6"/>
      <c r="SZO74" s="6"/>
      <c r="SZP74" s="6"/>
      <c r="SZQ74" s="6"/>
      <c r="SZR74" s="6"/>
      <c r="SZS74" s="6"/>
      <c r="SZT74" s="6"/>
      <c r="SZU74" s="6"/>
      <c r="SZV74" s="6"/>
      <c r="SZW74" s="6"/>
      <c r="SZX74" s="6"/>
      <c r="SZY74" s="6"/>
      <c r="SZZ74" s="6"/>
      <c r="TAA74" s="6"/>
      <c r="TAB74" s="6"/>
      <c r="TAC74" s="6"/>
      <c r="TAD74" s="6"/>
      <c r="TAE74" s="6"/>
      <c r="TAF74" s="6"/>
      <c r="TAG74" s="6"/>
      <c r="TAH74" s="6"/>
      <c r="TAI74" s="6"/>
      <c r="TAJ74" s="6"/>
      <c r="TAK74" s="6"/>
      <c r="TAL74" s="6"/>
      <c r="TAM74" s="6"/>
      <c r="TAN74" s="6"/>
      <c r="TAO74" s="6"/>
      <c r="TAP74" s="6"/>
      <c r="TAQ74" s="6"/>
      <c r="TAR74" s="6"/>
      <c r="TAS74" s="6"/>
      <c r="TAT74" s="6"/>
      <c r="TAU74" s="6"/>
      <c r="TAV74" s="6"/>
      <c r="TAW74" s="6"/>
      <c r="TAX74" s="6"/>
      <c r="TAY74" s="6"/>
      <c r="TAZ74" s="6"/>
      <c r="TBA74" s="6"/>
      <c r="TBB74" s="6"/>
      <c r="TBC74" s="6"/>
      <c r="TBD74" s="6"/>
      <c r="TBE74" s="6"/>
      <c r="TBF74" s="6"/>
      <c r="TBG74" s="6"/>
      <c r="TBH74" s="6"/>
      <c r="TBI74" s="6"/>
      <c r="TBJ74" s="6"/>
      <c r="TBK74" s="6"/>
      <c r="TBL74" s="6"/>
      <c r="TBM74" s="6"/>
      <c r="TBN74" s="6"/>
      <c r="TBO74" s="6"/>
      <c r="TBP74" s="6"/>
      <c r="TBQ74" s="6"/>
      <c r="TBR74" s="6"/>
      <c r="TBS74" s="6"/>
      <c r="TBT74" s="6"/>
      <c r="TBU74" s="6"/>
      <c r="TBV74" s="6"/>
      <c r="TBW74" s="6"/>
      <c r="TBX74" s="6"/>
      <c r="TBY74" s="6"/>
      <c r="TBZ74" s="6"/>
      <c r="TCA74" s="6"/>
      <c r="TCB74" s="6"/>
      <c r="TCC74" s="6"/>
      <c r="TCD74" s="6"/>
      <c r="TCE74" s="6"/>
      <c r="TCF74" s="6"/>
      <c r="TCG74" s="6"/>
      <c r="TCH74" s="6"/>
      <c r="TCI74" s="6"/>
      <c r="TCJ74" s="6"/>
      <c r="TCK74" s="6"/>
      <c r="TCL74" s="6"/>
      <c r="TCM74" s="6"/>
      <c r="TCN74" s="6"/>
      <c r="TCO74" s="6"/>
      <c r="TCP74" s="6"/>
      <c r="TCQ74" s="6"/>
      <c r="TCR74" s="6"/>
      <c r="TCS74" s="6"/>
      <c r="TCT74" s="6"/>
      <c r="TCU74" s="6"/>
      <c r="TCV74" s="6"/>
      <c r="TCW74" s="6"/>
      <c r="TCX74" s="6"/>
      <c r="TCY74" s="6"/>
      <c r="TCZ74" s="6"/>
      <c r="TDA74" s="6"/>
      <c r="TDB74" s="6"/>
      <c r="TDC74" s="6"/>
      <c r="TDD74" s="6"/>
      <c r="TDE74" s="6"/>
      <c r="TDF74" s="6"/>
      <c r="TDG74" s="6"/>
      <c r="TDH74" s="6"/>
      <c r="TDI74" s="6"/>
      <c r="TDJ74" s="6"/>
      <c r="TDK74" s="6"/>
      <c r="TDL74" s="6"/>
      <c r="TDM74" s="6"/>
      <c r="TDN74" s="6"/>
      <c r="TDO74" s="6"/>
      <c r="TDP74" s="6"/>
      <c r="TDQ74" s="6"/>
      <c r="TDR74" s="6"/>
      <c r="TDS74" s="6"/>
      <c r="TDT74" s="6"/>
      <c r="TDU74" s="6"/>
      <c r="TDV74" s="6"/>
      <c r="TDW74" s="6"/>
      <c r="TDX74" s="6"/>
      <c r="TDY74" s="6"/>
      <c r="TDZ74" s="6"/>
      <c r="TEA74" s="6"/>
      <c r="TEB74" s="6"/>
      <c r="TEC74" s="6"/>
      <c r="TED74" s="6"/>
      <c r="TEE74" s="6"/>
      <c r="TEF74" s="6"/>
      <c r="TEG74" s="6"/>
      <c r="TEH74" s="6"/>
      <c r="TEI74" s="6"/>
      <c r="TEJ74" s="6"/>
      <c r="TEK74" s="6"/>
      <c r="TEL74" s="6"/>
      <c r="TEM74" s="6"/>
      <c r="TEN74" s="6"/>
      <c r="TEO74" s="6"/>
      <c r="TEP74" s="6"/>
      <c r="TEQ74" s="6"/>
      <c r="TER74" s="6"/>
      <c r="TES74" s="6"/>
      <c r="TET74" s="6"/>
      <c r="TEU74" s="6"/>
      <c r="TEV74" s="6"/>
      <c r="TEW74" s="6"/>
      <c r="TEX74" s="6"/>
      <c r="TEY74" s="6"/>
      <c r="TEZ74" s="6"/>
      <c r="TFA74" s="6"/>
      <c r="TFB74" s="6"/>
      <c r="TFC74" s="6"/>
      <c r="TFD74" s="6"/>
      <c r="TFE74" s="6"/>
      <c r="TFF74" s="6"/>
      <c r="TFG74" s="6"/>
      <c r="TFH74" s="6"/>
      <c r="TFI74" s="6"/>
      <c r="TFJ74" s="6"/>
      <c r="TFK74" s="6"/>
      <c r="TFL74" s="6"/>
      <c r="TFM74" s="6"/>
      <c r="TFN74" s="6"/>
      <c r="TFO74" s="6"/>
      <c r="TFP74" s="6"/>
      <c r="TFQ74" s="6"/>
      <c r="TFR74" s="6"/>
      <c r="TFS74" s="6"/>
      <c r="TFT74" s="6"/>
      <c r="TFU74" s="6"/>
      <c r="TFV74" s="6"/>
      <c r="TFW74" s="6"/>
      <c r="TFX74" s="6"/>
      <c r="TFY74" s="6"/>
      <c r="TFZ74" s="6"/>
      <c r="TGA74" s="6"/>
      <c r="TGB74" s="6"/>
      <c r="TGC74" s="6"/>
      <c r="TGD74" s="6"/>
      <c r="TGE74" s="6"/>
      <c r="TGF74" s="6"/>
      <c r="TGG74" s="6"/>
      <c r="TGH74" s="6"/>
      <c r="TGI74" s="6"/>
      <c r="TGJ74" s="6"/>
      <c r="TGK74" s="6"/>
      <c r="TGL74" s="6"/>
      <c r="TGM74" s="6"/>
      <c r="TGN74" s="6"/>
      <c r="TGO74" s="6"/>
      <c r="TGP74" s="6"/>
      <c r="TGQ74" s="6"/>
      <c r="TGR74" s="6"/>
      <c r="TGS74" s="6"/>
      <c r="TGT74" s="6"/>
      <c r="TGU74" s="6"/>
      <c r="TGV74" s="6"/>
      <c r="TGW74" s="6"/>
      <c r="TGX74" s="6"/>
      <c r="TGY74" s="6"/>
      <c r="TGZ74" s="6"/>
      <c r="THA74" s="6"/>
      <c r="THB74" s="6"/>
      <c r="THC74" s="6"/>
      <c r="THD74" s="6"/>
      <c r="THE74" s="6"/>
      <c r="THF74" s="6"/>
      <c r="THG74" s="6"/>
      <c r="THH74" s="6"/>
      <c r="THI74" s="6"/>
      <c r="THJ74" s="6"/>
      <c r="THK74" s="6"/>
      <c r="THL74" s="6"/>
      <c r="THM74" s="6"/>
      <c r="THN74" s="6"/>
      <c r="THO74" s="6"/>
      <c r="THP74" s="6"/>
      <c r="THQ74" s="6"/>
      <c r="THR74" s="6"/>
      <c r="THS74" s="6"/>
      <c r="THT74" s="6"/>
      <c r="THU74" s="6"/>
      <c r="THV74" s="6"/>
      <c r="THW74" s="6"/>
      <c r="THX74" s="6"/>
      <c r="THY74" s="6"/>
      <c r="THZ74" s="6"/>
      <c r="TIA74" s="6"/>
      <c r="TIB74" s="6"/>
      <c r="TIC74" s="6"/>
      <c r="TID74" s="6"/>
      <c r="TIE74" s="6"/>
      <c r="TIF74" s="6"/>
      <c r="TIG74" s="6"/>
      <c r="TIH74" s="6"/>
      <c r="TII74" s="6"/>
      <c r="TIJ74" s="6"/>
      <c r="TIK74" s="6"/>
      <c r="TIL74" s="6"/>
      <c r="TIM74" s="6"/>
      <c r="TIN74" s="6"/>
      <c r="TIO74" s="6"/>
      <c r="TIP74" s="6"/>
      <c r="TIQ74" s="6"/>
      <c r="TIR74" s="6"/>
      <c r="TIS74" s="6"/>
      <c r="TIT74" s="6"/>
      <c r="TIU74" s="6"/>
      <c r="TIV74" s="6"/>
      <c r="TIW74" s="6"/>
      <c r="TIX74" s="6"/>
      <c r="TIY74" s="6"/>
      <c r="TIZ74" s="6"/>
      <c r="TJA74" s="6"/>
      <c r="TJB74" s="6"/>
      <c r="TJC74" s="6"/>
      <c r="TJD74" s="6"/>
      <c r="TJE74" s="6"/>
      <c r="TJF74" s="6"/>
      <c r="TJG74" s="6"/>
      <c r="TJH74" s="6"/>
      <c r="TJI74" s="6"/>
      <c r="TJJ74" s="6"/>
      <c r="TJK74" s="6"/>
      <c r="TJL74" s="6"/>
      <c r="TJM74" s="6"/>
      <c r="TJN74" s="6"/>
      <c r="TJO74" s="6"/>
      <c r="TJP74" s="6"/>
      <c r="TJQ74" s="6"/>
      <c r="TJR74" s="6"/>
      <c r="TJS74" s="6"/>
      <c r="TJT74" s="6"/>
      <c r="TJU74" s="6"/>
      <c r="TJV74" s="6"/>
      <c r="TJW74" s="6"/>
      <c r="TJX74" s="6"/>
      <c r="TJY74" s="6"/>
      <c r="TJZ74" s="6"/>
      <c r="TKA74" s="6"/>
      <c r="TKB74" s="6"/>
      <c r="TKC74" s="6"/>
      <c r="TKD74" s="6"/>
      <c r="TKE74" s="6"/>
      <c r="TKF74" s="6"/>
      <c r="TKG74" s="6"/>
      <c r="TKH74" s="6"/>
      <c r="TKI74" s="6"/>
      <c r="TKJ74" s="6"/>
      <c r="TKK74" s="6"/>
      <c r="TKL74" s="6"/>
      <c r="TKM74" s="6"/>
      <c r="TKN74" s="6"/>
      <c r="TKO74" s="6"/>
      <c r="TKP74" s="6"/>
      <c r="TKQ74" s="6"/>
      <c r="TKR74" s="6"/>
      <c r="TKS74" s="6"/>
      <c r="TKT74" s="6"/>
      <c r="TKU74" s="6"/>
      <c r="TKV74" s="6"/>
      <c r="TKW74" s="6"/>
      <c r="TKX74" s="6"/>
      <c r="TKY74" s="6"/>
      <c r="TKZ74" s="6"/>
      <c r="TLA74" s="6"/>
      <c r="TLB74" s="6"/>
      <c r="TLC74" s="6"/>
      <c r="TLD74" s="6"/>
      <c r="TLE74" s="6"/>
      <c r="TLF74" s="6"/>
      <c r="TLG74" s="6"/>
      <c r="TLH74" s="6"/>
      <c r="TLI74" s="6"/>
      <c r="TLJ74" s="6"/>
      <c r="TLK74" s="6"/>
      <c r="TLL74" s="6"/>
      <c r="TLM74" s="6"/>
      <c r="TLN74" s="6"/>
      <c r="TLO74" s="6"/>
      <c r="TLP74" s="6"/>
      <c r="TLQ74" s="6"/>
      <c r="TLR74" s="6"/>
      <c r="TLS74" s="6"/>
      <c r="TLT74" s="6"/>
      <c r="TLU74" s="6"/>
      <c r="TLV74" s="6"/>
      <c r="TLW74" s="6"/>
      <c r="TLX74" s="6"/>
      <c r="TLY74" s="6"/>
      <c r="TLZ74" s="6"/>
      <c r="TMA74" s="6"/>
      <c r="TMB74" s="6"/>
      <c r="TMC74" s="6"/>
      <c r="TMD74" s="6"/>
      <c r="TME74" s="6"/>
      <c r="TMF74" s="6"/>
      <c r="TMG74" s="6"/>
      <c r="TMH74" s="6"/>
      <c r="TMI74" s="6"/>
      <c r="TMJ74" s="6"/>
      <c r="TMK74" s="6"/>
      <c r="TML74" s="6"/>
      <c r="TMM74" s="6"/>
      <c r="TMN74" s="6"/>
      <c r="TMO74" s="6"/>
      <c r="TMP74" s="6"/>
      <c r="TMQ74" s="6"/>
      <c r="TMR74" s="6"/>
      <c r="TMS74" s="6"/>
      <c r="TMT74" s="6"/>
      <c r="TMU74" s="6"/>
      <c r="TMV74" s="6"/>
      <c r="TMW74" s="6"/>
      <c r="TMX74" s="6"/>
      <c r="TMY74" s="6"/>
      <c r="TMZ74" s="6"/>
      <c r="TNA74" s="6"/>
      <c r="TNB74" s="6"/>
      <c r="TNC74" s="6"/>
      <c r="TND74" s="6"/>
      <c r="TNE74" s="6"/>
      <c r="TNF74" s="6"/>
      <c r="TNG74" s="6"/>
      <c r="TNH74" s="6"/>
      <c r="TNI74" s="6"/>
      <c r="TNJ74" s="6"/>
      <c r="TNK74" s="6"/>
      <c r="TNL74" s="6"/>
      <c r="TNM74" s="6"/>
      <c r="TNN74" s="6"/>
      <c r="TNO74" s="6"/>
      <c r="TNP74" s="6"/>
      <c r="TNQ74" s="6"/>
      <c r="TNR74" s="6"/>
      <c r="TNS74" s="6"/>
      <c r="TNT74" s="6"/>
      <c r="TNU74" s="6"/>
      <c r="TNV74" s="6"/>
      <c r="TNW74" s="6"/>
      <c r="TNX74" s="6"/>
      <c r="TNY74" s="6"/>
      <c r="TNZ74" s="6"/>
      <c r="TOA74" s="6"/>
      <c r="TOB74" s="6"/>
      <c r="TOC74" s="6"/>
      <c r="TOD74" s="6"/>
      <c r="TOE74" s="6"/>
      <c r="TOF74" s="6"/>
      <c r="TOG74" s="6"/>
      <c r="TOH74" s="6"/>
      <c r="TOI74" s="6"/>
      <c r="TOJ74" s="6"/>
      <c r="TOK74" s="6"/>
      <c r="TOL74" s="6"/>
      <c r="TOM74" s="6"/>
      <c r="TON74" s="6"/>
      <c r="TOO74" s="6"/>
      <c r="TOP74" s="6"/>
      <c r="TOQ74" s="6"/>
      <c r="TOR74" s="6"/>
      <c r="TOS74" s="6"/>
      <c r="TOT74" s="6"/>
      <c r="TOU74" s="6"/>
      <c r="TOV74" s="6"/>
      <c r="TOW74" s="6"/>
      <c r="TOX74" s="6"/>
      <c r="TOY74" s="6"/>
      <c r="TOZ74" s="6"/>
      <c r="TPA74" s="6"/>
      <c r="TPB74" s="6"/>
      <c r="TPC74" s="6"/>
      <c r="TPD74" s="6"/>
      <c r="TPE74" s="6"/>
      <c r="TPF74" s="6"/>
      <c r="TPG74" s="6"/>
      <c r="TPH74" s="6"/>
      <c r="TPI74" s="6"/>
      <c r="TPJ74" s="6"/>
      <c r="TPK74" s="6"/>
      <c r="TPL74" s="6"/>
      <c r="TPM74" s="6"/>
      <c r="TPN74" s="6"/>
      <c r="TPO74" s="6"/>
      <c r="TPP74" s="6"/>
      <c r="TPQ74" s="6"/>
      <c r="TPR74" s="6"/>
      <c r="TPS74" s="6"/>
      <c r="TPT74" s="6"/>
      <c r="TPU74" s="6"/>
      <c r="TPV74" s="6"/>
      <c r="TPW74" s="6"/>
      <c r="TPX74" s="6"/>
      <c r="TPY74" s="6"/>
      <c r="TPZ74" s="6"/>
      <c r="TQA74" s="6"/>
      <c r="TQB74" s="6"/>
      <c r="TQC74" s="6"/>
      <c r="TQD74" s="6"/>
      <c r="TQE74" s="6"/>
      <c r="TQF74" s="6"/>
      <c r="TQG74" s="6"/>
      <c r="TQH74" s="6"/>
      <c r="TQI74" s="6"/>
      <c r="TQJ74" s="6"/>
      <c r="TQK74" s="6"/>
      <c r="TQL74" s="6"/>
      <c r="TQM74" s="6"/>
      <c r="TQN74" s="6"/>
      <c r="TQO74" s="6"/>
      <c r="TQP74" s="6"/>
      <c r="TQQ74" s="6"/>
      <c r="TQR74" s="6"/>
      <c r="TQS74" s="6"/>
      <c r="TQT74" s="6"/>
      <c r="TQU74" s="6"/>
      <c r="TQV74" s="6"/>
      <c r="TQW74" s="6"/>
      <c r="TQX74" s="6"/>
      <c r="TQY74" s="6"/>
      <c r="TQZ74" s="6"/>
      <c r="TRA74" s="6"/>
      <c r="TRB74" s="6"/>
      <c r="TRC74" s="6"/>
      <c r="TRD74" s="6"/>
      <c r="TRE74" s="6"/>
      <c r="TRF74" s="6"/>
      <c r="TRG74" s="6"/>
      <c r="TRH74" s="6"/>
      <c r="TRI74" s="6"/>
      <c r="TRJ74" s="6"/>
      <c r="TRK74" s="6"/>
      <c r="TRL74" s="6"/>
      <c r="TRM74" s="6"/>
      <c r="TRN74" s="6"/>
      <c r="TRO74" s="6"/>
      <c r="TRP74" s="6"/>
      <c r="TRQ74" s="6"/>
      <c r="TRR74" s="6"/>
      <c r="TRS74" s="6"/>
      <c r="TRT74" s="6"/>
      <c r="TRU74" s="6"/>
      <c r="TRV74" s="6"/>
      <c r="TRW74" s="6"/>
      <c r="TRX74" s="6"/>
      <c r="TRY74" s="6"/>
      <c r="TRZ74" s="6"/>
      <c r="TSA74" s="6"/>
      <c r="TSB74" s="6"/>
      <c r="TSC74" s="6"/>
      <c r="TSD74" s="6"/>
      <c r="TSE74" s="6"/>
      <c r="TSF74" s="6"/>
      <c r="TSG74" s="6"/>
      <c r="TSH74" s="6"/>
      <c r="TSI74" s="6"/>
      <c r="TSJ74" s="6"/>
      <c r="TSK74" s="6"/>
      <c r="TSL74" s="6"/>
      <c r="TSM74" s="6"/>
      <c r="TSN74" s="6"/>
      <c r="TSO74" s="6"/>
      <c r="TSP74" s="6"/>
      <c r="TSQ74" s="6"/>
      <c r="TSR74" s="6"/>
      <c r="TSS74" s="6"/>
      <c r="TST74" s="6"/>
      <c r="TSU74" s="6"/>
      <c r="TSV74" s="6"/>
      <c r="TSW74" s="6"/>
      <c r="TSX74" s="6"/>
      <c r="TSY74" s="6"/>
      <c r="TSZ74" s="6"/>
      <c r="TTA74" s="6"/>
      <c r="TTB74" s="6"/>
      <c r="TTC74" s="6"/>
      <c r="TTD74" s="6"/>
      <c r="TTE74" s="6"/>
      <c r="TTF74" s="6"/>
      <c r="TTG74" s="6"/>
      <c r="TTH74" s="6"/>
      <c r="TTI74" s="6"/>
      <c r="TTJ74" s="6"/>
      <c r="TTK74" s="6"/>
      <c r="TTL74" s="6"/>
      <c r="TTM74" s="6"/>
      <c r="TTN74" s="6"/>
      <c r="TTO74" s="6"/>
      <c r="TTP74" s="6"/>
      <c r="TTQ74" s="6"/>
      <c r="TTR74" s="6"/>
      <c r="TTS74" s="6"/>
      <c r="TTT74" s="6"/>
      <c r="TTU74" s="6"/>
      <c r="TTV74" s="6"/>
      <c r="TTW74" s="6"/>
      <c r="TTX74" s="6"/>
      <c r="TTY74" s="6"/>
      <c r="TTZ74" s="6"/>
      <c r="TUA74" s="6"/>
      <c r="TUB74" s="6"/>
      <c r="TUC74" s="6"/>
      <c r="TUD74" s="6"/>
      <c r="TUE74" s="6"/>
      <c r="TUF74" s="6"/>
      <c r="TUG74" s="6"/>
      <c r="TUH74" s="6"/>
      <c r="TUI74" s="6"/>
      <c r="TUJ74" s="6"/>
      <c r="TUK74" s="6"/>
      <c r="TUL74" s="6"/>
      <c r="TUM74" s="6"/>
      <c r="TUN74" s="6"/>
      <c r="TUO74" s="6"/>
      <c r="TUP74" s="6"/>
      <c r="TUQ74" s="6"/>
      <c r="TUR74" s="6"/>
      <c r="TUS74" s="6"/>
      <c r="TUT74" s="6"/>
      <c r="TUU74" s="6"/>
      <c r="TUV74" s="6"/>
      <c r="TUW74" s="6"/>
      <c r="TUX74" s="6"/>
      <c r="TUY74" s="6"/>
      <c r="TUZ74" s="6"/>
      <c r="TVA74" s="6"/>
      <c r="TVB74" s="6"/>
      <c r="TVC74" s="6"/>
      <c r="TVD74" s="6"/>
      <c r="TVE74" s="6"/>
      <c r="TVF74" s="6"/>
      <c r="TVG74" s="6"/>
      <c r="TVH74" s="6"/>
      <c r="TVI74" s="6"/>
      <c r="TVJ74" s="6"/>
      <c r="TVK74" s="6"/>
      <c r="TVL74" s="6"/>
      <c r="TVM74" s="6"/>
      <c r="TVN74" s="6"/>
      <c r="TVO74" s="6"/>
      <c r="TVP74" s="6"/>
      <c r="TVQ74" s="6"/>
      <c r="TVR74" s="6"/>
      <c r="TVS74" s="6"/>
      <c r="TVT74" s="6"/>
      <c r="TVU74" s="6"/>
      <c r="TVV74" s="6"/>
      <c r="TVW74" s="6"/>
      <c r="TVX74" s="6"/>
      <c r="TVY74" s="6"/>
      <c r="TVZ74" s="6"/>
      <c r="TWA74" s="6"/>
      <c r="TWB74" s="6"/>
      <c r="TWC74" s="6"/>
      <c r="TWD74" s="6"/>
      <c r="TWE74" s="6"/>
      <c r="TWF74" s="6"/>
      <c r="TWG74" s="6"/>
      <c r="TWH74" s="6"/>
      <c r="TWI74" s="6"/>
      <c r="TWJ74" s="6"/>
      <c r="TWK74" s="6"/>
      <c r="TWL74" s="6"/>
      <c r="TWM74" s="6"/>
      <c r="TWN74" s="6"/>
      <c r="TWO74" s="6"/>
      <c r="TWP74" s="6"/>
      <c r="TWQ74" s="6"/>
      <c r="TWR74" s="6"/>
      <c r="TWS74" s="6"/>
      <c r="TWT74" s="6"/>
      <c r="TWU74" s="6"/>
      <c r="TWV74" s="6"/>
      <c r="TWW74" s="6"/>
      <c r="TWX74" s="6"/>
      <c r="TWY74" s="6"/>
      <c r="TWZ74" s="6"/>
      <c r="TXA74" s="6"/>
      <c r="TXB74" s="6"/>
      <c r="TXC74" s="6"/>
      <c r="TXD74" s="6"/>
      <c r="TXE74" s="6"/>
      <c r="TXF74" s="6"/>
      <c r="TXG74" s="6"/>
      <c r="TXH74" s="6"/>
      <c r="TXI74" s="6"/>
      <c r="TXJ74" s="6"/>
      <c r="TXK74" s="6"/>
      <c r="TXL74" s="6"/>
      <c r="TXM74" s="6"/>
      <c r="TXN74" s="6"/>
      <c r="TXO74" s="6"/>
      <c r="TXP74" s="6"/>
      <c r="TXQ74" s="6"/>
      <c r="TXR74" s="6"/>
      <c r="TXS74" s="6"/>
      <c r="TXT74" s="6"/>
      <c r="TXU74" s="6"/>
      <c r="TXV74" s="6"/>
      <c r="TXW74" s="6"/>
      <c r="TXX74" s="6"/>
      <c r="TXY74" s="6"/>
      <c r="TXZ74" s="6"/>
      <c r="TYA74" s="6"/>
      <c r="TYB74" s="6"/>
      <c r="TYC74" s="6"/>
      <c r="TYD74" s="6"/>
      <c r="TYE74" s="6"/>
      <c r="TYF74" s="6"/>
      <c r="TYG74" s="6"/>
      <c r="TYH74" s="6"/>
      <c r="TYI74" s="6"/>
      <c r="TYJ74" s="6"/>
      <c r="TYK74" s="6"/>
      <c r="TYL74" s="6"/>
      <c r="TYM74" s="6"/>
      <c r="TYN74" s="6"/>
      <c r="TYO74" s="6"/>
      <c r="TYP74" s="6"/>
      <c r="TYQ74" s="6"/>
      <c r="TYR74" s="6"/>
      <c r="TYS74" s="6"/>
      <c r="TYT74" s="6"/>
      <c r="TYU74" s="6"/>
      <c r="TYV74" s="6"/>
      <c r="TYW74" s="6"/>
      <c r="TYX74" s="6"/>
      <c r="TYY74" s="6"/>
      <c r="TYZ74" s="6"/>
      <c r="TZA74" s="6"/>
      <c r="TZB74" s="6"/>
      <c r="TZC74" s="6"/>
      <c r="TZD74" s="6"/>
      <c r="TZE74" s="6"/>
      <c r="TZF74" s="6"/>
      <c r="TZG74" s="6"/>
      <c r="TZH74" s="6"/>
      <c r="TZI74" s="6"/>
      <c r="TZJ74" s="6"/>
      <c r="TZK74" s="6"/>
      <c r="TZL74" s="6"/>
      <c r="TZM74" s="6"/>
      <c r="TZN74" s="6"/>
      <c r="TZO74" s="6"/>
      <c r="TZP74" s="6"/>
      <c r="TZQ74" s="6"/>
      <c r="TZR74" s="6"/>
      <c r="TZS74" s="6"/>
      <c r="TZT74" s="6"/>
      <c r="TZU74" s="6"/>
      <c r="TZV74" s="6"/>
      <c r="TZW74" s="6"/>
      <c r="TZX74" s="6"/>
      <c r="TZY74" s="6"/>
      <c r="TZZ74" s="6"/>
      <c r="UAA74" s="6"/>
      <c r="UAB74" s="6"/>
      <c r="UAC74" s="6"/>
      <c r="UAD74" s="6"/>
      <c r="UAE74" s="6"/>
      <c r="UAF74" s="6"/>
      <c r="UAG74" s="6"/>
      <c r="UAH74" s="6"/>
      <c r="UAI74" s="6"/>
      <c r="UAJ74" s="6"/>
      <c r="UAK74" s="6"/>
      <c r="UAL74" s="6"/>
      <c r="UAM74" s="6"/>
      <c r="UAN74" s="6"/>
      <c r="UAO74" s="6"/>
      <c r="UAP74" s="6"/>
      <c r="UAQ74" s="6"/>
      <c r="UAR74" s="6"/>
      <c r="UAS74" s="6"/>
      <c r="UAT74" s="6"/>
      <c r="UAU74" s="6"/>
      <c r="UAV74" s="6"/>
      <c r="UAW74" s="6"/>
      <c r="UAX74" s="6"/>
      <c r="UAY74" s="6"/>
      <c r="UAZ74" s="6"/>
      <c r="UBA74" s="6"/>
      <c r="UBB74" s="6"/>
      <c r="UBC74" s="6"/>
      <c r="UBD74" s="6"/>
      <c r="UBE74" s="6"/>
      <c r="UBF74" s="6"/>
      <c r="UBG74" s="6"/>
      <c r="UBH74" s="6"/>
      <c r="UBI74" s="6"/>
      <c r="UBJ74" s="6"/>
      <c r="UBK74" s="6"/>
      <c r="UBL74" s="6"/>
      <c r="UBM74" s="6"/>
      <c r="UBN74" s="6"/>
      <c r="UBO74" s="6"/>
      <c r="UBP74" s="6"/>
      <c r="UBQ74" s="6"/>
      <c r="UBR74" s="6"/>
      <c r="UBS74" s="6"/>
      <c r="UBT74" s="6"/>
      <c r="UBU74" s="6"/>
      <c r="UBV74" s="6"/>
      <c r="UBW74" s="6"/>
      <c r="UBX74" s="6"/>
      <c r="UBY74" s="6"/>
      <c r="UBZ74" s="6"/>
      <c r="UCA74" s="6"/>
      <c r="UCB74" s="6"/>
      <c r="UCC74" s="6"/>
      <c r="UCD74" s="6"/>
      <c r="UCE74" s="6"/>
      <c r="UCF74" s="6"/>
      <c r="UCG74" s="6"/>
      <c r="UCH74" s="6"/>
      <c r="UCI74" s="6"/>
      <c r="UCJ74" s="6"/>
      <c r="UCK74" s="6"/>
      <c r="UCL74" s="6"/>
      <c r="UCM74" s="6"/>
      <c r="UCN74" s="6"/>
      <c r="UCO74" s="6"/>
      <c r="UCP74" s="6"/>
      <c r="UCQ74" s="6"/>
      <c r="UCR74" s="6"/>
      <c r="UCS74" s="6"/>
      <c r="UCT74" s="6"/>
      <c r="UCU74" s="6"/>
      <c r="UCV74" s="6"/>
      <c r="UCW74" s="6"/>
      <c r="UCX74" s="6"/>
      <c r="UCY74" s="6"/>
      <c r="UCZ74" s="6"/>
      <c r="UDA74" s="6"/>
      <c r="UDB74" s="6"/>
      <c r="UDC74" s="6"/>
      <c r="UDD74" s="6"/>
      <c r="UDE74" s="6"/>
      <c r="UDF74" s="6"/>
      <c r="UDG74" s="6"/>
      <c r="UDH74" s="6"/>
      <c r="UDI74" s="6"/>
      <c r="UDJ74" s="6"/>
      <c r="UDK74" s="6"/>
      <c r="UDL74" s="6"/>
      <c r="UDM74" s="6"/>
      <c r="UDN74" s="6"/>
      <c r="UDO74" s="6"/>
      <c r="UDP74" s="6"/>
      <c r="UDQ74" s="6"/>
      <c r="UDR74" s="6"/>
      <c r="UDS74" s="6"/>
      <c r="UDT74" s="6"/>
      <c r="UDU74" s="6"/>
      <c r="UDV74" s="6"/>
      <c r="UDW74" s="6"/>
      <c r="UDX74" s="6"/>
      <c r="UDY74" s="6"/>
      <c r="UDZ74" s="6"/>
      <c r="UEA74" s="6"/>
      <c r="UEB74" s="6"/>
      <c r="UEC74" s="6"/>
      <c r="UED74" s="6"/>
      <c r="UEE74" s="6"/>
      <c r="UEF74" s="6"/>
      <c r="UEG74" s="6"/>
      <c r="UEH74" s="6"/>
      <c r="UEI74" s="6"/>
      <c r="UEJ74" s="6"/>
      <c r="UEK74" s="6"/>
      <c r="UEL74" s="6"/>
      <c r="UEM74" s="6"/>
      <c r="UEN74" s="6"/>
      <c r="UEO74" s="6"/>
      <c r="UEP74" s="6"/>
      <c r="UEQ74" s="6"/>
      <c r="UER74" s="6"/>
      <c r="UES74" s="6"/>
      <c r="UET74" s="6"/>
      <c r="UEU74" s="6"/>
      <c r="UEV74" s="6"/>
      <c r="UEW74" s="6"/>
      <c r="UEX74" s="6"/>
      <c r="UEY74" s="6"/>
      <c r="UEZ74" s="6"/>
      <c r="UFA74" s="6"/>
      <c r="UFB74" s="6"/>
      <c r="UFC74" s="6"/>
      <c r="UFD74" s="6"/>
      <c r="UFE74" s="6"/>
      <c r="UFF74" s="6"/>
      <c r="UFG74" s="6"/>
      <c r="UFH74" s="6"/>
      <c r="UFI74" s="6"/>
      <c r="UFJ74" s="6"/>
      <c r="UFK74" s="6"/>
      <c r="UFL74" s="6"/>
      <c r="UFM74" s="6"/>
      <c r="UFN74" s="6"/>
      <c r="UFO74" s="6"/>
      <c r="UFP74" s="6"/>
      <c r="UFQ74" s="6"/>
      <c r="UFR74" s="6"/>
      <c r="UFS74" s="6"/>
      <c r="UFT74" s="6"/>
      <c r="UFU74" s="6"/>
      <c r="UFV74" s="6"/>
      <c r="UFW74" s="6"/>
      <c r="UFX74" s="6"/>
      <c r="UFY74" s="6"/>
      <c r="UFZ74" s="6"/>
      <c r="UGA74" s="6"/>
      <c r="UGB74" s="6"/>
      <c r="UGC74" s="6"/>
      <c r="UGD74" s="6"/>
      <c r="UGE74" s="6"/>
      <c r="UGF74" s="6"/>
      <c r="UGG74" s="6"/>
      <c r="UGH74" s="6"/>
      <c r="UGI74" s="6"/>
      <c r="UGJ74" s="6"/>
      <c r="UGK74" s="6"/>
      <c r="UGL74" s="6"/>
      <c r="UGM74" s="6"/>
      <c r="UGN74" s="6"/>
      <c r="UGO74" s="6"/>
      <c r="UGP74" s="6"/>
      <c r="UGQ74" s="6"/>
      <c r="UGR74" s="6"/>
      <c r="UGS74" s="6"/>
      <c r="UGT74" s="6"/>
      <c r="UGU74" s="6"/>
      <c r="UGV74" s="6"/>
      <c r="UGW74" s="6"/>
      <c r="UGX74" s="6"/>
      <c r="UGY74" s="6"/>
      <c r="UGZ74" s="6"/>
      <c r="UHA74" s="6"/>
      <c r="UHB74" s="6"/>
      <c r="UHC74" s="6"/>
      <c r="UHD74" s="6"/>
      <c r="UHE74" s="6"/>
      <c r="UHF74" s="6"/>
      <c r="UHG74" s="6"/>
      <c r="UHH74" s="6"/>
      <c r="UHI74" s="6"/>
      <c r="UHJ74" s="6"/>
      <c r="UHK74" s="6"/>
      <c r="UHL74" s="6"/>
      <c r="UHM74" s="6"/>
      <c r="UHN74" s="6"/>
      <c r="UHO74" s="6"/>
      <c r="UHP74" s="6"/>
      <c r="UHQ74" s="6"/>
      <c r="UHR74" s="6"/>
      <c r="UHS74" s="6"/>
      <c r="UHT74" s="6"/>
      <c r="UHU74" s="6"/>
      <c r="UHV74" s="6"/>
      <c r="UHW74" s="6"/>
      <c r="UHX74" s="6"/>
      <c r="UHY74" s="6"/>
      <c r="UHZ74" s="6"/>
      <c r="UIA74" s="6"/>
      <c r="UIB74" s="6"/>
      <c r="UIC74" s="6"/>
      <c r="UID74" s="6"/>
      <c r="UIE74" s="6"/>
      <c r="UIF74" s="6"/>
      <c r="UIG74" s="6"/>
      <c r="UIH74" s="6"/>
      <c r="UII74" s="6"/>
      <c r="UIJ74" s="6"/>
      <c r="UIK74" s="6"/>
      <c r="UIL74" s="6"/>
      <c r="UIM74" s="6"/>
      <c r="UIN74" s="6"/>
      <c r="UIO74" s="6"/>
      <c r="UIP74" s="6"/>
      <c r="UIQ74" s="6"/>
      <c r="UIR74" s="6"/>
      <c r="UIS74" s="6"/>
      <c r="UIT74" s="6"/>
      <c r="UIU74" s="6"/>
      <c r="UIV74" s="6"/>
      <c r="UIW74" s="6"/>
      <c r="UIX74" s="6"/>
      <c r="UIY74" s="6"/>
      <c r="UIZ74" s="6"/>
      <c r="UJA74" s="6"/>
      <c r="UJB74" s="6"/>
      <c r="UJC74" s="6"/>
      <c r="UJD74" s="6"/>
      <c r="UJE74" s="6"/>
      <c r="UJF74" s="6"/>
      <c r="UJG74" s="6"/>
      <c r="UJH74" s="6"/>
      <c r="UJI74" s="6"/>
      <c r="UJJ74" s="6"/>
      <c r="UJK74" s="6"/>
      <c r="UJL74" s="6"/>
      <c r="UJM74" s="6"/>
      <c r="UJN74" s="6"/>
      <c r="UJO74" s="6"/>
      <c r="UJP74" s="6"/>
      <c r="UJQ74" s="6"/>
      <c r="UJR74" s="6"/>
      <c r="UJS74" s="6"/>
      <c r="UJT74" s="6"/>
      <c r="UJU74" s="6"/>
      <c r="UJV74" s="6"/>
      <c r="UJW74" s="6"/>
      <c r="UJX74" s="6"/>
      <c r="UJY74" s="6"/>
      <c r="UJZ74" s="6"/>
      <c r="UKA74" s="6"/>
      <c r="UKB74" s="6"/>
      <c r="UKC74" s="6"/>
      <c r="UKD74" s="6"/>
      <c r="UKE74" s="6"/>
      <c r="UKF74" s="6"/>
      <c r="UKG74" s="6"/>
      <c r="UKH74" s="6"/>
      <c r="UKI74" s="6"/>
      <c r="UKJ74" s="6"/>
      <c r="UKK74" s="6"/>
      <c r="UKL74" s="6"/>
      <c r="UKM74" s="6"/>
      <c r="UKN74" s="6"/>
      <c r="UKO74" s="6"/>
      <c r="UKP74" s="6"/>
      <c r="UKQ74" s="6"/>
      <c r="UKR74" s="6"/>
      <c r="UKS74" s="6"/>
      <c r="UKT74" s="6"/>
      <c r="UKU74" s="6"/>
      <c r="UKV74" s="6"/>
      <c r="UKW74" s="6"/>
      <c r="UKX74" s="6"/>
      <c r="UKY74" s="6"/>
      <c r="UKZ74" s="6"/>
      <c r="ULA74" s="6"/>
      <c r="ULB74" s="6"/>
      <c r="ULC74" s="6"/>
      <c r="ULD74" s="6"/>
      <c r="ULE74" s="6"/>
      <c r="ULF74" s="6"/>
      <c r="ULG74" s="6"/>
      <c r="ULH74" s="6"/>
      <c r="ULI74" s="6"/>
      <c r="ULJ74" s="6"/>
      <c r="ULK74" s="6"/>
      <c r="ULL74" s="6"/>
      <c r="ULM74" s="6"/>
      <c r="ULN74" s="6"/>
      <c r="ULO74" s="6"/>
      <c r="ULP74" s="6"/>
      <c r="ULQ74" s="6"/>
      <c r="ULR74" s="6"/>
      <c r="ULS74" s="6"/>
      <c r="ULT74" s="6"/>
      <c r="ULU74" s="6"/>
      <c r="ULV74" s="6"/>
      <c r="ULW74" s="6"/>
      <c r="ULX74" s="6"/>
      <c r="ULY74" s="6"/>
      <c r="ULZ74" s="6"/>
      <c r="UMA74" s="6"/>
      <c r="UMB74" s="6"/>
      <c r="UMC74" s="6"/>
      <c r="UMD74" s="6"/>
      <c r="UME74" s="6"/>
      <c r="UMF74" s="6"/>
      <c r="UMG74" s="6"/>
      <c r="UMH74" s="6"/>
      <c r="UMI74" s="6"/>
      <c r="UMJ74" s="6"/>
      <c r="UMK74" s="6"/>
      <c r="UML74" s="6"/>
      <c r="UMM74" s="6"/>
      <c r="UMN74" s="6"/>
      <c r="UMO74" s="6"/>
      <c r="UMP74" s="6"/>
      <c r="UMQ74" s="6"/>
      <c r="UMR74" s="6"/>
      <c r="UMS74" s="6"/>
      <c r="UMT74" s="6"/>
      <c r="UMU74" s="6"/>
      <c r="UMV74" s="6"/>
      <c r="UMW74" s="6"/>
      <c r="UMX74" s="6"/>
      <c r="UMY74" s="6"/>
      <c r="UMZ74" s="6"/>
      <c r="UNA74" s="6"/>
      <c r="UNB74" s="6"/>
      <c r="UNC74" s="6"/>
      <c r="UND74" s="6"/>
      <c r="UNE74" s="6"/>
      <c r="UNF74" s="6"/>
      <c r="UNG74" s="6"/>
      <c r="UNH74" s="6"/>
      <c r="UNI74" s="6"/>
      <c r="UNJ74" s="6"/>
      <c r="UNK74" s="6"/>
      <c r="UNL74" s="6"/>
      <c r="UNM74" s="6"/>
      <c r="UNN74" s="6"/>
      <c r="UNO74" s="6"/>
      <c r="UNP74" s="6"/>
      <c r="UNQ74" s="6"/>
      <c r="UNR74" s="6"/>
      <c r="UNS74" s="6"/>
      <c r="UNT74" s="6"/>
      <c r="UNU74" s="6"/>
      <c r="UNV74" s="6"/>
      <c r="UNW74" s="6"/>
      <c r="UNX74" s="6"/>
      <c r="UNY74" s="6"/>
      <c r="UNZ74" s="6"/>
      <c r="UOA74" s="6"/>
      <c r="UOB74" s="6"/>
      <c r="UOC74" s="6"/>
      <c r="UOD74" s="6"/>
      <c r="UOE74" s="6"/>
      <c r="UOF74" s="6"/>
      <c r="UOG74" s="6"/>
      <c r="UOH74" s="6"/>
      <c r="UOI74" s="6"/>
      <c r="UOJ74" s="6"/>
      <c r="UOK74" s="6"/>
      <c r="UOL74" s="6"/>
      <c r="UOM74" s="6"/>
      <c r="UON74" s="6"/>
      <c r="UOO74" s="6"/>
      <c r="UOP74" s="6"/>
      <c r="UOQ74" s="6"/>
      <c r="UOR74" s="6"/>
      <c r="UOS74" s="6"/>
      <c r="UOT74" s="6"/>
      <c r="UOU74" s="6"/>
      <c r="UOV74" s="6"/>
      <c r="UOW74" s="6"/>
      <c r="UOX74" s="6"/>
      <c r="UOY74" s="6"/>
      <c r="UOZ74" s="6"/>
      <c r="UPA74" s="6"/>
      <c r="UPB74" s="6"/>
      <c r="UPC74" s="6"/>
      <c r="UPD74" s="6"/>
      <c r="UPE74" s="6"/>
      <c r="UPF74" s="6"/>
      <c r="UPG74" s="6"/>
      <c r="UPH74" s="6"/>
      <c r="UPI74" s="6"/>
      <c r="UPJ74" s="6"/>
      <c r="UPK74" s="6"/>
      <c r="UPL74" s="6"/>
      <c r="UPM74" s="6"/>
      <c r="UPN74" s="6"/>
      <c r="UPO74" s="6"/>
      <c r="UPP74" s="6"/>
      <c r="UPQ74" s="6"/>
      <c r="UPR74" s="6"/>
      <c r="UPS74" s="6"/>
      <c r="UPT74" s="6"/>
      <c r="UPU74" s="6"/>
      <c r="UPV74" s="6"/>
      <c r="UPW74" s="6"/>
      <c r="UPX74" s="6"/>
      <c r="UPY74" s="6"/>
      <c r="UPZ74" s="6"/>
      <c r="UQA74" s="6"/>
      <c r="UQB74" s="6"/>
      <c r="UQC74" s="6"/>
      <c r="UQD74" s="6"/>
      <c r="UQE74" s="6"/>
      <c r="UQF74" s="6"/>
      <c r="UQG74" s="6"/>
      <c r="UQH74" s="6"/>
      <c r="UQI74" s="6"/>
      <c r="UQJ74" s="6"/>
      <c r="UQK74" s="6"/>
      <c r="UQL74" s="6"/>
      <c r="UQM74" s="6"/>
      <c r="UQN74" s="6"/>
      <c r="UQO74" s="6"/>
      <c r="UQP74" s="6"/>
      <c r="UQQ74" s="6"/>
      <c r="UQR74" s="6"/>
      <c r="UQS74" s="6"/>
      <c r="UQT74" s="6"/>
      <c r="UQU74" s="6"/>
      <c r="UQV74" s="6"/>
      <c r="UQW74" s="6"/>
      <c r="UQX74" s="6"/>
      <c r="UQY74" s="6"/>
      <c r="UQZ74" s="6"/>
      <c r="URA74" s="6"/>
      <c r="URB74" s="6"/>
      <c r="URC74" s="6"/>
      <c r="URD74" s="6"/>
      <c r="URE74" s="6"/>
      <c r="URF74" s="6"/>
      <c r="URG74" s="6"/>
      <c r="URH74" s="6"/>
      <c r="URI74" s="6"/>
      <c r="URJ74" s="6"/>
      <c r="URK74" s="6"/>
      <c r="URL74" s="6"/>
      <c r="URM74" s="6"/>
      <c r="URN74" s="6"/>
      <c r="URO74" s="6"/>
      <c r="URP74" s="6"/>
      <c r="URQ74" s="6"/>
      <c r="URR74" s="6"/>
      <c r="URS74" s="6"/>
      <c r="URT74" s="6"/>
      <c r="URU74" s="6"/>
      <c r="URV74" s="6"/>
      <c r="URW74" s="6"/>
      <c r="URX74" s="6"/>
      <c r="URY74" s="6"/>
      <c r="URZ74" s="6"/>
      <c r="USA74" s="6"/>
      <c r="USB74" s="6"/>
      <c r="USC74" s="6"/>
      <c r="USD74" s="6"/>
      <c r="USE74" s="6"/>
      <c r="USF74" s="6"/>
      <c r="USG74" s="6"/>
      <c r="USH74" s="6"/>
      <c r="USI74" s="6"/>
      <c r="USJ74" s="6"/>
      <c r="USK74" s="6"/>
      <c r="USL74" s="6"/>
      <c r="USM74" s="6"/>
      <c r="USN74" s="6"/>
      <c r="USO74" s="6"/>
      <c r="USP74" s="6"/>
      <c r="USQ74" s="6"/>
      <c r="USR74" s="6"/>
      <c r="USS74" s="6"/>
      <c r="UST74" s="6"/>
      <c r="USU74" s="6"/>
      <c r="USV74" s="6"/>
      <c r="USW74" s="6"/>
      <c r="USX74" s="6"/>
      <c r="USY74" s="6"/>
      <c r="USZ74" s="6"/>
      <c r="UTA74" s="6"/>
      <c r="UTB74" s="6"/>
      <c r="UTC74" s="6"/>
      <c r="UTD74" s="6"/>
      <c r="UTE74" s="6"/>
      <c r="UTF74" s="6"/>
      <c r="UTG74" s="6"/>
      <c r="UTH74" s="6"/>
      <c r="UTI74" s="6"/>
      <c r="UTJ74" s="6"/>
      <c r="UTK74" s="6"/>
      <c r="UTL74" s="6"/>
      <c r="UTM74" s="6"/>
      <c r="UTN74" s="6"/>
      <c r="UTO74" s="6"/>
      <c r="UTP74" s="6"/>
      <c r="UTQ74" s="6"/>
      <c r="UTR74" s="6"/>
      <c r="UTS74" s="6"/>
      <c r="UTT74" s="6"/>
      <c r="UTU74" s="6"/>
      <c r="UTV74" s="6"/>
      <c r="UTW74" s="6"/>
      <c r="UTX74" s="6"/>
      <c r="UTY74" s="6"/>
      <c r="UTZ74" s="6"/>
      <c r="UUA74" s="6"/>
      <c r="UUB74" s="6"/>
      <c r="UUC74" s="6"/>
      <c r="UUD74" s="6"/>
      <c r="UUE74" s="6"/>
      <c r="UUF74" s="6"/>
      <c r="UUG74" s="6"/>
      <c r="UUH74" s="6"/>
      <c r="UUI74" s="6"/>
      <c r="UUJ74" s="6"/>
      <c r="UUK74" s="6"/>
      <c r="UUL74" s="6"/>
      <c r="UUM74" s="6"/>
      <c r="UUN74" s="6"/>
      <c r="UUO74" s="6"/>
      <c r="UUP74" s="6"/>
      <c r="UUQ74" s="6"/>
      <c r="UUR74" s="6"/>
      <c r="UUS74" s="6"/>
      <c r="UUT74" s="6"/>
      <c r="UUU74" s="6"/>
      <c r="UUV74" s="6"/>
      <c r="UUW74" s="6"/>
      <c r="UUX74" s="6"/>
      <c r="UUY74" s="6"/>
      <c r="UUZ74" s="6"/>
      <c r="UVA74" s="6"/>
      <c r="UVB74" s="6"/>
      <c r="UVC74" s="6"/>
      <c r="UVD74" s="6"/>
      <c r="UVE74" s="6"/>
      <c r="UVF74" s="6"/>
      <c r="UVG74" s="6"/>
      <c r="UVH74" s="6"/>
      <c r="UVI74" s="6"/>
      <c r="UVJ74" s="6"/>
      <c r="UVK74" s="6"/>
      <c r="UVL74" s="6"/>
      <c r="UVM74" s="6"/>
      <c r="UVN74" s="6"/>
      <c r="UVO74" s="6"/>
      <c r="UVP74" s="6"/>
      <c r="UVQ74" s="6"/>
      <c r="UVR74" s="6"/>
      <c r="UVS74" s="6"/>
      <c r="UVT74" s="6"/>
      <c r="UVU74" s="6"/>
      <c r="UVV74" s="6"/>
      <c r="UVW74" s="6"/>
      <c r="UVX74" s="6"/>
      <c r="UVY74" s="6"/>
      <c r="UVZ74" s="6"/>
      <c r="UWA74" s="6"/>
      <c r="UWB74" s="6"/>
      <c r="UWC74" s="6"/>
      <c r="UWD74" s="6"/>
      <c r="UWE74" s="6"/>
      <c r="UWF74" s="6"/>
      <c r="UWG74" s="6"/>
      <c r="UWH74" s="6"/>
      <c r="UWI74" s="6"/>
      <c r="UWJ74" s="6"/>
      <c r="UWK74" s="6"/>
      <c r="UWL74" s="6"/>
      <c r="UWM74" s="6"/>
      <c r="UWN74" s="6"/>
      <c r="UWO74" s="6"/>
      <c r="UWP74" s="6"/>
      <c r="UWQ74" s="6"/>
      <c r="UWR74" s="6"/>
      <c r="UWS74" s="6"/>
      <c r="UWT74" s="6"/>
      <c r="UWU74" s="6"/>
      <c r="UWV74" s="6"/>
      <c r="UWW74" s="6"/>
      <c r="UWX74" s="6"/>
      <c r="UWY74" s="6"/>
      <c r="UWZ74" s="6"/>
      <c r="UXA74" s="6"/>
      <c r="UXB74" s="6"/>
      <c r="UXC74" s="6"/>
      <c r="UXD74" s="6"/>
      <c r="UXE74" s="6"/>
      <c r="UXF74" s="6"/>
      <c r="UXG74" s="6"/>
      <c r="UXH74" s="6"/>
      <c r="UXI74" s="6"/>
      <c r="UXJ74" s="6"/>
      <c r="UXK74" s="6"/>
      <c r="UXL74" s="6"/>
      <c r="UXM74" s="6"/>
      <c r="UXN74" s="6"/>
      <c r="UXO74" s="6"/>
      <c r="UXP74" s="6"/>
      <c r="UXQ74" s="6"/>
      <c r="UXR74" s="6"/>
      <c r="UXS74" s="6"/>
      <c r="UXT74" s="6"/>
      <c r="UXU74" s="6"/>
      <c r="UXV74" s="6"/>
      <c r="UXW74" s="6"/>
      <c r="UXX74" s="6"/>
      <c r="UXY74" s="6"/>
      <c r="UXZ74" s="6"/>
      <c r="UYA74" s="6"/>
      <c r="UYB74" s="6"/>
      <c r="UYC74" s="6"/>
      <c r="UYD74" s="6"/>
      <c r="UYE74" s="6"/>
      <c r="UYF74" s="6"/>
      <c r="UYG74" s="6"/>
      <c r="UYH74" s="6"/>
      <c r="UYI74" s="6"/>
      <c r="UYJ74" s="6"/>
      <c r="UYK74" s="6"/>
      <c r="UYL74" s="6"/>
      <c r="UYM74" s="6"/>
      <c r="UYN74" s="6"/>
      <c r="UYO74" s="6"/>
      <c r="UYP74" s="6"/>
      <c r="UYQ74" s="6"/>
      <c r="UYR74" s="6"/>
      <c r="UYS74" s="6"/>
      <c r="UYT74" s="6"/>
      <c r="UYU74" s="6"/>
      <c r="UYV74" s="6"/>
      <c r="UYW74" s="6"/>
      <c r="UYX74" s="6"/>
      <c r="UYY74" s="6"/>
      <c r="UYZ74" s="6"/>
      <c r="UZA74" s="6"/>
      <c r="UZB74" s="6"/>
      <c r="UZC74" s="6"/>
      <c r="UZD74" s="6"/>
      <c r="UZE74" s="6"/>
      <c r="UZF74" s="6"/>
      <c r="UZG74" s="6"/>
      <c r="UZH74" s="6"/>
      <c r="UZI74" s="6"/>
      <c r="UZJ74" s="6"/>
      <c r="UZK74" s="6"/>
      <c r="UZL74" s="6"/>
      <c r="UZM74" s="6"/>
      <c r="UZN74" s="6"/>
      <c r="UZO74" s="6"/>
      <c r="UZP74" s="6"/>
      <c r="UZQ74" s="6"/>
      <c r="UZR74" s="6"/>
      <c r="UZS74" s="6"/>
      <c r="UZT74" s="6"/>
      <c r="UZU74" s="6"/>
      <c r="UZV74" s="6"/>
      <c r="UZW74" s="6"/>
      <c r="UZX74" s="6"/>
      <c r="UZY74" s="6"/>
      <c r="UZZ74" s="6"/>
      <c r="VAA74" s="6"/>
      <c r="VAB74" s="6"/>
      <c r="VAC74" s="6"/>
      <c r="VAD74" s="6"/>
      <c r="VAE74" s="6"/>
      <c r="VAF74" s="6"/>
      <c r="VAG74" s="6"/>
      <c r="VAH74" s="6"/>
      <c r="VAI74" s="6"/>
      <c r="VAJ74" s="6"/>
      <c r="VAK74" s="6"/>
      <c r="VAL74" s="6"/>
      <c r="VAM74" s="6"/>
      <c r="VAN74" s="6"/>
      <c r="VAO74" s="6"/>
      <c r="VAP74" s="6"/>
      <c r="VAQ74" s="6"/>
      <c r="VAR74" s="6"/>
      <c r="VAS74" s="6"/>
      <c r="VAT74" s="6"/>
      <c r="VAU74" s="6"/>
      <c r="VAV74" s="6"/>
      <c r="VAW74" s="6"/>
      <c r="VAX74" s="6"/>
      <c r="VAY74" s="6"/>
      <c r="VAZ74" s="6"/>
      <c r="VBA74" s="6"/>
      <c r="VBB74" s="6"/>
      <c r="VBC74" s="6"/>
      <c r="VBD74" s="6"/>
      <c r="VBE74" s="6"/>
      <c r="VBF74" s="6"/>
      <c r="VBG74" s="6"/>
      <c r="VBH74" s="6"/>
      <c r="VBI74" s="6"/>
      <c r="VBJ74" s="6"/>
      <c r="VBK74" s="6"/>
      <c r="VBL74" s="6"/>
      <c r="VBM74" s="6"/>
      <c r="VBN74" s="6"/>
      <c r="VBO74" s="6"/>
      <c r="VBP74" s="6"/>
      <c r="VBQ74" s="6"/>
      <c r="VBR74" s="6"/>
      <c r="VBS74" s="6"/>
      <c r="VBT74" s="6"/>
      <c r="VBU74" s="6"/>
      <c r="VBV74" s="6"/>
      <c r="VBW74" s="6"/>
      <c r="VBX74" s="6"/>
      <c r="VBY74" s="6"/>
      <c r="VBZ74" s="6"/>
      <c r="VCA74" s="6"/>
      <c r="VCB74" s="6"/>
      <c r="VCC74" s="6"/>
      <c r="VCD74" s="6"/>
      <c r="VCE74" s="6"/>
      <c r="VCF74" s="6"/>
      <c r="VCG74" s="6"/>
      <c r="VCH74" s="6"/>
      <c r="VCI74" s="6"/>
      <c r="VCJ74" s="6"/>
      <c r="VCK74" s="6"/>
      <c r="VCL74" s="6"/>
      <c r="VCM74" s="6"/>
      <c r="VCN74" s="6"/>
      <c r="VCO74" s="6"/>
      <c r="VCP74" s="6"/>
      <c r="VCQ74" s="6"/>
      <c r="VCR74" s="6"/>
      <c r="VCS74" s="6"/>
      <c r="VCT74" s="6"/>
      <c r="VCU74" s="6"/>
      <c r="VCV74" s="6"/>
      <c r="VCW74" s="6"/>
      <c r="VCX74" s="6"/>
      <c r="VCY74" s="6"/>
      <c r="VCZ74" s="6"/>
      <c r="VDA74" s="6"/>
      <c r="VDB74" s="6"/>
      <c r="VDC74" s="6"/>
      <c r="VDD74" s="6"/>
      <c r="VDE74" s="6"/>
      <c r="VDF74" s="6"/>
      <c r="VDG74" s="6"/>
      <c r="VDH74" s="6"/>
      <c r="VDI74" s="6"/>
      <c r="VDJ74" s="6"/>
      <c r="VDK74" s="6"/>
      <c r="VDL74" s="6"/>
      <c r="VDM74" s="6"/>
      <c r="VDN74" s="6"/>
      <c r="VDO74" s="6"/>
      <c r="VDP74" s="6"/>
      <c r="VDQ74" s="6"/>
      <c r="VDR74" s="6"/>
      <c r="VDS74" s="6"/>
      <c r="VDT74" s="6"/>
      <c r="VDU74" s="6"/>
      <c r="VDV74" s="6"/>
      <c r="VDW74" s="6"/>
      <c r="VDX74" s="6"/>
      <c r="VDY74" s="6"/>
      <c r="VDZ74" s="6"/>
      <c r="VEA74" s="6"/>
      <c r="VEB74" s="6"/>
      <c r="VEC74" s="6"/>
      <c r="VED74" s="6"/>
      <c r="VEE74" s="6"/>
      <c r="VEF74" s="6"/>
      <c r="VEG74" s="6"/>
      <c r="VEH74" s="6"/>
      <c r="VEI74" s="6"/>
      <c r="VEJ74" s="6"/>
      <c r="VEK74" s="6"/>
      <c r="VEL74" s="6"/>
      <c r="VEM74" s="6"/>
      <c r="VEN74" s="6"/>
      <c r="VEO74" s="6"/>
      <c r="VEP74" s="6"/>
      <c r="VEQ74" s="6"/>
      <c r="VER74" s="6"/>
      <c r="VES74" s="6"/>
      <c r="VET74" s="6"/>
      <c r="VEU74" s="6"/>
      <c r="VEV74" s="6"/>
      <c r="VEW74" s="6"/>
      <c r="VEX74" s="6"/>
      <c r="VEY74" s="6"/>
      <c r="VEZ74" s="6"/>
      <c r="VFA74" s="6"/>
      <c r="VFB74" s="6"/>
      <c r="VFC74" s="6"/>
      <c r="VFD74" s="6"/>
      <c r="VFE74" s="6"/>
      <c r="VFF74" s="6"/>
      <c r="VFG74" s="6"/>
      <c r="VFH74" s="6"/>
      <c r="VFI74" s="6"/>
      <c r="VFJ74" s="6"/>
      <c r="VFK74" s="6"/>
      <c r="VFL74" s="6"/>
      <c r="VFM74" s="6"/>
      <c r="VFN74" s="6"/>
      <c r="VFO74" s="6"/>
      <c r="VFP74" s="6"/>
      <c r="VFQ74" s="6"/>
      <c r="VFR74" s="6"/>
      <c r="VFS74" s="6"/>
      <c r="VFT74" s="6"/>
      <c r="VFU74" s="6"/>
      <c r="VFV74" s="6"/>
      <c r="VFW74" s="6"/>
      <c r="VFX74" s="6"/>
      <c r="VFY74" s="6"/>
      <c r="VFZ74" s="6"/>
      <c r="VGA74" s="6"/>
      <c r="VGB74" s="6"/>
      <c r="VGC74" s="6"/>
      <c r="VGD74" s="6"/>
      <c r="VGE74" s="6"/>
      <c r="VGF74" s="6"/>
      <c r="VGG74" s="6"/>
      <c r="VGH74" s="6"/>
      <c r="VGI74" s="6"/>
      <c r="VGJ74" s="6"/>
      <c r="VGK74" s="6"/>
      <c r="VGL74" s="6"/>
      <c r="VGM74" s="6"/>
      <c r="VGN74" s="6"/>
      <c r="VGO74" s="6"/>
      <c r="VGP74" s="6"/>
      <c r="VGQ74" s="6"/>
      <c r="VGR74" s="6"/>
      <c r="VGS74" s="6"/>
      <c r="VGT74" s="6"/>
      <c r="VGU74" s="6"/>
      <c r="VGV74" s="6"/>
      <c r="VGW74" s="6"/>
      <c r="VGX74" s="6"/>
      <c r="VGY74" s="6"/>
      <c r="VGZ74" s="6"/>
      <c r="VHA74" s="6"/>
      <c r="VHB74" s="6"/>
      <c r="VHC74" s="6"/>
      <c r="VHD74" s="6"/>
      <c r="VHE74" s="6"/>
      <c r="VHF74" s="6"/>
      <c r="VHG74" s="6"/>
      <c r="VHH74" s="6"/>
      <c r="VHI74" s="6"/>
      <c r="VHJ74" s="6"/>
      <c r="VHK74" s="6"/>
      <c r="VHL74" s="6"/>
      <c r="VHM74" s="6"/>
      <c r="VHN74" s="6"/>
      <c r="VHO74" s="6"/>
      <c r="VHP74" s="6"/>
      <c r="VHQ74" s="6"/>
      <c r="VHR74" s="6"/>
      <c r="VHS74" s="6"/>
      <c r="VHT74" s="6"/>
      <c r="VHU74" s="6"/>
      <c r="VHV74" s="6"/>
      <c r="VHW74" s="6"/>
      <c r="VHX74" s="6"/>
      <c r="VHY74" s="6"/>
      <c r="VHZ74" s="6"/>
      <c r="VIA74" s="6"/>
      <c r="VIB74" s="6"/>
      <c r="VIC74" s="6"/>
      <c r="VID74" s="6"/>
      <c r="VIE74" s="6"/>
      <c r="VIF74" s="6"/>
      <c r="VIG74" s="6"/>
      <c r="VIH74" s="6"/>
      <c r="VII74" s="6"/>
      <c r="VIJ74" s="6"/>
      <c r="VIK74" s="6"/>
      <c r="VIL74" s="6"/>
      <c r="VIM74" s="6"/>
      <c r="VIN74" s="6"/>
      <c r="VIO74" s="6"/>
      <c r="VIP74" s="6"/>
      <c r="VIQ74" s="6"/>
      <c r="VIR74" s="6"/>
      <c r="VIS74" s="6"/>
      <c r="VIT74" s="6"/>
      <c r="VIU74" s="6"/>
      <c r="VIV74" s="6"/>
      <c r="VIW74" s="6"/>
      <c r="VIX74" s="6"/>
      <c r="VIY74" s="6"/>
      <c r="VIZ74" s="6"/>
      <c r="VJA74" s="6"/>
      <c r="VJB74" s="6"/>
      <c r="VJC74" s="6"/>
      <c r="VJD74" s="6"/>
      <c r="VJE74" s="6"/>
      <c r="VJF74" s="6"/>
      <c r="VJG74" s="6"/>
      <c r="VJH74" s="6"/>
      <c r="VJI74" s="6"/>
      <c r="VJJ74" s="6"/>
      <c r="VJK74" s="6"/>
      <c r="VJL74" s="6"/>
      <c r="VJM74" s="6"/>
      <c r="VJN74" s="6"/>
      <c r="VJO74" s="6"/>
      <c r="VJP74" s="6"/>
      <c r="VJQ74" s="6"/>
      <c r="VJR74" s="6"/>
      <c r="VJS74" s="6"/>
      <c r="VJT74" s="6"/>
      <c r="VJU74" s="6"/>
      <c r="VJV74" s="6"/>
      <c r="VJW74" s="6"/>
      <c r="VJX74" s="6"/>
      <c r="VJY74" s="6"/>
      <c r="VJZ74" s="6"/>
      <c r="VKA74" s="6"/>
      <c r="VKB74" s="6"/>
      <c r="VKC74" s="6"/>
      <c r="VKD74" s="6"/>
      <c r="VKE74" s="6"/>
      <c r="VKF74" s="6"/>
      <c r="VKG74" s="6"/>
      <c r="VKH74" s="6"/>
      <c r="VKI74" s="6"/>
      <c r="VKJ74" s="6"/>
      <c r="VKK74" s="6"/>
      <c r="VKL74" s="6"/>
      <c r="VKM74" s="6"/>
      <c r="VKN74" s="6"/>
      <c r="VKO74" s="6"/>
      <c r="VKP74" s="6"/>
      <c r="VKQ74" s="6"/>
      <c r="VKR74" s="6"/>
      <c r="VKS74" s="6"/>
      <c r="VKT74" s="6"/>
      <c r="VKU74" s="6"/>
      <c r="VKV74" s="6"/>
      <c r="VKW74" s="6"/>
      <c r="VKX74" s="6"/>
      <c r="VKY74" s="6"/>
      <c r="VKZ74" s="6"/>
      <c r="VLA74" s="6"/>
      <c r="VLB74" s="6"/>
      <c r="VLC74" s="6"/>
      <c r="VLD74" s="6"/>
      <c r="VLE74" s="6"/>
      <c r="VLF74" s="6"/>
      <c r="VLG74" s="6"/>
      <c r="VLH74" s="6"/>
      <c r="VLI74" s="6"/>
      <c r="VLJ74" s="6"/>
      <c r="VLK74" s="6"/>
      <c r="VLL74" s="6"/>
      <c r="VLM74" s="6"/>
      <c r="VLN74" s="6"/>
      <c r="VLO74" s="6"/>
      <c r="VLP74" s="6"/>
      <c r="VLQ74" s="6"/>
      <c r="VLR74" s="6"/>
      <c r="VLS74" s="6"/>
      <c r="VLT74" s="6"/>
      <c r="VLU74" s="6"/>
      <c r="VLV74" s="6"/>
      <c r="VLW74" s="6"/>
      <c r="VLX74" s="6"/>
      <c r="VLY74" s="6"/>
      <c r="VLZ74" s="6"/>
      <c r="VMA74" s="6"/>
      <c r="VMB74" s="6"/>
      <c r="VMC74" s="6"/>
      <c r="VMD74" s="6"/>
      <c r="VME74" s="6"/>
      <c r="VMF74" s="6"/>
      <c r="VMG74" s="6"/>
      <c r="VMH74" s="6"/>
      <c r="VMI74" s="6"/>
      <c r="VMJ74" s="6"/>
      <c r="VMK74" s="6"/>
      <c r="VML74" s="6"/>
      <c r="VMM74" s="6"/>
      <c r="VMN74" s="6"/>
      <c r="VMO74" s="6"/>
      <c r="VMP74" s="6"/>
      <c r="VMQ74" s="6"/>
      <c r="VMR74" s="6"/>
      <c r="VMS74" s="6"/>
      <c r="VMT74" s="6"/>
      <c r="VMU74" s="6"/>
      <c r="VMV74" s="6"/>
      <c r="VMW74" s="6"/>
      <c r="VMX74" s="6"/>
      <c r="VMY74" s="6"/>
      <c r="VMZ74" s="6"/>
      <c r="VNA74" s="6"/>
      <c r="VNB74" s="6"/>
      <c r="VNC74" s="6"/>
      <c r="VND74" s="6"/>
      <c r="VNE74" s="6"/>
      <c r="VNF74" s="6"/>
      <c r="VNG74" s="6"/>
      <c r="VNH74" s="6"/>
      <c r="VNI74" s="6"/>
      <c r="VNJ74" s="6"/>
      <c r="VNK74" s="6"/>
      <c r="VNL74" s="6"/>
      <c r="VNM74" s="6"/>
      <c r="VNN74" s="6"/>
      <c r="VNO74" s="6"/>
      <c r="VNP74" s="6"/>
      <c r="VNQ74" s="6"/>
      <c r="VNR74" s="6"/>
      <c r="VNS74" s="6"/>
      <c r="VNT74" s="6"/>
      <c r="VNU74" s="6"/>
      <c r="VNV74" s="6"/>
      <c r="VNW74" s="6"/>
      <c r="VNX74" s="6"/>
      <c r="VNY74" s="6"/>
      <c r="VNZ74" s="6"/>
      <c r="VOA74" s="6"/>
      <c r="VOB74" s="6"/>
      <c r="VOC74" s="6"/>
      <c r="VOD74" s="6"/>
      <c r="VOE74" s="6"/>
      <c r="VOF74" s="6"/>
      <c r="VOG74" s="6"/>
      <c r="VOH74" s="6"/>
      <c r="VOI74" s="6"/>
      <c r="VOJ74" s="6"/>
      <c r="VOK74" s="6"/>
      <c r="VOL74" s="6"/>
      <c r="VOM74" s="6"/>
      <c r="VON74" s="6"/>
      <c r="VOO74" s="6"/>
      <c r="VOP74" s="6"/>
      <c r="VOQ74" s="6"/>
      <c r="VOR74" s="6"/>
      <c r="VOS74" s="6"/>
      <c r="VOT74" s="6"/>
      <c r="VOU74" s="6"/>
      <c r="VOV74" s="6"/>
      <c r="VOW74" s="6"/>
      <c r="VOX74" s="6"/>
      <c r="VOY74" s="6"/>
      <c r="VOZ74" s="6"/>
      <c r="VPA74" s="6"/>
      <c r="VPB74" s="6"/>
      <c r="VPC74" s="6"/>
      <c r="VPD74" s="6"/>
      <c r="VPE74" s="6"/>
      <c r="VPF74" s="6"/>
      <c r="VPG74" s="6"/>
      <c r="VPH74" s="6"/>
      <c r="VPI74" s="6"/>
      <c r="VPJ74" s="6"/>
      <c r="VPK74" s="6"/>
      <c r="VPL74" s="6"/>
      <c r="VPM74" s="6"/>
      <c r="VPN74" s="6"/>
      <c r="VPO74" s="6"/>
      <c r="VPP74" s="6"/>
      <c r="VPQ74" s="6"/>
      <c r="VPR74" s="6"/>
      <c r="VPS74" s="6"/>
      <c r="VPT74" s="6"/>
      <c r="VPU74" s="6"/>
      <c r="VPV74" s="6"/>
      <c r="VPW74" s="6"/>
      <c r="VPX74" s="6"/>
      <c r="VPY74" s="6"/>
      <c r="VPZ74" s="6"/>
      <c r="VQA74" s="6"/>
      <c r="VQB74" s="6"/>
      <c r="VQC74" s="6"/>
      <c r="VQD74" s="6"/>
      <c r="VQE74" s="6"/>
      <c r="VQF74" s="6"/>
      <c r="VQG74" s="6"/>
      <c r="VQH74" s="6"/>
      <c r="VQI74" s="6"/>
      <c r="VQJ74" s="6"/>
      <c r="VQK74" s="6"/>
      <c r="VQL74" s="6"/>
      <c r="VQM74" s="6"/>
      <c r="VQN74" s="6"/>
      <c r="VQO74" s="6"/>
      <c r="VQP74" s="6"/>
      <c r="VQQ74" s="6"/>
      <c r="VQR74" s="6"/>
      <c r="VQS74" s="6"/>
      <c r="VQT74" s="6"/>
      <c r="VQU74" s="6"/>
      <c r="VQV74" s="6"/>
      <c r="VQW74" s="6"/>
      <c r="VQX74" s="6"/>
      <c r="VQY74" s="6"/>
      <c r="VQZ74" s="6"/>
      <c r="VRA74" s="6"/>
      <c r="VRB74" s="6"/>
      <c r="VRC74" s="6"/>
      <c r="VRD74" s="6"/>
      <c r="VRE74" s="6"/>
      <c r="VRF74" s="6"/>
      <c r="VRG74" s="6"/>
      <c r="VRH74" s="6"/>
      <c r="VRI74" s="6"/>
      <c r="VRJ74" s="6"/>
      <c r="VRK74" s="6"/>
      <c r="VRL74" s="6"/>
      <c r="VRM74" s="6"/>
      <c r="VRN74" s="6"/>
      <c r="VRO74" s="6"/>
      <c r="VRP74" s="6"/>
      <c r="VRQ74" s="6"/>
      <c r="VRR74" s="6"/>
      <c r="VRS74" s="6"/>
      <c r="VRT74" s="6"/>
      <c r="VRU74" s="6"/>
      <c r="VRV74" s="6"/>
      <c r="VRW74" s="6"/>
      <c r="VRX74" s="6"/>
      <c r="VRY74" s="6"/>
      <c r="VRZ74" s="6"/>
      <c r="VSA74" s="6"/>
      <c r="VSB74" s="6"/>
      <c r="VSC74" s="6"/>
      <c r="VSD74" s="6"/>
      <c r="VSE74" s="6"/>
      <c r="VSF74" s="6"/>
      <c r="VSG74" s="6"/>
      <c r="VSH74" s="6"/>
      <c r="VSI74" s="6"/>
      <c r="VSJ74" s="6"/>
      <c r="VSK74" s="6"/>
      <c r="VSL74" s="6"/>
      <c r="VSM74" s="6"/>
      <c r="VSN74" s="6"/>
      <c r="VSO74" s="6"/>
      <c r="VSP74" s="6"/>
      <c r="VSQ74" s="6"/>
      <c r="VSR74" s="6"/>
      <c r="VSS74" s="6"/>
      <c r="VST74" s="6"/>
      <c r="VSU74" s="6"/>
      <c r="VSV74" s="6"/>
      <c r="VSW74" s="6"/>
      <c r="VSX74" s="6"/>
      <c r="VSY74" s="6"/>
      <c r="VSZ74" s="6"/>
      <c r="VTA74" s="6"/>
      <c r="VTB74" s="6"/>
      <c r="VTC74" s="6"/>
      <c r="VTD74" s="6"/>
      <c r="VTE74" s="6"/>
      <c r="VTF74" s="6"/>
      <c r="VTG74" s="6"/>
      <c r="VTH74" s="6"/>
      <c r="VTI74" s="6"/>
      <c r="VTJ74" s="6"/>
      <c r="VTK74" s="6"/>
      <c r="VTL74" s="6"/>
      <c r="VTM74" s="6"/>
      <c r="VTN74" s="6"/>
      <c r="VTO74" s="6"/>
      <c r="VTP74" s="6"/>
      <c r="VTQ74" s="6"/>
      <c r="VTR74" s="6"/>
      <c r="VTS74" s="6"/>
      <c r="VTT74" s="6"/>
      <c r="VTU74" s="6"/>
      <c r="VTV74" s="6"/>
      <c r="VTW74" s="6"/>
      <c r="VTX74" s="6"/>
      <c r="VTY74" s="6"/>
      <c r="VTZ74" s="6"/>
      <c r="VUA74" s="6"/>
      <c r="VUB74" s="6"/>
      <c r="VUC74" s="6"/>
      <c r="VUD74" s="6"/>
      <c r="VUE74" s="6"/>
      <c r="VUF74" s="6"/>
      <c r="VUG74" s="6"/>
      <c r="VUH74" s="6"/>
      <c r="VUI74" s="6"/>
      <c r="VUJ74" s="6"/>
      <c r="VUK74" s="6"/>
      <c r="VUL74" s="6"/>
      <c r="VUM74" s="6"/>
      <c r="VUN74" s="6"/>
      <c r="VUO74" s="6"/>
      <c r="VUP74" s="6"/>
      <c r="VUQ74" s="6"/>
      <c r="VUR74" s="6"/>
      <c r="VUS74" s="6"/>
      <c r="VUT74" s="6"/>
      <c r="VUU74" s="6"/>
      <c r="VUV74" s="6"/>
      <c r="VUW74" s="6"/>
      <c r="VUX74" s="6"/>
      <c r="VUY74" s="6"/>
      <c r="VUZ74" s="6"/>
      <c r="VVA74" s="6"/>
      <c r="VVB74" s="6"/>
      <c r="VVC74" s="6"/>
      <c r="VVD74" s="6"/>
      <c r="VVE74" s="6"/>
      <c r="VVF74" s="6"/>
      <c r="VVG74" s="6"/>
      <c r="VVH74" s="6"/>
      <c r="VVI74" s="6"/>
      <c r="VVJ74" s="6"/>
      <c r="VVK74" s="6"/>
      <c r="VVL74" s="6"/>
      <c r="VVM74" s="6"/>
      <c r="VVN74" s="6"/>
      <c r="VVO74" s="6"/>
      <c r="VVP74" s="6"/>
      <c r="VVQ74" s="6"/>
      <c r="VVR74" s="6"/>
      <c r="VVS74" s="6"/>
      <c r="VVT74" s="6"/>
      <c r="VVU74" s="6"/>
      <c r="VVV74" s="6"/>
      <c r="VVW74" s="6"/>
      <c r="VVX74" s="6"/>
      <c r="VVY74" s="6"/>
      <c r="VVZ74" s="6"/>
      <c r="VWA74" s="6"/>
      <c r="VWB74" s="6"/>
      <c r="VWC74" s="6"/>
      <c r="VWD74" s="6"/>
      <c r="VWE74" s="6"/>
      <c r="VWF74" s="6"/>
      <c r="VWG74" s="6"/>
      <c r="VWH74" s="6"/>
      <c r="VWI74" s="6"/>
      <c r="VWJ74" s="6"/>
      <c r="VWK74" s="6"/>
      <c r="VWL74" s="6"/>
      <c r="VWM74" s="6"/>
      <c r="VWN74" s="6"/>
      <c r="VWO74" s="6"/>
      <c r="VWP74" s="6"/>
      <c r="VWQ74" s="6"/>
      <c r="VWR74" s="6"/>
      <c r="VWS74" s="6"/>
      <c r="VWT74" s="6"/>
      <c r="VWU74" s="6"/>
      <c r="VWV74" s="6"/>
      <c r="VWW74" s="6"/>
      <c r="VWX74" s="6"/>
      <c r="VWY74" s="6"/>
      <c r="VWZ74" s="6"/>
      <c r="VXA74" s="6"/>
      <c r="VXB74" s="6"/>
      <c r="VXC74" s="6"/>
      <c r="VXD74" s="6"/>
      <c r="VXE74" s="6"/>
      <c r="VXF74" s="6"/>
      <c r="VXG74" s="6"/>
      <c r="VXH74" s="6"/>
      <c r="VXI74" s="6"/>
      <c r="VXJ74" s="6"/>
      <c r="VXK74" s="6"/>
      <c r="VXL74" s="6"/>
      <c r="VXM74" s="6"/>
      <c r="VXN74" s="6"/>
      <c r="VXO74" s="6"/>
      <c r="VXP74" s="6"/>
      <c r="VXQ74" s="6"/>
      <c r="VXR74" s="6"/>
      <c r="VXS74" s="6"/>
      <c r="VXT74" s="6"/>
      <c r="VXU74" s="6"/>
      <c r="VXV74" s="6"/>
      <c r="VXW74" s="6"/>
      <c r="VXX74" s="6"/>
      <c r="VXY74" s="6"/>
      <c r="VXZ74" s="6"/>
      <c r="VYA74" s="6"/>
      <c r="VYB74" s="6"/>
      <c r="VYC74" s="6"/>
      <c r="VYD74" s="6"/>
      <c r="VYE74" s="6"/>
      <c r="VYF74" s="6"/>
      <c r="VYG74" s="6"/>
      <c r="VYH74" s="6"/>
      <c r="VYI74" s="6"/>
      <c r="VYJ74" s="6"/>
      <c r="VYK74" s="6"/>
      <c r="VYL74" s="6"/>
      <c r="VYM74" s="6"/>
      <c r="VYN74" s="6"/>
      <c r="VYO74" s="6"/>
      <c r="VYP74" s="6"/>
      <c r="VYQ74" s="6"/>
      <c r="VYR74" s="6"/>
      <c r="VYS74" s="6"/>
      <c r="VYT74" s="6"/>
      <c r="VYU74" s="6"/>
      <c r="VYV74" s="6"/>
      <c r="VYW74" s="6"/>
      <c r="VYX74" s="6"/>
      <c r="VYY74" s="6"/>
      <c r="VYZ74" s="6"/>
      <c r="VZA74" s="6"/>
      <c r="VZB74" s="6"/>
      <c r="VZC74" s="6"/>
      <c r="VZD74" s="6"/>
      <c r="VZE74" s="6"/>
      <c r="VZF74" s="6"/>
      <c r="VZG74" s="6"/>
      <c r="VZH74" s="6"/>
      <c r="VZI74" s="6"/>
      <c r="VZJ74" s="6"/>
      <c r="VZK74" s="6"/>
      <c r="VZL74" s="6"/>
      <c r="VZM74" s="6"/>
      <c r="VZN74" s="6"/>
      <c r="VZO74" s="6"/>
      <c r="VZP74" s="6"/>
      <c r="VZQ74" s="6"/>
      <c r="VZR74" s="6"/>
      <c r="VZS74" s="6"/>
      <c r="VZT74" s="6"/>
      <c r="VZU74" s="6"/>
      <c r="VZV74" s="6"/>
      <c r="VZW74" s="6"/>
      <c r="VZX74" s="6"/>
      <c r="VZY74" s="6"/>
      <c r="VZZ74" s="6"/>
      <c r="WAA74" s="6"/>
      <c r="WAB74" s="6"/>
      <c r="WAC74" s="6"/>
      <c r="WAD74" s="6"/>
      <c r="WAE74" s="6"/>
      <c r="WAF74" s="6"/>
      <c r="WAG74" s="6"/>
      <c r="WAH74" s="6"/>
      <c r="WAI74" s="6"/>
      <c r="WAJ74" s="6"/>
      <c r="WAK74" s="6"/>
      <c r="WAL74" s="6"/>
      <c r="WAM74" s="6"/>
      <c r="WAN74" s="6"/>
      <c r="WAO74" s="6"/>
      <c r="WAP74" s="6"/>
      <c r="WAQ74" s="6"/>
      <c r="WAR74" s="6"/>
      <c r="WAS74" s="6"/>
      <c r="WAT74" s="6"/>
      <c r="WAU74" s="6"/>
      <c r="WAV74" s="6"/>
      <c r="WAW74" s="6"/>
      <c r="WAX74" s="6"/>
      <c r="WAY74" s="6"/>
      <c r="WAZ74" s="6"/>
      <c r="WBA74" s="6"/>
      <c r="WBB74" s="6"/>
      <c r="WBC74" s="6"/>
      <c r="WBD74" s="6"/>
      <c r="WBE74" s="6"/>
      <c r="WBF74" s="6"/>
      <c r="WBG74" s="6"/>
      <c r="WBH74" s="6"/>
      <c r="WBI74" s="6"/>
      <c r="WBJ74" s="6"/>
      <c r="WBK74" s="6"/>
      <c r="WBL74" s="6"/>
      <c r="WBM74" s="6"/>
      <c r="WBN74" s="6"/>
      <c r="WBO74" s="6"/>
      <c r="WBP74" s="6"/>
      <c r="WBQ74" s="6"/>
      <c r="WBR74" s="6"/>
      <c r="WBS74" s="6"/>
      <c r="WBT74" s="6"/>
      <c r="WBU74" s="6"/>
      <c r="WBV74" s="6"/>
      <c r="WBW74" s="6"/>
      <c r="WBX74" s="6"/>
      <c r="WBY74" s="6"/>
      <c r="WBZ74" s="6"/>
      <c r="WCA74" s="6"/>
      <c r="WCB74" s="6"/>
      <c r="WCC74" s="6"/>
      <c r="WCD74" s="6"/>
      <c r="WCE74" s="6"/>
      <c r="WCF74" s="6"/>
      <c r="WCG74" s="6"/>
      <c r="WCH74" s="6"/>
      <c r="WCI74" s="6"/>
      <c r="WCJ74" s="6"/>
      <c r="WCK74" s="6"/>
      <c r="WCL74" s="6"/>
      <c r="WCM74" s="6"/>
      <c r="WCN74" s="6"/>
      <c r="WCO74" s="6"/>
      <c r="WCP74" s="6"/>
      <c r="WCQ74" s="6"/>
      <c r="WCR74" s="6"/>
      <c r="WCS74" s="6"/>
      <c r="WCT74" s="6"/>
      <c r="WCU74" s="6"/>
      <c r="WCV74" s="6"/>
      <c r="WCW74" s="6"/>
      <c r="WCX74" s="6"/>
      <c r="WCY74" s="6"/>
      <c r="WCZ74" s="6"/>
      <c r="WDA74" s="6"/>
      <c r="WDB74" s="6"/>
      <c r="WDC74" s="6"/>
      <c r="WDD74" s="6"/>
      <c r="WDE74" s="6"/>
      <c r="WDF74" s="6"/>
      <c r="WDG74" s="6"/>
      <c r="WDH74" s="6"/>
      <c r="WDI74" s="6"/>
      <c r="WDJ74" s="6"/>
      <c r="WDK74" s="6"/>
      <c r="WDL74" s="6"/>
      <c r="WDM74" s="6"/>
      <c r="WDN74" s="6"/>
      <c r="WDO74" s="6"/>
      <c r="WDP74" s="6"/>
      <c r="WDQ74" s="6"/>
      <c r="WDR74" s="6"/>
      <c r="WDS74" s="6"/>
      <c r="WDT74" s="6"/>
      <c r="WDU74" s="6"/>
      <c r="WDV74" s="6"/>
      <c r="WDW74" s="6"/>
      <c r="WDX74" s="6"/>
      <c r="WDY74" s="6"/>
      <c r="WDZ74" s="6"/>
      <c r="WEA74" s="6"/>
      <c r="WEB74" s="6"/>
      <c r="WEC74" s="6"/>
      <c r="WED74" s="6"/>
      <c r="WEE74" s="6"/>
      <c r="WEF74" s="6"/>
      <c r="WEG74" s="6"/>
      <c r="WEH74" s="6"/>
      <c r="WEI74" s="6"/>
      <c r="WEJ74" s="6"/>
      <c r="WEK74" s="6"/>
      <c r="WEL74" s="6"/>
      <c r="WEM74" s="6"/>
      <c r="WEN74" s="6"/>
      <c r="WEO74" s="6"/>
      <c r="WEP74" s="6"/>
      <c r="WEQ74" s="6"/>
      <c r="WER74" s="6"/>
      <c r="WES74" s="6"/>
      <c r="WET74" s="6"/>
      <c r="WEU74" s="6"/>
      <c r="WEV74" s="6"/>
      <c r="WEW74" s="6"/>
      <c r="WEX74" s="6"/>
      <c r="WEY74" s="6"/>
      <c r="WEZ74" s="6"/>
      <c r="WFA74" s="6"/>
      <c r="WFB74" s="6"/>
      <c r="WFC74" s="6"/>
      <c r="WFD74" s="6"/>
      <c r="WFE74" s="6"/>
      <c r="WFF74" s="6"/>
      <c r="WFG74" s="6"/>
      <c r="WFH74" s="6"/>
      <c r="WFI74" s="6"/>
      <c r="WFJ74" s="6"/>
      <c r="WFK74" s="6"/>
      <c r="WFL74" s="6"/>
      <c r="WFM74" s="6"/>
      <c r="WFN74" s="6"/>
      <c r="WFO74" s="6"/>
      <c r="WFP74" s="6"/>
      <c r="WFQ74" s="6"/>
      <c r="WFR74" s="6"/>
      <c r="WFS74" s="6"/>
      <c r="WFT74" s="6"/>
      <c r="WFU74" s="6"/>
      <c r="WFV74" s="6"/>
      <c r="WFW74" s="6"/>
      <c r="WFX74" s="6"/>
      <c r="WFY74" s="6"/>
      <c r="WFZ74" s="6"/>
      <c r="WGA74" s="6"/>
      <c r="WGB74" s="6"/>
      <c r="WGC74" s="6"/>
      <c r="WGD74" s="6"/>
      <c r="WGE74" s="6"/>
      <c r="WGF74" s="6"/>
      <c r="WGG74" s="6"/>
      <c r="WGH74" s="6"/>
      <c r="WGI74" s="6"/>
      <c r="WGJ74" s="6"/>
      <c r="WGK74" s="6"/>
      <c r="WGL74" s="6"/>
      <c r="WGM74" s="6"/>
      <c r="WGN74" s="6"/>
      <c r="WGO74" s="6"/>
      <c r="WGP74" s="6"/>
      <c r="WGQ74" s="6"/>
      <c r="WGR74" s="6"/>
      <c r="WGS74" s="6"/>
      <c r="WGT74" s="6"/>
      <c r="WGU74" s="6"/>
      <c r="WGV74" s="6"/>
      <c r="WGW74" s="6"/>
      <c r="WGX74" s="6"/>
      <c r="WGY74" s="6"/>
      <c r="WGZ74" s="6"/>
      <c r="WHA74" s="6"/>
      <c r="WHB74" s="6"/>
      <c r="WHC74" s="6"/>
      <c r="WHD74" s="6"/>
      <c r="WHE74" s="6"/>
      <c r="WHF74" s="6"/>
      <c r="WHG74" s="6"/>
      <c r="WHH74" s="6"/>
      <c r="WHI74" s="6"/>
      <c r="WHJ74" s="6"/>
      <c r="WHK74" s="6"/>
      <c r="WHL74" s="6"/>
      <c r="WHM74" s="6"/>
      <c r="WHN74" s="6"/>
      <c r="WHO74" s="6"/>
      <c r="WHP74" s="6"/>
      <c r="WHQ74" s="6"/>
      <c r="WHR74" s="6"/>
      <c r="WHS74" s="6"/>
      <c r="WHT74" s="6"/>
      <c r="WHU74" s="6"/>
      <c r="WHV74" s="6"/>
      <c r="WHW74" s="6"/>
      <c r="WHX74" s="6"/>
      <c r="WHY74" s="6"/>
      <c r="WHZ74" s="6"/>
      <c r="WIA74" s="6"/>
      <c r="WIB74" s="6"/>
      <c r="WIC74" s="6"/>
      <c r="WID74" s="6"/>
      <c r="WIE74" s="6"/>
      <c r="WIF74" s="6"/>
      <c r="WIG74" s="6"/>
      <c r="WIH74" s="6"/>
      <c r="WII74" s="6"/>
      <c r="WIJ74" s="6"/>
      <c r="WIK74" s="6"/>
      <c r="WIL74" s="6"/>
      <c r="WIM74" s="6"/>
      <c r="WIN74" s="6"/>
      <c r="WIO74" s="6"/>
      <c r="WIP74" s="6"/>
      <c r="WIQ74" s="6"/>
      <c r="WIR74" s="6"/>
      <c r="WIS74" s="6"/>
      <c r="WIT74" s="6"/>
      <c r="WIU74" s="6"/>
      <c r="WIV74" s="6"/>
      <c r="WIW74" s="6"/>
      <c r="WIX74" s="6"/>
      <c r="WIY74" s="6"/>
      <c r="WIZ74" s="6"/>
      <c r="WJA74" s="6"/>
      <c r="WJB74" s="6"/>
      <c r="WJC74" s="6"/>
      <c r="WJD74" s="6"/>
      <c r="WJE74" s="6"/>
      <c r="WJF74" s="6"/>
      <c r="WJG74" s="6"/>
      <c r="WJH74" s="6"/>
      <c r="WJI74" s="6"/>
      <c r="WJJ74" s="6"/>
      <c r="WJK74" s="6"/>
      <c r="WJL74" s="6"/>
      <c r="WJM74" s="6"/>
      <c r="WJN74" s="6"/>
      <c r="WJO74" s="6"/>
      <c r="WJP74" s="6"/>
      <c r="WJQ74" s="6"/>
      <c r="WJR74" s="6"/>
      <c r="WJS74" s="6"/>
      <c r="WJT74" s="6"/>
      <c r="WJU74" s="6"/>
      <c r="WJV74" s="6"/>
      <c r="WJW74" s="6"/>
      <c r="WJX74" s="6"/>
      <c r="WJY74" s="6"/>
      <c r="WJZ74" s="6"/>
      <c r="WKA74" s="6"/>
      <c r="WKB74" s="6"/>
      <c r="WKC74" s="6"/>
      <c r="WKD74" s="6"/>
      <c r="WKE74" s="6"/>
      <c r="WKF74" s="6"/>
      <c r="WKG74" s="6"/>
      <c r="WKH74" s="6"/>
      <c r="WKI74" s="6"/>
      <c r="WKJ74" s="6"/>
      <c r="WKK74" s="6"/>
      <c r="WKL74" s="6"/>
      <c r="WKM74" s="6"/>
      <c r="WKN74" s="6"/>
      <c r="WKO74" s="6"/>
      <c r="WKP74" s="6"/>
      <c r="WKQ74" s="6"/>
      <c r="WKR74" s="6"/>
      <c r="WKS74" s="6"/>
      <c r="WKT74" s="6"/>
      <c r="WKU74" s="6"/>
      <c r="WKV74" s="6"/>
      <c r="WKW74" s="6"/>
      <c r="WKX74" s="6"/>
      <c r="WKY74" s="6"/>
      <c r="WKZ74" s="6"/>
      <c r="WLA74" s="6"/>
      <c r="WLB74" s="6"/>
      <c r="WLC74" s="6"/>
      <c r="WLD74" s="6"/>
      <c r="WLE74" s="6"/>
      <c r="WLF74" s="6"/>
      <c r="WLG74" s="6"/>
      <c r="WLH74" s="6"/>
      <c r="WLI74" s="6"/>
      <c r="WLJ74" s="6"/>
      <c r="WLK74" s="6"/>
      <c r="WLL74" s="6"/>
      <c r="WLM74" s="6"/>
      <c r="WLN74" s="6"/>
      <c r="WLO74" s="6"/>
      <c r="WLP74" s="6"/>
      <c r="WLQ74" s="6"/>
      <c r="WLR74" s="6"/>
      <c r="WLS74" s="6"/>
      <c r="WLT74" s="6"/>
      <c r="WLU74" s="6"/>
      <c r="WLV74" s="6"/>
      <c r="WLW74" s="6"/>
      <c r="WLX74" s="6"/>
      <c r="WLY74" s="6"/>
      <c r="WLZ74" s="6"/>
      <c r="WMA74" s="6"/>
      <c r="WMB74" s="6"/>
      <c r="WMC74" s="6"/>
      <c r="WMD74" s="6"/>
      <c r="WME74" s="6"/>
      <c r="WMF74" s="6"/>
      <c r="WMG74" s="6"/>
      <c r="WMH74" s="6"/>
      <c r="WMI74" s="6"/>
      <c r="WMJ74" s="6"/>
      <c r="WMK74" s="6"/>
      <c r="WML74" s="6"/>
      <c r="WMM74" s="6"/>
      <c r="WMN74" s="6"/>
      <c r="WMO74" s="6"/>
      <c r="WMP74" s="6"/>
      <c r="WMQ74" s="6"/>
      <c r="WMR74" s="6"/>
      <c r="WMS74" s="6"/>
      <c r="WMT74" s="6"/>
      <c r="WMU74" s="6"/>
      <c r="WMV74" s="6"/>
      <c r="WMW74" s="6"/>
      <c r="WMX74" s="6"/>
      <c r="WMY74" s="6"/>
      <c r="WMZ74" s="6"/>
      <c r="WNA74" s="6"/>
      <c r="WNB74" s="6"/>
      <c r="WNC74" s="6"/>
      <c r="WND74" s="6"/>
      <c r="WNE74" s="6"/>
      <c r="WNF74" s="6"/>
      <c r="WNG74" s="6"/>
      <c r="WNH74" s="6"/>
      <c r="WNI74" s="6"/>
      <c r="WNJ74" s="6"/>
      <c r="WNK74" s="6"/>
      <c r="WNL74" s="6"/>
      <c r="WNM74" s="6"/>
      <c r="WNN74" s="6"/>
      <c r="WNO74" s="6"/>
      <c r="WNP74" s="6"/>
      <c r="WNQ74" s="6"/>
      <c r="WNR74" s="6"/>
      <c r="WNS74" s="6"/>
      <c r="WNT74" s="6"/>
      <c r="WNU74" s="6"/>
      <c r="WNV74" s="6"/>
      <c r="WNW74" s="6"/>
      <c r="WNX74" s="6"/>
      <c r="WNY74" s="6"/>
      <c r="WNZ74" s="6"/>
      <c r="WOA74" s="6"/>
      <c r="WOB74" s="6"/>
      <c r="WOC74" s="6"/>
      <c r="WOD74" s="6"/>
      <c r="WOE74" s="6"/>
      <c r="WOF74" s="6"/>
      <c r="WOG74" s="6"/>
      <c r="WOH74" s="6"/>
      <c r="WOI74" s="6"/>
      <c r="WOJ74" s="6"/>
      <c r="WOK74" s="6"/>
      <c r="WOL74" s="6"/>
      <c r="WOM74" s="6"/>
      <c r="WON74" s="6"/>
      <c r="WOO74" s="6"/>
      <c r="WOP74" s="6"/>
      <c r="WOQ74" s="6"/>
      <c r="WOR74" s="6"/>
      <c r="WOS74" s="6"/>
      <c r="WOT74" s="6"/>
      <c r="WOU74" s="6"/>
      <c r="WOV74" s="6"/>
      <c r="WOW74" s="6"/>
      <c r="WOX74" s="6"/>
      <c r="WOY74" s="6"/>
      <c r="WOZ74" s="6"/>
      <c r="WPA74" s="6"/>
      <c r="WPB74" s="6"/>
      <c r="WPC74" s="6"/>
      <c r="WPD74" s="6"/>
      <c r="WPE74" s="6"/>
      <c r="WPF74" s="6"/>
      <c r="WPG74" s="6"/>
      <c r="WPH74" s="6"/>
      <c r="WPI74" s="6"/>
      <c r="WPJ74" s="6"/>
      <c r="WPK74" s="6"/>
      <c r="WPL74" s="6"/>
      <c r="WPM74" s="6"/>
      <c r="WPN74" s="6"/>
      <c r="WPO74" s="6"/>
      <c r="WPP74" s="6"/>
      <c r="WPQ74" s="6"/>
      <c r="WPR74" s="6"/>
      <c r="WPS74" s="6"/>
      <c r="WPT74" s="6"/>
      <c r="WPU74" s="6"/>
      <c r="WPV74" s="6"/>
      <c r="WPW74" s="6"/>
      <c r="WPX74" s="6"/>
      <c r="WPY74" s="6"/>
      <c r="WPZ74" s="6"/>
      <c r="WQA74" s="6"/>
      <c r="WQB74" s="6"/>
      <c r="WQC74" s="6"/>
      <c r="WQD74" s="6"/>
      <c r="WQE74" s="6"/>
      <c r="WQF74" s="6"/>
      <c r="WQG74" s="6"/>
      <c r="WQH74" s="6"/>
      <c r="WQI74" s="6"/>
      <c r="WQJ74" s="6"/>
      <c r="WQK74" s="6"/>
      <c r="WQL74" s="6"/>
      <c r="WQM74" s="6"/>
      <c r="WQN74" s="6"/>
      <c r="WQO74" s="6"/>
      <c r="WQP74" s="6"/>
      <c r="WQQ74" s="6"/>
      <c r="WQR74" s="6"/>
      <c r="WQS74" s="6"/>
      <c r="WQT74" s="6"/>
      <c r="WQU74" s="6"/>
      <c r="WQV74" s="6"/>
      <c r="WQW74" s="6"/>
      <c r="WQX74" s="6"/>
      <c r="WQY74" s="6"/>
      <c r="WQZ74" s="6"/>
      <c r="WRA74" s="6"/>
      <c r="WRB74" s="6"/>
      <c r="WRC74" s="6"/>
      <c r="WRD74" s="6"/>
      <c r="WRE74" s="6"/>
      <c r="WRF74" s="6"/>
      <c r="WRG74" s="6"/>
      <c r="WRH74" s="6"/>
      <c r="WRI74" s="6"/>
      <c r="WRJ74" s="6"/>
      <c r="WRK74" s="6"/>
      <c r="WRL74" s="6"/>
      <c r="WRM74" s="6"/>
      <c r="WRN74" s="6"/>
      <c r="WRO74" s="6"/>
      <c r="WRP74" s="6"/>
      <c r="WRQ74" s="6"/>
      <c r="WRR74" s="6"/>
      <c r="WRS74" s="6"/>
      <c r="WRT74" s="6"/>
      <c r="WRU74" s="6"/>
      <c r="WRV74" s="6"/>
      <c r="WRW74" s="6"/>
      <c r="WRX74" s="6"/>
      <c r="WRY74" s="6"/>
      <c r="WRZ74" s="6"/>
      <c r="WSA74" s="6"/>
      <c r="WSB74" s="6"/>
      <c r="WSC74" s="6"/>
      <c r="WSD74" s="6"/>
      <c r="WSE74" s="6"/>
      <c r="WSF74" s="6"/>
      <c r="WSG74" s="6"/>
      <c r="WSH74" s="6"/>
      <c r="WSI74" s="6"/>
      <c r="WSJ74" s="6"/>
      <c r="WSK74" s="6"/>
      <c r="WSL74" s="6"/>
      <c r="WSM74" s="6"/>
      <c r="WSN74" s="6"/>
      <c r="WSO74" s="6"/>
      <c r="WSP74" s="6"/>
      <c r="WSQ74" s="6"/>
      <c r="WSR74" s="6"/>
      <c r="WSS74" s="6"/>
      <c r="WST74" s="6"/>
      <c r="WSU74" s="6"/>
      <c r="WSV74" s="6"/>
      <c r="WSW74" s="6"/>
      <c r="WSX74" s="6"/>
      <c r="WSY74" s="6"/>
      <c r="WSZ74" s="6"/>
      <c r="WTA74" s="6"/>
      <c r="WTB74" s="6"/>
      <c r="WTC74" s="6"/>
      <c r="WTD74" s="6"/>
      <c r="WTE74" s="6"/>
      <c r="WTF74" s="6"/>
      <c r="WTG74" s="6"/>
      <c r="WTH74" s="6"/>
      <c r="WTI74" s="6"/>
      <c r="WTJ74" s="6"/>
      <c r="WTK74" s="6"/>
      <c r="WTL74" s="6"/>
      <c r="WTM74" s="6"/>
      <c r="WTN74" s="6"/>
      <c r="WTO74" s="6"/>
      <c r="WTP74" s="6"/>
      <c r="WTQ74" s="6"/>
      <c r="WTR74" s="6"/>
      <c r="WTS74" s="6"/>
      <c r="WTT74" s="6"/>
      <c r="WTU74" s="6"/>
      <c r="WTV74" s="6"/>
      <c r="WTW74" s="6"/>
      <c r="WTX74" s="6"/>
      <c r="WTY74" s="6"/>
      <c r="WTZ74" s="6"/>
      <c r="WUA74" s="6"/>
      <c r="WUB74" s="6"/>
      <c r="WUC74" s="6"/>
      <c r="WUD74" s="6"/>
      <c r="WUE74" s="6"/>
      <c r="WUF74" s="6"/>
      <c r="WUG74" s="6"/>
      <c r="WUH74" s="6"/>
      <c r="WUI74" s="6"/>
      <c r="WUJ74" s="6"/>
      <c r="WUK74" s="6"/>
      <c r="WUL74" s="6"/>
      <c r="WUM74" s="6"/>
      <c r="WUN74" s="6"/>
      <c r="WUO74" s="6"/>
      <c r="WUP74" s="6"/>
      <c r="WUQ74" s="6"/>
      <c r="WUR74" s="6"/>
      <c r="WUS74" s="6"/>
      <c r="WUT74" s="6"/>
      <c r="WUU74" s="6"/>
      <c r="WUV74" s="6"/>
      <c r="WUW74" s="6"/>
      <c r="WUX74" s="6"/>
      <c r="WUY74" s="6"/>
      <c r="WUZ74" s="6"/>
      <c r="WVA74" s="6"/>
      <c r="WVB74" s="6"/>
      <c r="WVC74" s="6"/>
      <c r="WVD74" s="6"/>
      <c r="WVE74" s="6"/>
      <c r="WVF74" s="6"/>
      <c r="WVG74" s="6"/>
      <c r="WVH74" s="6"/>
      <c r="WVI74" s="6"/>
      <c r="WVJ74" s="6"/>
      <c r="WVK74" s="6"/>
      <c r="WVL74" s="6"/>
      <c r="WVM74" s="6"/>
      <c r="WVN74" s="6"/>
      <c r="WVO74" s="6"/>
    </row>
    <row r="75" spans="1:16135" s="5" customFormat="1" x14ac:dyDescent="0.25">
      <c r="A75" s="55"/>
      <c r="B75" s="56"/>
      <c r="C75" s="57"/>
      <c r="D75" s="55"/>
      <c r="E75" s="58"/>
      <c r="F75" s="60"/>
      <c r="G75" s="59"/>
      <c r="H75" s="6"/>
      <c r="I75" s="6"/>
      <c r="J75" s="6"/>
      <c r="K75" s="6"/>
      <c r="L75" s="6"/>
      <c r="M75" s="6"/>
      <c r="N75" s="6"/>
      <c r="O75" s="6"/>
      <c r="P75" s="6"/>
      <c r="Q75" s="6"/>
      <c r="R75" s="6"/>
      <c r="S75" s="6"/>
      <c r="T75" s="6"/>
      <c r="U75" s="6"/>
      <c r="V75" s="6"/>
      <c r="W75" s="6"/>
      <c r="X75" s="6"/>
      <c r="Y75" s="6"/>
      <c r="Z75" s="6"/>
      <c r="AA75" s="6"/>
      <c r="AB75" s="6"/>
      <c r="AC75" s="6"/>
      <c r="AD75" s="6"/>
      <c r="AE75" s="6"/>
      <c r="AF75" s="6"/>
      <c r="AG75" s="6"/>
      <c r="AH75" s="6"/>
      <c r="AI75" s="6"/>
      <c r="AJ75" s="6"/>
      <c r="AK75" s="6"/>
      <c r="AL75" s="6"/>
      <c r="AM75" s="6"/>
      <c r="AN75" s="6"/>
      <c r="AO75" s="6"/>
      <c r="AP75" s="6"/>
      <c r="AQ75" s="6"/>
      <c r="AR75" s="6"/>
      <c r="AS75" s="6"/>
      <c r="AT75" s="6"/>
      <c r="AU75" s="6"/>
      <c r="AV75" s="6"/>
      <c r="AW75" s="6"/>
      <c r="AX75" s="6"/>
      <c r="AY75" s="6"/>
      <c r="AZ75" s="6"/>
      <c r="BA75" s="6"/>
      <c r="BB75" s="6"/>
      <c r="BC75" s="6"/>
      <c r="BD75" s="6"/>
      <c r="BE75" s="6"/>
      <c r="BF75" s="6"/>
      <c r="BG75" s="6"/>
      <c r="BH75" s="6"/>
      <c r="BI75" s="6"/>
      <c r="BJ75" s="6"/>
      <c r="BK75" s="6"/>
      <c r="BL75" s="6"/>
      <c r="BM75" s="6"/>
      <c r="BN75" s="6"/>
      <c r="BO75" s="6"/>
      <c r="BP75" s="6"/>
      <c r="BQ75" s="6"/>
      <c r="BR75" s="6"/>
      <c r="BS75" s="6"/>
      <c r="BT75" s="6"/>
      <c r="BU75" s="6"/>
      <c r="BV75" s="6"/>
      <c r="BW75" s="6"/>
      <c r="BX75" s="6"/>
      <c r="BY75" s="6"/>
      <c r="BZ75" s="6"/>
      <c r="CA75" s="6"/>
      <c r="CB75" s="6"/>
      <c r="CC75" s="6"/>
      <c r="CD75" s="6"/>
      <c r="CE75" s="6"/>
      <c r="CF75" s="6"/>
      <c r="CG75" s="6"/>
      <c r="CH75" s="6"/>
      <c r="CI75" s="6"/>
      <c r="CJ75" s="6"/>
      <c r="CK75" s="6"/>
      <c r="CL75" s="6"/>
      <c r="CM75" s="6"/>
      <c r="CN75" s="6"/>
      <c r="CO75" s="6"/>
      <c r="CP75" s="6"/>
      <c r="CQ75" s="6"/>
      <c r="CR75" s="6"/>
      <c r="CS75" s="6"/>
      <c r="CT75" s="6"/>
      <c r="CU75" s="6"/>
      <c r="CV75" s="6"/>
      <c r="CW75" s="6"/>
      <c r="CX75" s="6"/>
      <c r="CY75" s="6"/>
      <c r="CZ75" s="6"/>
      <c r="DA75" s="6"/>
      <c r="DB75" s="6"/>
      <c r="DC75" s="6"/>
      <c r="DD75" s="6"/>
      <c r="DE75" s="6"/>
      <c r="DF75" s="6"/>
      <c r="DG75" s="6"/>
      <c r="DH75" s="6"/>
      <c r="DI75" s="6"/>
      <c r="DJ75" s="6"/>
      <c r="DK75" s="6"/>
      <c r="DL75" s="6"/>
      <c r="DM75" s="6"/>
      <c r="DN75" s="6"/>
      <c r="DO75" s="6"/>
      <c r="DP75" s="6"/>
      <c r="DQ75" s="6"/>
      <c r="DR75" s="6"/>
      <c r="DS75" s="6"/>
      <c r="DT75" s="6"/>
      <c r="DU75" s="6"/>
      <c r="DV75" s="6"/>
      <c r="DW75" s="6"/>
      <c r="DX75" s="6"/>
      <c r="DY75" s="6"/>
      <c r="DZ75" s="6"/>
      <c r="EA75" s="6"/>
      <c r="EB75" s="6"/>
      <c r="EC75" s="6"/>
      <c r="ED75" s="6"/>
      <c r="EE75" s="6"/>
      <c r="EF75" s="6"/>
      <c r="EG75" s="6"/>
      <c r="EH75" s="6"/>
      <c r="EI75" s="6"/>
      <c r="EJ75" s="6"/>
      <c r="EK75" s="6"/>
      <c r="EL75" s="6"/>
      <c r="EM75" s="6"/>
      <c r="EN75" s="6"/>
      <c r="EO75" s="6"/>
      <c r="EP75" s="6"/>
      <c r="EQ75" s="6"/>
      <c r="ER75" s="6"/>
      <c r="ES75" s="6"/>
      <c r="ET75" s="6"/>
      <c r="EU75" s="6"/>
      <c r="EV75" s="6"/>
      <c r="EW75" s="6"/>
      <c r="EX75" s="6"/>
      <c r="EY75" s="6"/>
      <c r="EZ75" s="6"/>
      <c r="FA75" s="6"/>
      <c r="FB75" s="6"/>
      <c r="FC75" s="6"/>
      <c r="FD75" s="6"/>
      <c r="FE75" s="6"/>
      <c r="FF75" s="6"/>
      <c r="FG75" s="6"/>
      <c r="FH75" s="6"/>
      <c r="FI75" s="6"/>
      <c r="FJ75" s="6"/>
      <c r="FK75" s="6"/>
      <c r="FL75" s="6"/>
      <c r="FM75" s="6"/>
      <c r="FN75" s="6"/>
      <c r="FO75" s="6"/>
      <c r="FP75" s="6"/>
      <c r="FQ75" s="6"/>
      <c r="FR75" s="6"/>
      <c r="FS75" s="6"/>
      <c r="FT75" s="6"/>
      <c r="FU75" s="6"/>
      <c r="FV75" s="6"/>
      <c r="FW75" s="6"/>
      <c r="FX75" s="6"/>
      <c r="FY75" s="6"/>
      <c r="FZ75" s="6"/>
      <c r="GA75" s="6"/>
      <c r="GB75" s="6"/>
      <c r="GC75" s="6"/>
      <c r="GD75" s="6"/>
      <c r="GE75" s="6"/>
      <c r="GF75" s="6"/>
      <c r="GG75" s="6"/>
      <c r="GH75" s="6"/>
      <c r="GI75" s="6"/>
      <c r="GJ75" s="6"/>
      <c r="GK75" s="6"/>
      <c r="GL75" s="6"/>
      <c r="GM75" s="6"/>
      <c r="GN75" s="6"/>
      <c r="GO75" s="6"/>
      <c r="GP75" s="6"/>
      <c r="GQ75" s="6"/>
      <c r="GR75" s="6"/>
      <c r="GS75" s="6"/>
      <c r="GT75" s="6"/>
      <c r="GU75" s="6"/>
      <c r="GV75" s="6"/>
      <c r="GW75" s="6"/>
      <c r="GX75" s="6"/>
      <c r="GY75" s="6"/>
      <c r="GZ75" s="6"/>
      <c r="HA75" s="6"/>
      <c r="HB75" s="6"/>
      <c r="HC75" s="6"/>
      <c r="HD75" s="6"/>
      <c r="HE75" s="6"/>
      <c r="HF75" s="6"/>
      <c r="HG75" s="6"/>
      <c r="HH75" s="6"/>
      <c r="HI75" s="6"/>
      <c r="HJ75" s="6"/>
      <c r="HK75" s="6"/>
      <c r="HL75" s="6"/>
      <c r="HM75" s="6"/>
      <c r="HN75" s="6"/>
      <c r="HO75" s="6"/>
      <c r="HP75" s="6"/>
      <c r="HQ75" s="6"/>
      <c r="HR75" s="6"/>
      <c r="HS75" s="6"/>
      <c r="HT75" s="6"/>
      <c r="HU75" s="6"/>
      <c r="HV75" s="6"/>
      <c r="HW75" s="6"/>
      <c r="HX75" s="6"/>
      <c r="HY75" s="6"/>
      <c r="HZ75" s="6"/>
      <c r="IA75" s="6"/>
      <c r="IB75" s="6"/>
      <c r="IC75" s="6"/>
      <c r="ID75" s="6"/>
      <c r="IE75" s="6"/>
      <c r="IF75" s="6"/>
      <c r="IG75" s="6"/>
      <c r="IH75" s="6"/>
      <c r="II75" s="6"/>
      <c r="IJ75" s="6"/>
      <c r="IK75" s="6"/>
      <c r="IL75" s="6"/>
      <c r="IM75" s="6"/>
      <c r="IN75" s="6"/>
      <c r="IO75" s="6"/>
      <c r="IP75" s="6"/>
      <c r="IQ75" s="6"/>
      <c r="IR75" s="6"/>
      <c r="IS75" s="6"/>
      <c r="IT75" s="6"/>
      <c r="IU75" s="6"/>
      <c r="IV75" s="6"/>
      <c r="IW75" s="6"/>
      <c r="IX75" s="6"/>
      <c r="IY75" s="6"/>
      <c r="IZ75" s="6"/>
      <c r="JA75" s="6"/>
      <c r="JB75" s="6"/>
      <c r="JC75" s="6"/>
      <c r="JD75" s="6"/>
      <c r="JE75" s="6"/>
      <c r="JF75" s="6"/>
      <c r="JG75" s="6"/>
      <c r="JH75" s="6"/>
      <c r="JI75" s="6"/>
      <c r="JJ75" s="6"/>
      <c r="JK75" s="6"/>
      <c r="JL75" s="6"/>
      <c r="JM75" s="6"/>
      <c r="JN75" s="6"/>
      <c r="JO75" s="6"/>
      <c r="JP75" s="6"/>
      <c r="JQ75" s="6"/>
      <c r="JR75" s="6"/>
      <c r="JS75" s="6"/>
      <c r="JT75" s="6"/>
      <c r="JU75" s="6"/>
      <c r="JV75" s="6"/>
      <c r="JW75" s="6"/>
      <c r="JX75" s="6"/>
      <c r="JY75" s="6"/>
      <c r="JZ75" s="6"/>
      <c r="KA75" s="6"/>
      <c r="KB75" s="6"/>
      <c r="KC75" s="6"/>
      <c r="KD75" s="6"/>
      <c r="KE75" s="6"/>
      <c r="KF75" s="6"/>
      <c r="KG75" s="6"/>
      <c r="KH75" s="6"/>
      <c r="KI75" s="6"/>
      <c r="KJ75" s="6"/>
      <c r="KK75" s="6"/>
      <c r="KL75" s="6"/>
      <c r="KM75" s="6"/>
      <c r="KN75" s="6"/>
      <c r="KO75" s="6"/>
      <c r="KP75" s="6"/>
      <c r="KQ75" s="6"/>
      <c r="KR75" s="6"/>
      <c r="KS75" s="6"/>
      <c r="KT75" s="6"/>
      <c r="KU75" s="6"/>
      <c r="KV75" s="6"/>
      <c r="KW75" s="6"/>
      <c r="KX75" s="6"/>
      <c r="KY75" s="6"/>
      <c r="KZ75" s="6"/>
      <c r="LA75" s="6"/>
      <c r="LB75" s="6"/>
      <c r="LC75" s="6"/>
      <c r="LD75" s="6"/>
      <c r="LE75" s="6"/>
      <c r="LF75" s="6"/>
      <c r="LG75" s="6"/>
      <c r="LH75" s="6"/>
      <c r="LI75" s="6"/>
      <c r="LJ75" s="6"/>
      <c r="LK75" s="6"/>
      <c r="LL75" s="6"/>
      <c r="LM75" s="6"/>
      <c r="LN75" s="6"/>
      <c r="LO75" s="6"/>
      <c r="LP75" s="6"/>
      <c r="LQ75" s="6"/>
      <c r="LR75" s="6"/>
      <c r="LS75" s="6"/>
      <c r="LT75" s="6"/>
      <c r="LU75" s="6"/>
      <c r="LV75" s="6"/>
      <c r="LW75" s="6"/>
      <c r="LX75" s="6"/>
      <c r="LY75" s="6"/>
      <c r="LZ75" s="6"/>
      <c r="MA75" s="6"/>
      <c r="MB75" s="6"/>
      <c r="MC75" s="6"/>
      <c r="MD75" s="6"/>
      <c r="ME75" s="6"/>
      <c r="MF75" s="6"/>
      <c r="MG75" s="6"/>
      <c r="MH75" s="6"/>
      <c r="MI75" s="6"/>
      <c r="MJ75" s="6"/>
      <c r="MK75" s="6"/>
      <c r="ML75" s="6"/>
      <c r="MM75" s="6"/>
      <c r="MN75" s="6"/>
      <c r="MO75" s="6"/>
      <c r="MP75" s="6"/>
      <c r="MQ75" s="6"/>
      <c r="MR75" s="6"/>
      <c r="MS75" s="6"/>
      <c r="MT75" s="6"/>
      <c r="MU75" s="6"/>
      <c r="MV75" s="6"/>
      <c r="MW75" s="6"/>
      <c r="MX75" s="6"/>
      <c r="MY75" s="6"/>
      <c r="MZ75" s="6"/>
      <c r="NA75" s="6"/>
      <c r="NB75" s="6"/>
      <c r="NC75" s="6"/>
      <c r="ND75" s="6"/>
      <c r="NE75" s="6"/>
      <c r="NF75" s="6"/>
      <c r="NG75" s="6"/>
      <c r="NH75" s="6"/>
      <c r="NI75" s="6"/>
      <c r="NJ75" s="6"/>
      <c r="NK75" s="6"/>
      <c r="NL75" s="6"/>
      <c r="NM75" s="6"/>
      <c r="NN75" s="6"/>
      <c r="NO75" s="6"/>
      <c r="NP75" s="6"/>
      <c r="NQ75" s="6"/>
      <c r="NR75" s="6"/>
      <c r="NS75" s="6"/>
      <c r="NT75" s="6"/>
      <c r="NU75" s="6"/>
      <c r="NV75" s="6"/>
      <c r="NW75" s="6"/>
      <c r="NX75" s="6"/>
      <c r="NY75" s="6"/>
      <c r="NZ75" s="6"/>
      <c r="OA75" s="6"/>
      <c r="OB75" s="6"/>
      <c r="OC75" s="6"/>
      <c r="OD75" s="6"/>
      <c r="OE75" s="6"/>
      <c r="OF75" s="6"/>
      <c r="OG75" s="6"/>
      <c r="OH75" s="6"/>
      <c r="OI75" s="6"/>
      <c r="OJ75" s="6"/>
      <c r="OK75" s="6"/>
      <c r="OL75" s="6"/>
      <c r="OM75" s="6"/>
      <c r="ON75" s="6"/>
      <c r="OO75" s="6"/>
      <c r="OP75" s="6"/>
      <c r="OQ75" s="6"/>
      <c r="OR75" s="6"/>
      <c r="OS75" s="6"/>
      <c r="OT75" s="6"/>
      <c r="OU75" s="6"/>
      <c r="OV75" s="6"/>
      <c r="OW75" s="6"/>
      <c r="OX75" s="6"/>
      <c r="OY75" s="6"/>
      <c r="OZ75" s="6"/>
      <c r="PA75" s="6"/>
      <c r="PB75" s="6"/>
      <c r="PC75" s="6"/>
      <c r="PD75" s="6"/>
      <c r="PE75" s="6"/>
      <c r="PF75" s="6"/>
      <c r="PG75" s="6"/>
      <c r="PH75" s="6"/>
      <c r="PI75" s="6"/>
      <c r="PJ75" s="6"/>
      <c r="PK75" s="6"/>
      <c r="PL75" s="6"/>
      <c r="PM75" s="6"/>
      <c r="PN75" s="6"/>
      <c r="PO75" s="6"/>
      <c r="PP75" s="6"/>
      <c r="PQ75" s="6"/>
      <c r="PR75" s="6"/>
      <c r="PS75" s="6"/>
      <c r="PT75" s="6"/>
      <c r="PU75" s="6"/>
      <c r="PV75" s="6"/>
      <c r="PW75" s="6"/>
      <c r="PX75" s="6"/>
      <c r="PY75" s="6"/>
      <c r="PZ75" s="6"/>
      <c r="QA75" s="6"/>
      <c r="QB75" s="6"/>
      <c r="QC75" s="6"/>
      <c r="QD75" s="6"/>
      <c r="QE75" s="6"/>
      <c r="QF75" s="6"/>
      <c r="QG75" s="6"/>
      <c r="QH75" s="6"/>
      <c r="QI75" s="6"/>
      <c r="QJ75" s="6"/>
      <c r="QK75" s="6"/>
      <c r="QL75" s="6"/>
      <c r="QM75" s="6"/>
      <c r="QN75" s="6"/>
      <c r="QO75" s="6"/>
      <c r="QP75" s="6"/>
      <c r="QQ75" s="6"/>
      <c r="QR75" s="6"/>
      <c r="QS75" s="6"/>
      <c r="QT75" s="6"/>
      <c r="QU75" s="6"/>
      <c r="QV75" s="6"/>
      <c r="QW75" s="6"/>
      <c r="QX75" s="6"/>
      <c r="QY75" s="6"/>
      <c r="QZ75" s="6"/>
      <c r="RA75" s="6"/>
      <c r="RB75" s="6"/>
      <c r="RC75" s="6"/>
      <c r="RD75" s="6"/>
      <c r="RE75" s="6"/>
      <c r="RF75" s="6"/>
      <c r="RG75" s="6"/>
      <c r="RH75" s="6"/>
      <c r="RI75" s="6"/>
      <c r="RJ75" s="6"/>
      <c r="RK75" s="6"/>
      <c r="RL75" s="6"/>
      <c r="RM75" s="6"/>
      <c r="RN75" s="6"/>
      <c r="RO75" s="6"/>
      <c r="RP75" s="6"/>
      <c r="RQ75" s="6"/>
      <c r="RR75" s="6"/>
      <c r="RS75" s="6"/>
      <c r="RT75" s="6"/>
      <c r="RU75" s="6"/>
      <c r="RV75" s="6"/>
      <c r="RW75" s="6"/>
      <c r="RX75" s="6"/>
      <c r="RY75" s="6"/>
      <c r="RZ75" s="6"/>
      <c r="SA75" s="6"/>
      <c r="SB75" s="6"/>
      <c r="SC75" s="6"/>
      <c r="SD75" s="6"/>
      <c r="SE75" s="6"/>
      <c r="SF75" s="6"/>
      <c r="SG75" s="6"/>
      <c r="SH75" s="6"/>
      <c r="SI75" s="6"/>
      <c r="SJ75" s="6"/>
      <c r="SK75" s="6"/>
      <c r="SL75" s="6"/>
      <c r="SM75" s="6"/>
      <c r="SN75" s="6"/>
      <c r="SO75" s="6"/>
      <c r="SP75" s="6"/>
      <c r="SQ75" s="6"/>
      <c r="SR75" s="6"/>
      <c r="SS75" s="6"/>
      <c r="ST75" s="6"/>
      <c r="SU75" s="6"/>
      <c r="SV75" s="6"/>
      <c r="SW75" s="6"/>
      <c r="SX75" s="6"/>
      <c r="SY75" s="6"/>
      <c r="SZ75" s="6"/>
      <c r="TA75" s="6"/>
      <c r="TB75" s="6"/>
      <c r="TC75" s="6"/>
      <c r="TD75" s="6"/>
      <c r="TE75" s="6"/>
      <c r="TF75" s="6"/>
      <c r="TG75" s="6"/>
      <c r="TH75" s="6"/>
      <c r="TI75" s="6"/>
      <c r="TJ75" s="6"/>
      <c r="TK75" s="6"/>
      <c r="TL75" s="6"/>
      <c r="TM75" s="6"/>
      <c r="TN75" s="6"/>
      <c r="TO75" s="6"/>
      <c r="TP75" s="6"/>
      <c r="TQ75" s="6"/>
      <c r="TR75" s="6"/>
      <c r="TS75" s="6"/>
      <c r="TT75" s="6"/>
      <c r="TU75" s="6"/>
      <c r="TV75" s="6"/>
      <c r="TW75" s="6"/>
      <c r="TX75" s="6"/>
      <c r="TY75" s="6"/>
      <c r="TZ75" s="6"/>
      <c r="UA75" s="6"/>
      <c r="UB75" s="6"/>
      <c r="UC75" s="6"/>
      <c r="UD75" s="6"/>
      <c r="UE75" s="6"/>
      <c r="UF75" s="6"/>
      <c r="UG75" s="6"/>
      <c r="UH75" s="6"/>
      <c r="UI75" s="6"/>
      <c r="UJ75" s="6"/>
      <c r="UK75" s="6"/>
      <c r="UL75" s="6"/>
      <c r="UM75" s="6"/>
      <c r="UN75" s="6"/>
      <c r="UO75" s="6"/>
      <c r="UP75" s="6"/>
      <c r="UQ75" s="6"/>
      <c r="UR75" s="6"/>
      <c r="US75" s="6"/>
      <c r="UT75" s="6"/>
      <c r="UU75" s="6"/>
      <c r="UV75" s="6"/>
      <c r="UW75" s="6"/>
      <c r="UX75" s="6"/>
      <c r="UY75" s="6"/>
      <c r="UZ75" s="6"/>
      <c r="VA75" s="6"/>
      <c r="VB75" s="6"/>
      <c r="VC75" s="6"/>
      <c r="VD75" s="6"/>
      <c r="VE75" s="6"/>
      <c r="VF75" s="6"/>
      <c r="VG75" s="6"/>
      <c r="VH75" s="6"/>
      <c r="VI75" s="6"/>
      <c r="VJ75" s="6"/>
      <c r="VK75" s="6"/>
      <c r="VL75" s="6"/>
      <c r="VM75" s="6"/>
      <c r="VN75" s="6"/>
      <c r="VO75" s="6"/>
      <c r="VP75" s="6"/>
      <c r="VQ75" s="6"/>
      <c r="VR75" s="6"/>
      <c r="VS75" s="6"/>
      <c r="VT75" s="6"/>
      <c r="VU75" s="6"/>
      <c r="VV75" s="6"/>
      <c r="VW75" s="6"/>
      <c r="VX75" s="6"/>
      <c r="VY75" s="6"/>
      <c r="VZ75" s="6"/>
      <c r="WA75" s="6"/>
      <c r="WB75" s="6"/>
      <c r="WC75" s="6"/>
      <c r="WD75" s="6"/>
      <c r="WE75" s="6"/>
      <c r="WF75" s="6"/>
      <c r="WG75" s="6"/>
      <c r="WH75" s="6"/>
      <c r="WI75" s="6"/>
      <c r="WJ75" s="6"/>
      <c r="WK75" s="6"/>
      <c r="WL75" s="6"/>
      <c r="WM75" s="6"/>
      <c r="WN75" s="6"/>
      <c r="WO75" s="6"/>
      <c r="WP75" s="6"/>
      <c r="WQ75" s="6"/>
      <c r="WR75" s="6"/>
      <c r="WS75" s="6"/>
      <c r="WT75" s="6"/>
      <c r="WU75" s="6"/>
      <c r="WV75" s="6"/>
      <c r="WW75" s="6"/>
      <c r="WX75" s="6"/>
      <c r="WY75" s="6"/>
      <c r="WZ75" s="6"/>
      <c r="XA75" s="6"/>
      <c r="XB75" s="6"/>
      <c r="XC75" s="6"/>
      <c r="XD75" s="6"/>
      <c r="XE75" s="6"/>
      <c r="XF75" s="6"/>
      <c r="XG75" s="6"/>
      <c r="XH75" s="6"/>
      <c r="XI75" s="6"/>
      <c r="XJ75" s="6"/>
      <c r="XK75" s="6"/>
      <c r="XL75" s="6"/>
      <c r="XM75" s="6"/>
      <c r="XN75" s="6"/>
      <c r="XO75" s="6"/>
      <c r="XP75" s="6"/>
      <c r="XQ75" s="6"/>
      <c r="XR75" s="6"/>
      <c r="XS75" s="6"/>
      <c r="XT75" s="6"/>
      <c r="XU75" s="6"/>
      <c r="XV75" s="6"/>
      <c r="XW75" s="6"/>
      <c r="XX75" s="6"/>
      <c r="XY75" s="6"/>
      <c r="XZ75" s="6"/>
      <c r="YA75" s="6"/>
      <c r="YB75" s="6"/>
      <c r="YC75" s="6"/>
      <c r="YD75" s="6"/>
      <c r="YE75" s="6"/>
      <c r="YF75" s="6"/>
      <c r="YG75" s="6"/>
      <c r="YH75" s="6"/>
      <c r="YI75" s="6"/>
      <c r="YJ75" s="6"/>
      <c r="YK75" s="6"/>
      <c r="YL75" s="6"/>
      <c r="YM75" s="6"/>
      <c r="YN75" s="6"/>
      <c r="YO75" s="6"/>
      <c r="YP75" s="6"/>
      <c r="YQ75" s="6"/>
      <c r="YR75" s="6"/>
      <c r="YS75" s="6"/>
      <c r="YT75" s="6"/>
      <c r="YU75" s="6"/>
      <c r="YV75" s="6"/>
      <c r="YW75" s="6"/>
      <c r="YX75" s="6"/>
      <c r="YY75" s="6"/>
      <c r="YZ75" s="6"/>
      <c r="ZA75" s="6"/>
      <c r="ZB75" s="6"/>
      <c r="ZC75" s="6"/>
      <c r="ZD75" s="6"/>
      <c r="ZE75" s="6"/>
      <c r="ZF75" s="6"/>
      <c r="ZG75" s="6"/>
      <c r="ZH75" s="6"/>
      <c r="ZI75" s="6"/>
      <c r="ZJ75" s="6"/>
      <c r="ZK75" s="6"/>
      <c r="ZL75" s="6"/>
      <c r="ZM75" s="6"/>
      <c r="ZN75" s="6"/>
      <c r="ZO75" s="6"/>
      <c r="ZP75" s="6"/>
      <c r="ZQ75" s="6"/>
      <c r="ZR75" s="6"/>
      <c r="ZS75" s="6"/>
      <c r="ZT75" s="6"/>
      <c r="ZU75" s="6"/>
      <c r="ZV75" s="6"/>
      <c r="ZW75" s="6"/>
      <c r="ZX75" s="6"/>
      <c r="ZY75" s="6"/>
      <c r="ZZ75" s="6"/>
      <c r="AAA75" s="6"/>
      <c r="AAB75" s="6"/>
      <c r="AAC75" s="6"/>
      <c r="AAD75" s="6"/>
      <c r="AAE75" s="6"/>
      <c r="AAF75" s="6"/>
      <c r="AAG75" s="6"/>
      <c r="AAH75" s="6"/>
      <c r="AAI75" s="6"/>
      <c r="AAJ75" s="6"/>
      <c r="AAK75" s="6"/>
      <c r="AAL75" s="6"/>
      <c r="AAM75" s="6"/>
      <c r="AAN75" s="6"/>
      <c r="AAO75" s="6"/>
      <c r="AAP75" s="6"/>
      <c r="AAQ75" s="6"/>
      <c r="AAR75" s="6"/>
      <c r="AAS75" s="6"/>
      <c r="AAT75" s="6"/>
      <c r="AAU75" s="6"/>
      <c r="AAV75" s="6"/>
      <c r="AAW75" s="6"/>
      <c r="AAX75" s="6"/>
      <c r="AAY75" s="6"/>
      <c r="AAZ75" s="6"/>
      <c r="ABA75" s="6"/>
      <c r="ABB75" s="6"/>
      <c r="ABC75" s="6"/>
      <c r="ABD75" s="6"/>
      <c r="ABE75" s="6"/>
      <c r="ABF75" s="6"/>
      <c r="ABG75" s="6"/>
      <c r="ABH75" s="6"/>
      <c r="ABI75" s="6"/>
      <c r="ABJ75" s="6"/>
      <c r="ABK75" s="6"/>
      <c r="ABL75" s="6"/>
      <c r="ABM75" s="6"/>
      <c r="ABN75" s="6"/>
      <c r="ABO75" s="6"/>
      <c r="ABP75" s="6"/>
      <c r="ABQ75" s="6"/>
      <c r="ABR75" s="6"/>
      <c r="ABS75" s="6"/>
      <c r="ABT75" s="6"/>
      <c r="ABU75" s="6"/>
      <c r="ABV75" s="6"/>
      <c r="ABW75" s="6"/>
      <c r="ABX75" s="6"/>
      <c r="ABY75" s="6"/>
      <c r="ABZ75" s="6"/>
      <c r="ACA75" s="6"/>
      <c r="ACB75" s="6"/>
      <c r="ACC75" s="6"/>
      <c r="ACD75" s="6"/>
      <c r="ACE75" s="6"/>
      <c r="ACF75" s="6"/>
      <c r="ACG75" s="6"/>
      <c r="ACH75" s="6"/>
      <c r="ACI75" s="6"/>
      <c r="ACJ75" s="6"/>
      <c r="ACK75" s="6"/>
      <c r="ACL75" s="6"/>
      <c r="ACM75" s="6"/>
      <c r="ACN75" s="6"/>
      <c r="ACO75" s="6"/>
      <c r="ACP75" s="6"/>
      <c r="ACQ75" s="6"/>
      <c r="ACR75" s="6"/>
      <c r="ACS75" s="6"/>
      <c r="ACT75" s="6"/>
      <c r="ACU75" s="6"/>
      <c r="ACV75" s="6"/>
      <c r="ACW75" s="6"/>
      <c r="ACX75" s="6"/>
      <c r="ACY75" s="6"/>
      <c r="ACZ75" s="6"/>
      <c r="ADA75" s="6"/>
      <c r="ADB75" s="6"/>
      <c r="ADC75" s="6"/>
      <c r="ADD75" s="6"/>
      <c r="ADE75" s="6"/>
      <c r="ADF75" s="6"/>
      <c r="ADG75" s="6"/>
      <c r="ADH75" s="6"/>
      <c r="ADI75" s="6"/>
      <c r="ADJ75" s="6"/>
      <c r="ADK75" s="6"/>
      <c r="ADL75" s="6"/>
      <c r="ADM75" s="6"/>
      <c r="ADN75" s="6"/>
      <c r="ADO75" s="6"/>
      <c r="ADP75" s="6"/>
      <c r="ADQ75" s="6"/>
      <c r="ADR75" s="6"/>
      <c r="ADS75" s="6"/>
      <c r="ADT75" s="6"/>
      <c r="ADU75" s="6"/>
      <c r="ADV75" s="6"/>
      <c r="ADW75" s="6"/>
      <c r="ADX75" s="6"/>
      <c r="ADY75" s="6"/>
      <c r="ADZ75" s="6"/>
      <c r="AEA75" s="6"/>
      <c r="AEB75" s="6"/>
      <c r="AEC75" s="6"/>
      <c r="AED75" s="6"/>
      <c r="AEE75" s="6"/>
      <c r="AEF75" s="6"/>
      <c r="AEG75" s="6"/>
      <c r="AEH75" s="6"/>
      <c r="AEI75" s="6"/>
      <c r="AEJ75" s="6"/>
      <c r="AEK75" s="6"/>
      <c r="AEL75" s="6"/>
      <c r="AEM75" s="6"/>
      <c r="AEN75" s="6"/>
      <c r="AEO75" s="6"/>
      <c r="AEP75" s="6"/>
      <c r="AEQ75" s="6"/>
      <c r="AER75" s="6"/>
      <c r="AES75" s="6"/>
      <c r="AET75" s="6"/>
      <c r="AEU75" s="6"/>
      <c r="AEV75" s="6"/>
      <c r="AEW75" s="6"/>
      <c r="AEX75" s="6"/>
      <c r="AEY75" s="6"/>
      <c r="AEZ75" s="6"/>
      <c r="AFA75" s="6"/>
      <c r="AFB75" s="6"/>
      <c r="AFC75" s="6"/>
      <c r="AFD75" s="6"/>
      <c r="AFE75" s="6"/>
      <c r="AFF75" s="6"/>
      <c r="AFG75" s="6"/>
      <c r="AFH75" s="6"/>
      <c r="AFI75" s="6"/>
      <c r="AFJ75" s="6"/>
      <c r="AFK75" s="6"/>
      <c r="AFL75" s="6"/>
      <c r="AFM75" s="6"/>
      <c r="AFN75" s="6"/>
      <c r="AFO75" s="6"/>
      <c r="AFP75" s="6"/>
      <c r="AFQ75" s="6"/>
      <c r="AFR75" s="6"/>
      <c r="AFS75" s="6"/>
      <c r="AFT75" s="6"/>
      <c r="AFU75" s="6"/>
      <c r="AFV75" s="6"/>
      <c r="AFW75" s="6"/>
      <c r="AFX75" s="6"/>
      <c r="AFY75" s="6"/>
      <c r="AFZ75" s="6"/>
      <c r="AGA75" s="6"/>
      <c r="AGB75" s="6"/>
      <c r="AGC75" s="6"/>
      <c r="AGD75" s="6"/>
      <c r="AGE75" s="6"/>
      <c r="AGF75" s="6"/>
      <c r="AGG75" s="6"/>
      <c r="AGH75" s="6"/>
      <c r="AGI75" s="6"/>
      <c r="AGJ75" s="6"/>
      <c r="AGK75" s="6"/>
      <c r="AGL75" s="6"/>
      <c r="AGM75" s="6"/>
      <c r="AGN75" s="6"/>
      <c r="AGO75" s="6"/>
      <c r="AGP75" s="6"/>
      <c r="AGQ75" s="6"/>
      <c r="AGR75" s="6"/>
      <c r="AGS75" s="6"/>
      <c r="AGT75" s="6"/>
      <c r="AGU75" s="6"/>
      <c r="AGV75" s="6"/>
      <c r="AGW75" s="6"/>
      <c r="AGX75" s="6"/>
      <c r="AGY75" s="6"/>
      <c r="AGZ75" s="6"/>
      <c r="AHA75" s="6"/>
      <c r="AHB75" s="6"/>
      <c r="AHC75" s="6"/>
      <c r="AHD75" s="6"/>
      <c r="AHE75" s="6"/>
      <c r="AHF75" s="6"/>
      <c r="AHG75" s="6"/>
      <c r="AHH75" s="6"/>
      <c r="AHI75" s="6"/>
      <c r="AHJ75" s="6"/>
      <c r="AHK75" s="6"/>
      <c r="AHL75" s="6"/>
      <c r="AHM75" s="6"/>
      <c r="AHN75" s="6"/>
      <c r="AHO75" s="6"/>
      <c r="AHP75" s="6"/>
      <c r="AHQ75" s="6"/>
      <c r="AHR75" s="6"/>
      <c r="AHS75" s="6"/>
      <c r="AHT75" s="6"/>
      <c r="AHU75" s="6"/>
      <c r="AHV75" s="6"/>
      <c r="AHW75" s="6"/>
      <c r="AHX75" s="6"/>
      <c r="AHY75" s="6"/>
      <c r="AHZ75" s="6"/>
      <c r="AIA75" s="6"/>
      <c r="AIB75" s="6"/>
      <c r="AIC75" s="6"/>
      <c r="AID75" s="6"/>
      <c r="AIE75" s="6"/>
      <c r="AIF75" s="6"/>
      <c r="AIG75" s="6"/>
      <c r="AIH75" s="6"/>
      <c r="AII75" s="6"/>
      <c r="AIJ75" s="6"/>
      <c r="AIK75" s="6"/>
      <c r="AIL75" s="6"/>
      <c r="AIM75" s="6"/>
      <c r="AIN75" s="6"/>
      <c r="AIO75" s="6"/>
      <c r="AIP75" s="6"/>
      <c r="AIQ75" s="6"/>
      <c r="AIR75" s="6"/>
      <c r="AIS75" s="6"/>
      <c r="AIT75" s="6"/>
      <c r="AIU75" s="6"/>
      <c r="AIV75" s="6"/>
      <c r="AIW75" s="6"/>
      <c r="AIX75" s="6"/>
      <c r="AIY75" s="6"/>
      <c r="AIZ75" s="6"/>
      <c r="AJA75" s="6"/>
      <c r="AJB75" s="6"/>
      <c r="AJC75" s="6"/>
      <c r="AJD75" s="6"/>
      <c r="AJE75" s="6"/>
      <c r="AJF75" s="6"/>
      <c r="AJG75" s="6"/>
      <c r="AJH75" s="6"/>
      <c r="AJI75" s="6"/>
      <c r="AJJ75" s="6"/>
      <c r="AJK75" s="6"/>
      <c r="AJL75" s="6"/>
      <c r="AJM75" s="6"/>
      <c r="AJN75" s="6"/>
      <c r="AJO75" s="6"/>
      <c r="AJP75" s="6"/>
      <c r="AJQ75" s="6"/>
      <c r="AJR75" s="6"/>
      <c r="AJS75" s="6"/>
      <c r="AJT75" s="6"/>
      <c r="AJU75" s="6"/>
      <c r="AJV75" s="6"/>
      <c r="AJW75" s="6"/>
      <c r="AJX75" s="6"/>
      <c r="AJY75" s="6"/>
      <c r="AJZ75" s="6"/>
      <c r="AKA75" s="6"/>
      <c r="AKB75" s="6"/>
      <c r="AKC75" s="6"/>
      <c r="AKD75" s="6"/>
      <c r="AKE75" s="6"/>
      <c r="AKF75" s="6"/>
      <c r="AKG75" s="6"/>
      <c r="AKH75" s="6"/>
      <c r="AKI75" s="6"/>
      <c r="AKJ75" s="6"/>
      <c r="AKK75" s="6"/>
      <c r="AKL75" s="6"/>
      <c r="AKM75" s="6"/>
      <c r="AKN75" s="6"/>
      <c r="AKO75" s="6"/>
      <c r="AKP75" s="6"/>
      <c r="AKQ75" s="6"/>
      <c r="AKR75" s="6"/>
      <c r="AKS75" s="6"/>
      <c r="AKT75" s="6"/>
      <c r="AKU75" s="6"/>
      <c r="AKV75" s="6"/>
      <c r="AKW75" s="6"/>
      <c r="AKX75" s="6"/>
      <c r="AKY75" s="6"/>
      <c r="AKZ75" s="6"/>
      <c r="ALA75" s="6"/>
      <c r="ALB75" s="6"/>
      <c r="ALC75" s="6"/>
      <c r="ALD75" s="6"/>
      <c r="ALE75" s="6"/>
      <c r="ALF75" s="6"/>
      <c r="ALG75" s="6"/>
      <c r="ALH75" s="6"/>
      <c r="ALI75" s="6"/>
      <c r="ALJ75" s="6"/>
      <c r="ALK75" s="6"/>
      <c r="ALL75" s="6"/>
      <c r="ALM75" s="6"/>
      <c r="ALN75" s="6"/>
      <c r="ALO75" s="6"/>
      <c r="ALP75" s="6"/>
      <c r="ALQ75" s="6"/>
      <c r="ALR75" s="6"/>
      <c r="ALS75" s="6"/>
      <c r="ALT75" s="6"/>
      <c r="ALU75" s="6"/>
      <c r="ALV75" s="6"/>
      <c r="ALW75" s="6"/>
      <c r="ALX75" s="6"/>
      <c r="ALY75" s="6"/>
      <c r="ALZ75" s="6"/>
      <c r="AMA75" s="6"/>
      <c r="AMB75" s="6"/>
      <c r="AMC75" s="6"/>
      <c r="AMD75" s="6"/>
      <c r="AME75" s="6"/>
      <c r="AMF75" s="6"/>
      <c r="AMG75" s="6"/>
      <c r="AMH75" s="6"/>
      <c r="AMI75" s="6"/>
      <c r="AMJ75" s="6"/>
      <c r="AMK75" s="6"/>
      <c r="AML75" s="6"/>
      <c r="AMM75" s="6"/>
      <c r="AMN75" s="6"/>
      <c r="AMO75" s="6"/>
      <c r="AMP75" s="6"/>
      <c r="AMQ75" s="6"/>
      <c r="AMR75" s="6"/>
      <c r="AMS75" s="6"/>
      <c r="AMT75" s="6"/>
      <c r="AMU75" s="6"/>
      <c r="AMV75" s="6"/>
      <c r="AMW75" s="6"/>
      <c r="AMX75" s="6"/>
      <c r="AMY75" s="6"/>
      <c r="AMZ75" s="6"/>
      <c r="ANA75" s="6"/>
      <c r="ANB75" s="6"/>
      <c r="ANC75" s="6"/>
      <c r="AND75" s="6"/>
      <c r="ANE75" s="6"/>
      <c r="ANF75" s="6"/>
      <c r="ANG75" s="6"/>
      <c r="ANH75" s="6"/>
      <c r="ANI75" s="6"/>
      <c r="ANJ75" s="6"/>
      <c r="ANK75" s="6"/>
      <c r="ANL75" s="6"/>
      <c r="ANM75" s="6"/>
      <c r="ANN75" s="6"/>
      <c r="ANO75" s="6"/>
      <c r="ANP75" s="6"/>
      <c r="ANQ75" s="6"/>
      <c r="ANR75" s="6"/>
      <c r="ANS75" s="6"/>
      <c r="ANT75" s="6"/>
      <c r="ANU75" s="6"/>
      <c r="ANV75" s="6"/>
      <c r="ANW75" s="6"/>
      <c r="ANX75" s="6"/>
      <c r="ANY75" s="6"/>
      <c r="ANZ75" s="6"/>
      <c r="AOA75" s="6"/>
      <c r="AOB75" s="6"/>
      <c r="AOC75" s="6"/>
      <c r="AOD75" s="6"/>
      <c r="AOE75" s="6"/>
      <c r="AOF75" s="6"/>
      <c r="AOG75" s="6"/>
      <c r="AOH75" s="6"/>
      <c r="AOI75" s="6"/>
      <c r="AOJ75" s="6"/>
      <c r="AOK75" s="6"/>
      <c r="AOL75" s="6"/>
      <c r="AOM75" s="6"/>
      <c r="AON75" s="6"/>
      <c r="AOO75" s="6"/>
      <c r="AOP75" s="6"/>
      <c r="AOQ75" s="6"/>
      <c r="AOR75" s="6"/>
      <c r="AOS75" s="6"/>
      <c r="AOT75" s="6"/>
      <c r="AOU75" s="6"/>
      <c r="AOV75" s="6"/>
      <c r="AOW75" s="6"/>
      <c r="AOX75" s="6"/>
      <c r="AOY75" s="6"/>
      <c r="AOZ75" s="6"/>
      <c r="APA75" s="6"/>
      <c r="APB75" s="6"/>
      <c r="APC75" s="6"/>
      <c r="APD75" s="6"/>
      <c r="APE75" s="6"/>
      <c r="APF75" s="6"/>
      <c r="APG75" s="6"/>
      <c r="APH75" s="6"/>
      <c r="API75" s="6"/>
      <c r="APJ75" s="6"/>
      <c r="APK75" s="6"/>
      <c r="APL75" s="6"/>
      <c r="APM75" s="6"/>
      <c r="APN75" s="6"/>
      <c r="APO75" s="6"/>
      <c r="APP75" s="6"/>
      <c r="APQ75" s="6"/>
      <c r="APR75" s="6"/>
      <c r="APS75" s="6"/>
      <c r="APT75" s="6"/>
      <c r="APU75" s="6"/>
      <c r="APV75" s="6"/>
      <c r="APW75" s="6"/>
      <c r="APX75" s="6"/>
      <c r="APY75" s="6"/>
      <c r="APZ75" s="6"/>
      <c r="AQA75" s="6"/>
      <c r="AQB75" s="6"/>
      <c r="AQC75" s="6"/>
      <c r="AQD75" s="6"/>
      <c r="AQE75" s="6"/>
      <c r="AQF75" s="6"/>
      <c r="AQG75" s="6"/>
      <c r="AQH75" s="6"/>
      <c r="AQI75" s="6"/>
      <c r="AQJ75" s="6"/>
      <c r="AQK75" s="6"/>
      <c r="AQL75" s="6"/>
      <c r="AQM75" s="6"/>
      <c r="AQN75" s="6"/>
      <c r="AQO75" s="6"/>
      <c r="AQP75" s="6"/>
      <c r="AQQ75" s="6"/>
      <c r="AQR75" s="6"/>
      <c r="AQS75" s="6"/>
      <c r="AQT75" s="6"/>
      <c r="AQU75" s="6"/>
      <c r="AQV75" s="6"/>
      <c r="AQW75" s="6"/>
      <c r="AQX75" s="6"/>
      <c r="AQY75" s="6"/>
      <c r="AQZ75" s="6"/>
      <c r="ARA75" s="6"/>
      <c r="ARB75" s="6"/>
      <c r="ARC75" s="6"/>
      <c r="ARD75" s="6"/>
      <c r="ARE75" s="6"/>
      <c r="ARF75" s="6"/>
      <c r="ARG75" s="6"/>
      <c r="ARH75" s="6"/>
      <c r="ARI75" s="6"/>
      <c r="ARJ75" s="6"/>
      <c r="ARK75" s="6"/>
      <c r="ARL75" s="6"/>
      <c r="ARM75" s="6"/>
      <c r="ARN75" s="6"/>
      <c r="ARO75" s="6"/>
      <c r="ARP75" s="6"/>
      <c r="ARQ75" s="6"/>
      <c r="ARR75" s="6"/>
      <c r="ARS75" s="6"/>
      <c r="ART75" s="6"/>
      <c r="ARU75" s="6"/>
      <c r="ARV75" s="6"/>
      <c r="ARW75" s="6"/>
      <c r="ARX75" s="6"/>
      <c r="ARY75" s="6"/>
      <c r="ARZ75" s="6"/>
      <c r="ASA75" s="6"/>
      <c r="ASB75" s="6"/>
      <c r="ASC75" s="6"/>
      <c r="ASD75" s="6"/>
      <c r="ASE75" s="6"/>
      <c r="ASF75" s="6"/>
      <c r="ASG75" s="6"/>
      <c r="ASH75" s="6"/>
      <c r="ASI75" s="6"/>
      <c r="ASJ75" s="6"/>
      <c r="ASK75" s="6"/>
      <c r="ASL75" s="6"/>
      <c r="ASM75" s="6"/>
      <c r="ASN75" s="6"/>
      <c r="ASO75" s="6"/>
      <c r="ASP75" s="6"/>
      <c r="ASQ75" s="6"/>
      <c r="ASR75" s="6"/>
      <c r="ASS75" s="6"/>
      <c r="AST75" s="6"/>
      <c r="ASU75" s="6"/>
      <c r="ASV75" s="6"/>
      <c r="ASW75" s="6"/>
      <c r="ASX75" s="6"/>
      <c r="ASY75" s="6"/>
      <c r="ASZ75" s="6"/>
      <c r="ATA75" s="6"/>
      <c r="ATB75" s="6"/>
      <c r="ATC75" s="6"/>
      <c r="ATD75" s="6"/>
      <c r="ATE75" s="6"/>
      <c r="ATF75" s="6"/>
      <c r="ATG75" s="6"/>
      <c r="ATH75" s="6"/>
      <c r="ATI75" s="6"/>
      <c r="ATJ75" s="6"/>
      <c r="ATK75" s="6"/>
      <c r="ATL75" s="6"/>
      <c r="ATM75" s="6"/>
      <c r="ATN75" s="6"/>
      <c r="ATO75" s="6"/>
      <c r="ATP75" s="6"/>
      <c r="ATQ75" s="6"/>
      <c r="ATR75" s="6"/>
      <c r="ATS75" s="6"/>
      <c r="ATT75" s="6"/>
      <c r="ATU75" s="6"/>
      <c r="ATV75" s="6"/>
      <c r="ATW75" s="6"/>
      <c r="ATX75" s="6"/>
      <c r="ATY75" s="6"/>
      <c r="ATZ75" s="6"/>
      <c r="AUA75" s="6"/>
      <c r="AUB75" s="6"/>
      <c r="AUC75" s="6"/>
      <c r="AUD75" s="6"/>
      <c r="AUE75" s="6"/>
      <c r="AUF75" s="6"/>
      <c r="AUG75" s="6"/>
      <c r="AUH75" s="6"/>
      <c r="AUI75" s="6"/>
      <c r="AUJ75" s="6"/>
      <c r="AUK75" s="6"/>
      <c r="AUL75" s="6"/>
      <c r="AUM75" s="6"/>
      <c r="AUN75" s="6"/>
      <c r="AUO75" s="6"/>
      <c r="AUP75" s="6"/>
      <c r="AUQ75" s="6"/>
      <c r="AUR75" s="6"/>
      <c r="AUS75" s="6"/>
      <c r="AUT75" s="6"/>
      <c r="AUU75" s="6"/>
      <c r="AUV75" s="6"/>
      <c r="AUW75" s="6"/>
      <c r="AUX75" s="6"/>
      <c r="AUY75" s="6"/>
      <c r="AUZ75" s="6"/>
      <c r="AVA75" s="6"/>
      <c r="AVB75" s="6"/>
      <c r="AVC75" s="6"/>
      <c r="AVD75" s="6"/>
      <c r="AVE75" s="6"/>
      <c r="AVF75" s="6"/>
      <c r="AVG75" s="6"/>
      <c r="AVH75" s="6"/>
      <c r="AVI75" s="6"/>
      <c r="AVJ75" s="6"/>
      <c r="AVK75" s="6"/>
      <c r="AVL75" s="6"/>
      <c r="AVM75" s="6"/>
      <c r="AVN75" s="6"/>
      <c r="AVO75" s="6"/>
      <c r="AVP75" s="6"/>
      <c r="AVQ75" s="6"/>
      <c r="AVR75" s="6"/>
      <c r="AVS75" s="6"/>
      <c r="AVT75" s="6"/>
      <c r="AVU75" s="6"/>
      <c r="AVV75" s="6"/>
      <c r="AVW75" s="6"/>
      <c r="AVX75" s="6"/>
      <c r="AVY75" s="6"/>
      <c r="AVZ75" s="6"/>
      <c r="AWA75" s="6"/>
      <c r="AWB75" s="6"/>
      <c r="AWC75" s="6"/>
      <c r="AWD75" s="6"/>
      <c r="AWE75" s="6"/>
      <c r="AWF75" s="6"/>
      <c r="AWG75" s="6"/>
      <c r="AWH75" s="6"/>
      <c r="AWI75" s="6"/>
      <c r="AWJ75" s="6"/>
      <c r="AWK75" s="6"/>
      <c r="AWL75" s="6"/>
      <c r="AWM75" s="6"/>
      <c r="AWN75" s="6"/>
      <c r="AWO75" s="6"/>
      <c r="AWP75" s="6"/>
      <c r="AWQ75" s="6"/>
      <c r="AWR75" s="6"/>
      <c r="AWS75" s="6"/>
      <c r="AWT75" s="6"/>
      <c r="AWU75" s="6"/>
      <c r="AWV75" s="6"/>
      <c r="AWW75" s="6"/>
      <c r="AWX75" s="6"/>
      <c r="AWY75" s="6"/>
      <c r="AWZ75" s="6"/>
      <c r="AXA75" s="6"/>
      <c r="AXB75" s="6"/>
      <c r="AXC75" s="6"/>
      <c r="AXD75" s="6"/>
      <c r="AXE75" s="6"/>
      <c r="AXF75" s="6"/>
      <c r="AXG75" s="6"/>
      <c r="AXH75" s="6"/>
      <c r="AXI75" s="6"/>
      <c r="AXJ75" s="6"/>
      <c r="AXK75" s="6"/>
      <c r="AXL75" s="6"/>
      <c r="AXM75" s="6"/>
      <c r="AXN75" s="6"/>
      <c r="AXO75" s="6"/>
      <c r="AXP75" s="6"/>
      <c r="AXQ75" s="6"/>
      <c r="AXR75" s="6"/>
      <c r="AXS75" s="6"/>
      <c r="AXT75" s="6"/>
      <c r="AXU75" s="6"/>
      <c r="AXV75" s="6"/>
      <c r="AXW75" s="6"/>
      <c r="AXX75" s="6"/>
      <c r="AXY75" s="6"/>
      <c r="AXZ75" s="6"/>
      <c r="AYA75" s="6"/>
      <c r="AYB75" s="6"/>
      <c r="AYC75" s="6"/>
      <c r="AYD75" s="6"/>
      <c r="AYE75" s="6"/>
      <c r="AYF75" s="6"/>
      <c r="AYG75" s="6"/>
      <c r="AYH75" s="6"/>
      <c r="AYI75" s="6"/>
      <c r="AYJ75" s="6"/>
      <c r="AYK75" s="6"/>
      <c r="AYL75" s="6"/>
      <c r="AYM75" s="6"/>
      <c r="AYN75" s="6"/>
      <c r="AYO75" s="6"/>
      <c r="AYP75" s="6"/>
      <c r="AYQ75" s="6"/>
      <c r="AYR75" s="6"/>
      <c r="AYS75" s="6"/>
      <c r="AYT75" s="6"/>
      <c r="AYU75" s="6"/>
      <c r="AYV75" s="6"/>
      <c r="AYW75" s="6"/>
      <c r="AYX75" s="6"/>
      <c r="AYY75" s="6"/>
      <c r="AYZ75" s="6"/>
      <c r="AZA75" s="6"/>
      <c r="AZB75" s="6"/>
      <c r="AZC75" s="6"/>
      <c r="AZD75" s="6"/>
      <c r="AZE75" s="6"/>
      <c r="AZF75" s="6"/>
      <c r="AZG75" s="6"/>
      <c r="AZH75" s="6"/>
      <c r="AZI75" s="6"/>
      <c r="AZJ75" s="6"/>
      <c r="AZK75" s="6"/>
      <c r="AZL75" s="6"/>
      <c r="AZM75" s="6"/>
      <c r="AZN75" s="6"/>
      <c r="AZO75" s="6"/>
      <c r="AZP75" s="6"/>
      <c r="AZQ75" s="6"/>
      <c r="AZR75" s="6"/>
      <c r="AZS75" s="6"/>
      <c r="AZT75" s="6"/>
      <c r="AZU75" s="6"/>
      <c r="AZV75" s="6"/>
      <c r="AZW75" s="6"/>
      <c r="AZX75" s="6"/>
      <c r="AZY75" s="6"/>
      <c r="AZZ75" s="6"/>
      <c r="BAA75" s="6"/>
      <c r="BAB75" s="6"/>
      <c r="BAC75" s="6"/>
      <c r="BAD75" s="6"/>
      <c r="BAE75" s="6"/>
      <c r="BAF75" s="6"/>
      <c r="BAG75" s="6"/>
      <c r="BAH75" s="6"/>
      <c r="BAI75" s="6"/>
      <c r="BAJ75" s="6"/>
      <c r="BAK75" s="6"/>
      <c r="BAL75" s="6"/>
      <c r="BAM75" s="6"/>
      <c r="BAN75" s="6"/>
      <c r="BAO75" s="6"/>
      <c r="BAP75" s="6"/>
      <c r="BAQ75" s="6"/>
      <c r="BAR75" s="6"/>
      <c r="BAS75" s="6"/>
      <c r="BAT75" s="6"/>
      <c r="BAU75" s="6"/>
      <c r="BAV75" s="6"/>
      <c r="BAW75" s="6"/>
      <c r="BAX75" s="6"/>
      <c r="BAY75" s="6"/>
      <c r="BAZ75" s="6"/>
      <c r="BBA75" s="6"/>
      <c r="BBB75" s="6"/>
      <c r="BBC75" s="6"/>
      <c r="BBD75" s="6"/>
      <c r="BBE75" s="6"/>
      <c r="BBF75" s="6"/>
      <c r="BBG75" s="6"/>
      <c r="BBH75" s="6"/>
      <c r="BBI75" s="6"/>
      <c r="BBJ75" s="6"/>
      <c r="BBK75" s="6"/>
      <c r="BBL75" s="6"/>
      <c r="BBM75" s="6"/>
      <c r="BBN75" s="6"/>
      <c r="BBO75" s="6"/>
      <c r="BBP75" s="6"/>
      <c r="BBQ75" s="6"/>
      <c r="BBR75" s="6"/>
      <c r="BBS75" s="6"/>
      <c r="BBT75" s="6"/>
      <c r="BBU75" s="6"/>
      <c r="BBV75" s="6"/>
      <c r="BBW75" s="6"/>
      <c r="BBX75" s="6"/>
      <c r="BBY75" s="6"/>
      <c r="BBZ75" s="6"/>
      <c r="BCA75" s="6"/>
      <c r="BCB75" s="6"/>
      <c r="BCC75" s="6"/>
      <c r="BCD75" s="6"/>
      <c r="BCE75" s="6"/>
      <c r="BCF75" s="6"/>
      <c r="BCG75" s="6"/>
      <c r="BCH75" s="6"/>
      <c r="BCI75" s="6"/>
      <c r="BCJ75" s="6"/>
      <c r="BCK75" s="6"/>
      <c r="BCL75" s="6"/>
      <c r="BCM75" s="6"/>
      <c r="BCN75" s="6"/>
      <c r="BCO75" s="6"/>
      <c r="BCP75" s="6"/>
      <c r="BCQ75" s="6"/>
      <c r="BCR75" s="6"/>
      <c r="BCS75" s="6"/>
      <c r="BCT75" s="6"/>
      <c r="BCU75" s="6"/>
      <c r="BCV75" s="6"/>
      <c r="BCW75" s="6"/>
      <c r="BCX75" s="6"/>
      <c r="BCY75" s="6"/>
      <c r="BCZ75" s="6"/>
      <c r="BDA75" s="6"/>
      <c r="BDB75" s="6"/>
      <c r="BDC75" s="6"/>
      <c r="BDD75" s="6"/>
      <c r="BDE75" s="6"/>
      <c r="BDF75" s="6"/>
      <c r="BDG75" s="6"/>
      <c r="BDH75" s="6"/>
      <c r="BDI75" s="6"/>
      <c r="BDJ75" s="6"/>
      <c r="BDK75" s="6"/>
      <c r="BDL75" s="6"/>
      <c r="BDM75" s="6"/>
      <c r="BDN75" s="6"/>
      <c r="BDO75" s="6"/>
      <c r="BDP75" s="6"/>
      <c r="BDQ75" s="6"/>
      <c r="BDR75" s="6"/>
      <c r="BDS75" s="6"/>
      <c r="BDT75" s="6"/>
      <c r="BDU75" s="6"/>
      <c r="BDV75" s="6"/>
      <c r="BDW75" s="6"/>
      <c r="BDX75" s="6"/>
      <c r="BDY75" s="6"/>
      <c r="BDZ75" s="6"/>
      <c r="BEA75" s="6"/>
      <c r="BEB75" s="6"/>
      <c r="BEC75" s="6"/>
      <c r="BED75" s="6"/>
      <c r="BEE75" s="6"/>
      <c r="BEF75" s="6"/>
      <c r="BEG75" s="6"/>
      <c r="BEH75" s="6"/>
      <c r="BEI75" s="6"/>
      <c r="BEJ75" s="6"/>
      <c r="BEK75" s="6"/>
      <c r="BEL75" s="6"/>
      <c r="BEM75" s="6"/>
      <c r="BEN75" s="6"/>
      <c r="BEO75" s="6"/>
      <c r="BEP75" s="6"/>
      <c r="BEQ75" s="6"/>
      <c r="BER75" s="6"/>
      <c r="BES75" s="6"/>
      <c r="BET75" s="6"/>
      <c r="BEU75" s="6"/>
      <c r="BEV75" s="6"/>
      <c r="BEW75" s="6"/>
      <c r="BEX75" s="6"/>
      <c r="BEY75" s="6"/>
      <c r="BEZ75" s="6"/>
      <c r="BFA75" s="6"/>
      <c r="BFB75" s="6"/>
      <c r="BFC75" s="6"/>
      <c r="BFD75" s="6"/>
      <c r="BFE75" s="6"/>
      <c r="BFF75" s="6"/>
      <c r="BFG75" s="6"/>
      <c r="BFH75" s="6"/>
      <c r="BFI75" s="6"/>
      <c r="BFJ75" s="6"/>
      <c r="BFK75" s="6"/>
      <c r="BFL75" s="6"/>
      <c r="BFM75" s="6"/>
      <c r="BFN75" s="6"/>
      <c r="BFO75" s="6"/>
      <c r="BFP75" s="6"/>
      <c r="BFQ75" s="6"/>
      <c r="BFR75" s="6"/>
      <c r="BFS75" s="6"/>
      <c r="BFT75" s="6"/>
      <c r="BFU75" s="6"/>
      <c r="BFV75" s="6"/>
      <c r="BFW75" s="6"/>
      <c r="BFX75" s="6"/>
      <c r="BFY75" s="6"/>
      <c r="BFZ75" s="6"/>
      <c r="BGA75" s="6"/>
      <c r="BGB75" s="6"/>
      <c r="BGC75" s="6"/>
      <c r="BGD75" s="6"/>
      <c r="BGE75" s="6"/>
      <c r="BGF75" s="6"/>
      <c r="BGG75" s="6"/>
      <c r="BGH75" s="6"/>
      <c r="BGI75" s="6"/>
      <c r="BGJ75" s="6"/>
      <c r="BGK75" s="6"/>
      <c r="BGL75" s="6"/>
      <c r="BGM75" s="6"/>
      <c r="BGN75" s="6"/>
      <c r="BGO75" s="6"/>
      <c r="BGP75" s="6"/>
      <c r="BGQ75" s="6"/>
      <c r="BGR75" s="6"/>
      <c r="BGS75" s="6"/>
      <c r="BGT75" s="6"/>
      <c r="BGU75" s="6"/>
      <c r="BGV75" s="6"/>
      <c r="BGW75" s="6"/>
      <c r="BGX75" s="6"/>
      <c r="BGY75" s="6"/>
      <c r="BGZ75" s="6"/>
      <c r="BHA75" s="6"/>
      <c r="BHB75" s="6"/>
      <c r="BHC75" s="6"/>
      <c r="BHD75" s="6"/>
      <c r="BHE75" s="6"/>
      <c r="BHF75" s="6"/>
      <c r="BHG75" s="6"/>
      <c r="BHH75" s="6"/>
      <c r="BHI75" s="6"/>
      <c r="BHJ75" s="6"/>
      <c r="BHK75" s="6"/>
      <c r="BHL75" s="6"/>
      <c r="BHM75" s="6"/>
      <c r="BHN75" s="6"/>
      <c r="BHO75" s="6"/>
      <c r="BHP75" s="6"/>
      <c r="BHQ75" s="6"/>
      <c r="BHR75" s="6"/>
      <c r="BHS75" s="6"/>
      <c r="BHT75" s="6"/>
      <c r="BHU75" s="6"/>
      <c r="BHV75" s="6"/>
      <c r="BHW75" s="6"/>
      <c r="BHX75" s="6"/>
      <c r="BHY75" s="6"/>
      <c r="BHZ75" s="6"/>
      <c r="BIA75" s="6"/>
      <c r="BIB75" s="6"/>
      <c r="BIC75" s="6"/>
      <c r="BID75" s="6"/>
      <c r="BIE75" s="6"/>
      <c r="BIF75" s="6"/>
      <c r="BIG75" s="6"/>
      <c r="BIH75" s="6"/>
      <c r="BII75" s="6"/>
      <c r="BIJ75" s="6"/>
      <c r="BIK75" s="6"/>
      <c r="BIL75" s="6"/>
      <c r="BIM75" s="6"/>
      <c r="BIN75" s="6"/>
      <c r="BIO75" s="6"/>
      <c r="BIP75" s="6"/>
      <c r="BIQ75" s="6"/>
      <c r="BIR75" s="6"/>
      <c r="BIS75" s="6"/>
      <c r="BIT75" s="6"/>
      <c r="BIU75" s="6"/>
      <c r="BIV75" s="6"/>
      <c r="BIW75" s="6"/>
      <c r="BIX75" s="6"/>
      <c r="BIY75" s="6"/>
      <c r="BIZ75" s="6"/>
      <c r="BJA75" s="6"/>
      <c r="BJB75" s="6"/>
      <c r="BJC75" s="6"/>
      <c r="BJD75" s="6"/>
      <c r="BJE75" s="6"/>
      <c r="BJF75" s="6"/>
      <c r="BJG75" s="6"/>
      <c r="BJH75" s="6"/>
      <c r="BJI75" s="6"/>
      <c r="BJJ75" s="6"/>
      <c r="BJK75" s="6"/>
      <c r="BJL75" s="6"/>
      <c r="BJM75" s="6"/>
      <c r="BJN75" s="6"/>
      <c r="BJO75" s="6"/>
      <c r="BJP75" s="6"/>
      <c r="BJQ75" s="6"/>
      <c r="BJR75" s="6"/>
      <c r="BJS75" s="6"/>
      <c r="BJT75" s="6"/>
      <c r="BJU75" s="6"/>
      <c r="BJV75" s="6"/>
      <c r="BJW75" s="6"/>
      <c r="BJX75" s="6"/>
      <c r="BJY75" s="6"/>
      <c r="BJZ75" s="6"/>
      <c r="BKA75" s="6"/>
      <c r="BKB75" s="6"/>
      <c r="BKC75" s="6"/>
      <c r="BKD75" s="6"/>
      <c r="BKE75" s="6"/>
      <c r="BKF75" s="6"/>
      <c r="BKG75" s="6"/>
      <c r="BKH75" s="6"/>
      <c r="BKI75" s="6"/>
      <c r="BKJ75" s="6"/>
      <c r="BKK75" s="6"/>
      <c r="BKL75" s="6"/>
      <c r="BKM75" s="6"/>
      <c r="BKN75" s="6"/>
      <c r="BKO75" s="6"/>
      <c r="BKP75" s="6"/>
      <c r="BKQ75" s="6"/>
      <c r="BKR75" s="6"/>
      <c r="BKS75" s="6"/>
      <c r="BKT75" s="6"/>
      <c r="BKU75" s="6"/>
      <c r="BKV75" s="6"/>
      <c r="BKW75" s="6"/>
      <c r="BKX75" s="6"/>
      <c r="BKY75" s="6"/>
      <c r="BKZ75" s="6"/>
      <c r="BLA75" s="6"/>
      <c r="BLB75" s="6"/>
      <c r="BLC75" s="6"/>
      <c r="BLD75" s="6"/>
      <c r="BLE75" s="6"/>
      <c r="BLF75" s="6"/>
      <c r="BLG75" s="6"/>
      <c r="BLH75" s="6"/>
      <c r="BLI75" s="6"/>
      <c r="BLJ75" s="6"/>
      <c r="BLK75" s="6"/>
      <c r="BLL75" s="6"/>
      <c r="BLM75" s="6"/>
      <c r="BLN75" s="6"/>
      <c r="BLO75" s="6"/>
      <c r="BLP75" s="6"/>
      <c r="BLQ75" s="6"/>
      <c r="BLR75" s="6"/>
      <c r="BLS75" s="6"/>
      <c r="BLT75" s="6"/>
      <c r="BLU75" s="6"/>
      <c r="BLV75" s="6"/>
      <c r="BLW75" s="6"/>
      <c r="BLX75" s="6"/>
      <c r="BLY75" s="6"/>
      <c r="BLZ75" s="6"/>
      <c r="BMA75" s="6"/>
      <c r="BMB75" s="6"/>
      <c r="BMC75" s="6"/>
      <c r="BMD75" s="6"/>
      <c r="BME75" s="6"/>
      <c r="BMF75" s="6"/>
      <c r="BMG75" s="6"/>
      <c r="BMH75" s="6"/>
      <c r="BMI75" s="6"/>
      <c r="BMJ75" s="6"/>
      <c r="BMK75" s="6"/>
      <c r="BML75" s="6"/>
      <c r="BMM75" s="6"/>
      <c r="BMN75" s="6"/>
      <c r="BMO75" s="6"/>
      <c r="BMP75" s="6"/>
      <c r="BMQ75" s="6"/>
      <c r="BMR75" s="6"/>
      <c r="BMS75" s="6"/>
      <c r="BMT75" s="6"/>
      <c r="BMU75" s="6"/>
      <c r="BMV75" s="6"/>
      <c r="BMW75" s="6"/>
      <c r="BMX75" s="6"/>
      <c r="BMY75" s="6"/>
      <c r="BMZ75" s="6"/>
      <c r="BNA75" s="6"/>
      <c r="BNB75" s="6"/>
      <c r="BNC75" s="6"/>
      <c r="BND75" s="6"/>
      <c r="BNE75" s="6"/>
      <c r="BNF75" s="6"/>
      <c r="BNG75" s="6"/>
      <c r="BNH75" s="6"/>
      <c r="BNI75" s="6"/>
      <c r="BNJ75" s="6"/>
      <c r="BNK75" s="6"/>
      <c r="BNL75" s="6"/>
      <c r="BNM75" s="6"/>
      <c r="BNN75" s="6"/>
      <c r="BNO75" s="6"/>
      <c r="BNP75" s="6"/>
      <c r="BNQ75" s="6"/>
      <c r="BNR75" s="6"/>
      <c r="BNS75" s="6"/>
      <c r="BNT75" s="6"/>
      <c r="BNU75" s="6"/>
      <c r="BNV75" s="6"/>
      <c r="BNW75" s="6"/>
      <c r="BNX75" s="6"/>
      <c r="BNY75" s="6"/>
      <c r="BNZ75" s="6"/>
      <c r="BOA75" s="6"/>
      <c r="BOB75" s="6"/>
      <c r="BOC75" s="6"/>
      <c r="BOD75" s="6"/>
      <c r="BOE75" s="6"/>
      <c r="BOF75" s="6"/>
      <c r="BOG75" s="6"/>
      <c r="BOH75" s="6"/>
      <c r="BOI75" s="6"/>
      <c r="BOJ75" s="6"/>
      <c r="BOK75" s="6"/>
      <c r="BOL75" s="6"/>
      <c r="BOM75" s="6"/>
      <c r="BON75" s="6"/>
      <c r="BOO75" s="6"/>
      <c r="BOP75" s="6"/>
      <c r="BOQ75" s="6"/>
      <c r="BOR75" s="6"/>
      <c r="BOS75" s="6"/>
      <c r="BOT75" s="6"/>
      <c r="BOU75" s="6"/>
      <c r="BOV75" s="6"/>
      <c r="BOW75" s="6"/>
      <c r="BOX75" s="6"/>
      <c r="BOY75" s="6"/>
      <c r="BOZ75" s="6"/>
      <c r="BPA75" s="6"/>
      <c r="BPB75" s="6"/>
      <c r="BPC75" s="6"/>
      <c r="BPD75" s="6"/>
      <c r="BPE75" s="6"/>
      <c r="BPF75" s="6"/>
      <c r="BPG75" s="6"/>
      <c r="BPH75" s="6"/>
      <c r="BPI75" s="6"/>
      <c r="BPJ75" s="6"/>
      <c r="BPK75" s="6"/>
      <c r="BPL75" s="6"/>
      <c r="BPM75" s="6"/>
      <c r="BPN75" s="6"/>
      <c r="BPO75" s="6"/>
      <c r="BPP75" s="6"/>
      <c r="BPQ75" s="6"/>
      <c r="BPR75" s="6"/>
      <c r="BPS75" s="6"/>
      <c r="BPT75" s="6"/>
      <c r="BPU75" s="6"/>
      <c r="BPV75" s="6"/>
      <c r="BPW75" s="6"/>
      <c r="BPX75" s="6"/>
      <c r="BPY75" s="6"/>
      <c r="BPZ75" s="6"/>
      <c r="BQA75" s="6"/>
      <c r="BQB75" s="6"/>
      <c r="BQC75" s="6"/>
      <c r="BQD75" s="6"/>
      <c r="BQE75" s="6"/>
      <c r="BQF75" s="6"/>
      <c r="BQG75" s="6"/>
      <c r="BQH75" s="6"/>
      <c r="BQI75" s="6"/>
      <c r="BQJ75" s="6"/>
      <c r="BQK75" s="6"/>
      <c r="BQL75" s="6"/>
      <c r="BQM75" s="6"/>
      <c r="BQN75" s="6"/>
      <c r="BQO75" s="6"/>
      <c r="BQP75" s="6"/>
      <c r="BQQ75" s="6"/>
      <c r="BQR75" s="6"/>
      <c r="BQS75" s="6"/>
      <c r="BQT75" s="6"/>
      <c r="BQU75" s="6"/>
      <c r="BQV75" s="6"/>
      <c r="BQW75" s="6"/>
      <c r="BQX75" s="6"/>
      <c r="BQY75" s="6"/>
      <c r="BQZ75" s="6"/>
      <c r="BRA75" s="6"/>
      <c r="BRB75" s="6"/>
      <c r="BRC75" s="6"/>
      <c r="BRD75" s="6"/>
      <c r="BRE75" s="6"/>
      <c r="BRF75" s="6"/>
      <c r="BRG75" s="6"/>
      <c r="BRH75" s="6"/>
      <c r="BRI75" s="6"/>
      <c r="BRJ75" s="6"/>
      <c r="BRK75" s="6"/>
      <c r="BRL75" s="6"/>
      <c r="BRM75" s="6"/>
      <c r="BRN75" s="6"/>
      <c r="BRO75" s="6"/>
      <c r="BRP75" s="6"/>
      <c r="BRQ75" s="6"/>
      <c r="BRR75" s="6"/>
      <c r="BRS75" s="6"/>
      <c r="BRT75" s="6"/>
      <c r="BRU75" s="6"/>
      <c r="BRV75" s="6"/>
      <c r="BRW75" s="6"/>
      <c r="BRX75" s="6"/>
      <c r="BRY75" s="6"/>
      <c r="BRZ75" s="6"/>
      <c r="BSA75" s="6"/>
      <c r="BSB75" s="6"/>
      <c r="BSC75" s="6"/>
      <c r="BSD75" s="6"/>
      <c r="BSE75" s="6"/>
      <c r="BSF75" s="6"/>
      <c r="BSG75" s="6"/>
      <c r="BSH75" s="6"/>
      <c r="BSI75" s="6"/>
      <c r="BSJ75" s="6"/>
      <c r="BSK75" s="6"/>
      <c r="BSL75" s="6"/>
      <c r="BSM75" s="6"/>
      <c r="BSN75" s="6"/>
      <c r="BSO75" s="6"/>
      <c r="BSP75" s="6"/>
      <c r="BSQ75" s="6"/>
      <c r="BSR75" s="6"/>
      <c r="BSS75" s="6"/>
      <c r="BST75" s="6"/>
      <c r="BSU75" s="6"/>
      <c r="BSV75" s="6"/>
      <c r="BSW75" s="6"/>
      <c r="BSX75" s="6"/>
      <c r="BSY75" s="6"/>
      <c r="BSZ75" s="6"/>
      <c r="BTA75" s="6"/>
      <c r="BTB75" s="6"/>
      <c r="BTC75" s="6"/>
      <c r="BTD75" s="6"/>
      <c r="BTE75" s="6"/>
      <c r="BTF75" s="6"/>
      <c r="BTG75" s="6"/>
      <c r="BTH75" s="6"/>
      <c r="BTI75" s="6"/>
      <c r="BTJ75" s="6"/>
      <c r="BTK75" s="6"/>
      <c r="BTL75" s="6"/>
      <c r="BTM75" s="6"/>
      <c r="BTN75" s="6"/>
      <c r="BTO75" s="6"/>
      <c r="BTP75" s="6"/>
      <c r="BTQ75" s="6"/>
      <c r="BTR75" s="6"/>
      <c r="BTS75" s="6"/>
      <c r="BTT75" s="6"/>
      <c r="BTU75" s="6"/>
      <c r="BTV75" s="6"/>
      <c r="BTW75" s="6"/>
      <c r="BTX75" s="6"/>
      <c r="BTY75" s="6"/>
      <c r="BTZ75" s="6"/>
      <c r="BUA75" s="6"/>
      <c r="BUB75" s="6"/>
      <c r="BUC75" s="6"/>
      <c r="BUD75" s="6"/>
      <c r="BUE75" s="6"/>
      <c r="BUF75" s="6"/>
      <c r="BUG75" s="6"/>
      <c r="BUH75" s="6"/>
      <c r="BUI75" s="6"/>
      <c r="BUJ75" s="6"/>
      <c r="BUK75" s="6"/>
      <c r="BUL75" s="6"/>
      <c r="BUM75" s="6"/>
      <c r="BUN75" s="6"/>
      <c r="BUO75" s="6"/>
      <c r="BUP75" s="6"/>
      <c r="BUQ75" s="6"/>
      <c r="BUR75" s="6"/>
      <c r="BUS75" s="6"/>
      <c r="BUT75" s="6"/>
      <c r="BUU75" s="6"/>
      <c r="BUV75" s="6"/>
      <c r="BUW75" s="6"/>
      <c r="BUX75" s="6"/>
      <c r="BUY75" s="6"/>
      <c r="BUZ75" s="6"/>
      <c r="BVA75" s="6"/>
      <c r="BVB75" s="6"/>
      <c r="BVC75" s="6"/>
      <c r="BVD75" s="6"/>
      <c r="BVE75" s="6"/>
      <c r="BVF75" s="6"/>
      <c r="BVG75" s="6"/>
      <c r="BVH75" s="6"/>
      <c r="BVI75" s="6"/>
      <c r="BVJ75" s="6"/>
      <c r="BVK75" s="6"/>
      <c r="BVL75" s="6"/>
      <c r="BVM75" s="6"/>
      <c r="BVN75" s="6"/>
      <c r="BVO75" s="6"/>
      <c r="BVP75" s="6"/>
      <c r="BVQ75" s="6"/>
      <c r="BVR75" s="6"/>
      <c r="BVS75" s="6"/>
      <c r="BVT75" s="6"/>
      <c r="BVU75" s="6"/>
      <c r="BVV75" s="6"/>
      <c r="BVW75" s="6"/>
      <c r="BVX75" s="6"/>
      <c r="BVY75" s="6"/>
      <c r="BVZ75" s="6"/>
      <c r="BWA75" s="6"/>
      <c r="BWB75" s="6"/>
      <c r="BWC75" s="6"/>
      <c r="BWD75" s="6"/>
      <c r="BWE75" s="6"/>
      <c r="BWF75" s="6"/>
      <c r="BWG75" s="6"/>
      <c r="BWH75" s="6"/>
      <c r="BWI75" s="6"/>
      <c r="BWJ75" s="6"/>
      <c r="BWK75" s="6"/>
      <c r="BWL75" s="6"/>
      <c r="BWM75" s="6"/>
      <c r="BWN75" s="6"/>
      <c r="BWO75" s="6"/>
      <c r="BWP75" s="6"/>
      <c r="BWQ75" s="6"/>
      <c r="BWR75" s="6"/>
      <c r="BWS75" s="6"/>
      <c r="BWT75" s="6"/>
      <c r="BWU75" s="6"/>
      <c r="BWV75" s="6"/>
      <c r="BWW75" s="6"/>
      <c r="BWX75" s="6"/>
      <c r="BWY75" s="6"/>
      <c r="BWZ75" s="6"/>
      <c r="BXA75" s="6"/>
      <c r="BXB75" s="6"/>
      <c r="BXC75" s="6"/>
      <c r="BXD75" s="6"/>
      <c r="BXE75" s="6"/>
      <c r="BXF75" s="6"/>
      <c r="BXG75" s="6"/>
      <c r="BXH75" s="6"/>
      <c r="BXI75" s="6"/>
      <c r="BXJ75" s="6"/>
      <c r="BXK75" s="6"/>
      <c r="BXL75" s="6"/>
      <c r="BXM75" s="6"/>
      <c r="BXN75" s="6"/>
      <c r="BXO75" s="6"/>
      <c r="BXP75" s="6"/>
      <c r="BXQ75" s="6"/>
      <c r="BXR75" s="6"/>
      <c r="BXS75" s="6"/>
      <c r="BXT75" s="6"/>
      <c r="BXU75" s="6"/>
      <c r="BXV75" s="6"/>
      <c r="BXW75" s="6"/>
      <c r="BXX75" s="6"/>
      <c r="BXY75" s="6"/>
      <c r="BXZ75" s="6"/>
      <c r="BYA75" s="6"/>
      <c r="BYB75" s="6"/>
      <c r="BYC75" s="6"/>
      <c r="BYD75" s="6"/>
      <c r="BYE75" s="6"/>
      <c r="BYF75" s="6"/>
      <c r="BYG75" s="6"/>
      <c r="BYH75" s="6"/>
      <c r="BYI75" s="6"/>
      <c r="BYJ75" s="6"/>
      <c r="BYK75" s="6"/>
      <c r="BYL75" s="6"/>
      <c r="BYM75" s="6"/>
      <c r="BYN75" s="6"/>
      <c r="BYO75" s="6"/>
      <c r="BYP75" s="6"/>
      <c r="BYQ75" s="6"/>
      <c r="BYR75" s="6"/>
      <c r="BYS75" s="6"/>
      <c r="BYT75" s="6"/>
      <c r="BYU75" s="6"/>
      <c r="BYV75" s="6"/>
      <c r="BYW75" s="6"/>
      <c r="BYX75" s="6"/>
      <c r="BYY75" s="6"/>
      <c r="BYZ75" s="6"/>
      <c r="BZA75" s="6"/>
      <c r="BZB75" s="6"/>
      <c r="BZC75" s="6"/>
      <c r="BZD75" s="6"/>
      <c r="BZE75" s="6"/>
      <c r="BZF75" s="6"/>
      <c r="BZG75" s="6"/>
      <c r="BZH75" s="6"/>
      <c r="BZI75" s="6"/>
      <c r="BZJ75" s="6"/>
      <c r="BZK75" s="6"/>
      <c r="BZL75" s="6"/>
      <c r="BZM75" s="6"/>
      <c r="BZN75" s="6"/>
      <c r="BZO75" s="6"/>
      <c r="BZP75" s="6"/>
      <c r="BZQ75" s="6"/>
      <c r="BZR75" s="6"/>
      <c r="BZS75" s="6"/>
      <c r="BZT75" s="6"/>
      <c r="BZU75" s="6"/>
      <c r="BZV75" s="6"/>
      <c r="BZW75" s="6"/>
      <c r="BZX75" s="6"/>
      <c r="BZY75" s="6"/>
      <c r="BZZ75" s="6"/>
      <c r="CAA75" s="6"/>
      <c r="CAB75" s="6"/>
      <c r="CAC75" s="6"/>
      <c r="CAD75" s="6"/>
      <c r="CAE75" s="6"/>
      <c r="CAF75" s="6"/>
      <c r="CAG75" s="6"/>
      <c r="CAH75" s="6"/>
      <c r="CAI75" s="6"/>
      <c r="CAJ75" s="6"/>
      <c r="CAK75" s="6"/>
      <c r="CAL75" s="6"/>
      <c r="CAM75" s="6"/>
      <c r="CAN75" s="6"/>
      <c r="CAO75" s="6"/>
      <c r="CAP75" s="6"/>
      <c r="CAQ75" s="6"/>
      <c r="CAR75" s="6"/>
      <c r="CAS75" s="6"/>
      <c r="CAT75" s="6"/>
      <c r="CAU75" s="6"/>
      <c r="CAV75" s="6"/>
      <c r="CAW75" s="6"/>
      <c r="CAX75" s="6"/>
      <c r="CAY75" s="6"/>
      <c r="CAZ75" s="6"/>
      <c r="CBA75" s="6"/>
      <c r="CBB75" s="6"/>
      <c r="CBC75" s="6"/>
      <c r="CBD75" s="6"/>
      <c r="CBE75" s="6"/>
      <c r="CBF75" s="6"/>
      <c r="CBG75" s="6"/>
      <c r="CBH75" s="6"/>
      <c r="CBI75" s="6"/>
      <c r="CBJ75" s="6"/>
      <c r="CBK75" s="6"/>
      <c r="CBL75" s="6"/>
      <c r="CBM75" s="6"/>
      <c r="CBN75" s="6"/>
      <c r="CBO75" s="6"/>
      <c r="CBP75" s="6"/>
      <c r="CBQ75" s="6"/>
      <c r="CBR75" s="6"/>
      <c r="CBS75" s="6"/>
      <c r="CBT75" s="6"/>
      <c r="CBU75" s="6"/>
      <c r="CBV75" s="6"/>
      <c r="CBW75" s="6"/>
      <c r="CBX75" s="6"/>
      <c r="CBY75" s="6"/>
      <c r="CBZ75" s="6"/>
      <c r="CCA75" s="6"/>
      <c r="CCB75" s="6"/>
      <c r="CCC75" s="6"/>
      <c r="CCD75" s="6"/>
      <c r="CCE75" s="6"/>
      <c r="CCF75" s="6"/>
      <c r="CCG75" s="6"/>
      <c r="CCH75" s="6"/>
      <c r="CCI75" s="6"/>
      <c r="CCJ75" s="6"/>
      <c r="CCK75" s="6"/>
      <c r="CCL75" s="6"/>
      <c r="CCM75" s="6"/>
      <c r="CCN75" s="6"/>
      <c r="CCO75" s="6"/>
      <c r="CCP75" s="6"/>
      <c r="CCQ75" s="6"/>
      <c r="CCR75" s="6"/>
      <c r="CCS75" s="6"/>
      <c r="CCT75" s="6"/>
      <c r="CCU75" s="6"/>
      <c r="CCV75" s="6"/>
      <c r="CCW75" s="6"/>
      <c r="CCX75" s="6"/>
      <c r="CCY75" s="6"/>
      <c r="CCZ75" s="6"/>
      <c r="CDA75" s="6"/>
      <c r="CDB75" s="6"/>
      <c r="CDC75" s="6"/>
      <c r="CDD75" s="6"/>
      <c r="CDE75" s="6"/>
      <c r="CDF75" s="6"/>
      <c r="CDG75" s="6"/>
      <c r="CDH75" s="6"/>
      <c r="CDI75" s="6"/>
      <c r="CDJ75" s="6"/>
      <c r="CDK75" s="6"/>
      <c r="CDL75" s="6"/>
      <c r="CDM75" s="6"/>
      <c r="CDN75" s="6"/>
      <c r="CDO75" s="6"/>
      <c r="CDP75" s="6"/>
      <c r="CDQ75" s="6"/>
      <c r="CDR75" s="6"/>
      <c r="CDS75" s="6"/>
      <c r="CDT75" s="6"/>
      <c r="CDU75" s="6"/>
      <c r="CDV75" s="6"/>
      <c r="CDW75" s="6"/>
      <c r="CDX75" s="6"/>
      <c r="CDY75" s="6"/>
      <c r="CDZ75" s="6"/>
      <c r="CEA75" s="6"/>
      <c r="CEB75" s="6"/>
      <c r="CEC75" s="6"/>
      <c r="CED75" s="6"/>
      <c r="CEE75" s="6"/>
      <c r="CEF75" s="6"/>
      <c r="CEG75" s="6"/>
      <c r="CEH75" s="6"/>
      <c r="CEI75" s="6"/>
      <c r="CEJ75" s="6"/>
      <c r="CEK75" s="6"/>
      <c r="CEL75" s="6"/>
      <c r="CEM75" s="6"/>
      <c r="CEN75" s="6"/>
      <c r="CEO75" s="6"/>
      <c r="CEP75" s="6"/>
      <c r="CEQ75" s="6"/>
      <c r="CER75" s="6"/>
      <c r="CES75" s="6"/>
      <c r="CET75" s="6"/>
      <c r="CEU75" s="6"/>
      <c r="CEV75" s="6"/>
      <c r="CEW75" s="6"/>
      <c r="CEX75" s="6"/>
      <c r="CEY75" s="6"/>
      <c r="CEZ75" s="6"/>
      <c r="CFA75" s="6"/>
      <c r="CFB75" s="6"/>
      <c r="CFC75" s="6"/>
      <c r="CFD75" s="6"/>
      <c r="CFE75" s="6"/>
      <c r="CFF75" s="6"/>
      <c r="CFG75" s="6"/>
      <c r="CFH75" s="6"/>
      <c r="CFI75" s="6"/>
      <c r="CFJ75" s="6"/>
      <c r="CFK75" s="6"/>
      <c r="CFL75" s="6"/>
      <c r="CFM75" s="6"/>
      <c r="CFN75" s="6"/>
      <c r="CFO75" s="6"/>
      <c r="CFP75" s="6"/>
      <c r="CFQ75" s="6"/>
      <c r="CFR75" s="6"/>
      <c r="CFS75" s="6"/>
      <c r="CFT75" s="6"/>
      <c r="CFU75" s="6"/>
      <c r="CFV75" s="6"/>
      <c r="CFW75" s="6"/>
      <c r="CFX75" s="6"/>
      <c r="CFY75" s="6"/>
      <c r="CFZ75" s="6"/>
      <c r="CGA75" s="6"/>
      <c r="CGB75" s="6"/>
      <c r="CGC75" s="6"/>
      <c r="CGD75" s="6"/>
      <c r="CGE75" s="6"/>
      <c r="CGF75" s="6"/>
      <c r="CGG75" s="6"/>
      <c r="CGH75" s="6"/>
      <c r="CGI75" s="6"/>
      <c r="CGJ75" s="6"/>
      <c r="CGK75" s="6"/>
      <c r="CGL75" s="6"/>
      <c r="CGM75" s="6"/>
      <c r="CGN75" s="6"/>
      <c r="CGO75" s="6"/>
      <c r="CGP75" s="6"/>
      <c r="CGQ75" s="6"/>
      <c r="CGR75" s="6"/>
      <c r="CGS75" s="6"/>
      <c r="CGT75" s="6"/>
      <c r="CGU75" s="6"/>
      <c r="CGV75" s="6"/>
      <c r="CGW75" s="6"/>
      <c r="CGX75" s="6"/>
      <c r="CGY75" s="6"/>
      <c r="CGZ75" s="6"/>
      <c r="CHA75" s="6"/>
      <c r="CHB75" s="6"/>
      <c r="CHC75" s="6"/>
      <c r="CHD75" s="6"/>
      <c r="CHE75" s="6"/>
      <c r="CHF75" s="6"/>
      <c r="CHG75" s="6"/>
      <c r="CHH75" s="6"/>
      <c r="CHI75" s="6"/>
      <c r="CHJ75" s="6"/>
      <c r="CHK75" s="6"/>
      <c r="CHL75" s="6"/>
      <c r="CHM75" s="6"/>
      <c r="CHN75" s="6"/>
      <c r="CHO75" s="6"/>
      <c r="CHP75" s="6"/>
      <c r="CHQ75" s="6"/>
      <c r="CHR75" s="6"/>
      <c r="CHS75" s="6"/>
      <c r="CHT75" s="6"/>
      <c r="CHU75" s="6"/>
      <c r="CHV75" s="6"/>
      <c r="CHW75" s="6"/>
      <c r="CHX75" s="6"/>
      <c r="CHY75" s="6"/>
      <c r="CHZ75" s="6"/>
      <c r="CIA75" s="6"/>
      <c r="CIB75" s="6"/>
      <c r="CIC75" s="6"/>
      <c r="CID75" s="6"/>
      <c r="CIE75" s="6"/>
      <c r="CIF75" s="6"/>
      <c r="CIG75" s="6"/>
      <c r="CIH75" s="6"/>
      <c r="CII75" s="6"/>
      <c r="CIJ75" s="6"/>
      <c r="CIK75" s="6"/>
      <c r="CIL75" s="6"/>
      <c r="CIM75" s="6"/>
      <c r="CIN75" s="6"/>
      <c r="CIO75" s="6"/>
      <c r="CIP75" s="6"/>
      <c r="CIQ75" s="6"/>
      <c r="CIR75" s="6"/>
      <c r="CIS75" s="6"/>
      <c r="CIT75" s="6"/>
      <c r="CIU75" s="6"/>
      <c r="CIV75" s="6"/>
      <c r="CIW75" s="6"/>
      <c r="CIX75" s="6"/>
      <c r="CIY75" s="6"/>
      <c r="CIZ75" s="6"/>
      <c r="CJA75" s="6"/>
      <c r="CJB75" s="6"/>
      <c r="CJC75" s="6"/>
      <c r="CJD75" s="6"/>
      <c r="CJE75" s="6"/>
      <c r="CJF75" s="6"/>
      <c r="CJG75" s="6"/>
      <c r="CJH75" s="6"/>
      <c r="CJI75" s="6"/>
      <c r="CJJ75" s="6"/>
      <c r="CJK75" s="6"/>
      <c r="CJL75" s="6"/>
      <c r="CJM75" s="6"/>
      <c r="CJN75" s="6"/>
      <c r="CJO75" s="6"/>
      <c r="CJP75" s="6"/>
      <c r="CJQ75" s="6"/>
      <c r="CJR75" s="6"/>
      <c r="CJS75" s="6"/>
      <c r="CJT75" s="6"/>
      <c r="CJU75" s="6"/>
      <c r="CJV75" s="6"/>
      <c r="CJW75" s="6"/>
      <c r="CJX75" s="6"/>
      <c r="CJY75" s="6"/>
      <c r="CJZ75" s="6"/>
      <c r="CKA75" s="6"/>
      <c r="CKB75" s="6"/>
      <c r="CKC75" s="6"/>
      <c r="CKD75" s="6"/>
      <c r="CKE75" s="6"/>
      <c r="CKF75" s="6"/>
      <c r="CKG75" s="6"/>
      <c r="CKH75" s="6"/>
      <c r="CKI75" s="6"/>
      <c r="CKJ75" s="6"/>
      <c r="CKK75" s="6"/>
      <c r="CKL75" s="6"/>
      <c r="CKM75" s="6"/>
      <c r="CKN75" s="6"/>
      <c r="CKO75" s="6"/>
      <c r="CKP75" s="6"/>
      <c r="CKQ75" s="6"/>
      <c r="CKR75" s="6"/>
      <c r="CKS75" s="6"/>
      <c r="CKT75" s="6"/>
      <c r="CKU75" s="6"/>
      <c r="CKV75" s="6"/>
      <c r="CKW75" s="6"/>
      <c r="CKX75" s="6"/>
      <c r="CKY75" s="6"/>
      <c r="CKZ75" s="6"/>
      <c r="CLA75" s="6"/>
      <c r="CLB75" s="6"/>
      <c r="CLC75" s="6"/>
      <c r="CLD75" s="6"/>
      <c r="CLE75" s="6"/>
      <c r="CLF75" s="6"/>
      <c r="CLG75" s="6"/>
      <c r="CLH75" s="6"/>
      <c r="CLI75" s="6"/>
      <c r="CLJ75" s="6"/>
      <c r="CLK75" s="6"/>
      <c r="CLL75" s="6"/>
      <c r="CLM75" s="6"/>
      <c r="CLN75" s="6"/>
      <c r="CLO75" s="6"/>
      <c r="CLP75" s="6"/>
      <c r="CLQ75" s="6"/>
      <c r="CLR75" s="6"/>
      <c r="CLS75" s="6"/>
      <c r="CLT75" s="6"/>
      <c r="CLU75" s="6"/>
      <c r="CLV75" s="6"/>
      <c r="CLW75" s="6"/>
      <c r="CLX75" s="6"/>
      <c r="CLY75" s="6"/>
      <c r="CLZ75" s="6"/>
      <c r="CMA75" s="6"/>
      <c r="CMB75" s="6"/>
      <c r="CMC75" s="6"/>
      <c r="CMD75" s="6"/>
      <c r="CME75" s="6"/>
      <c r="CMF75" s="6"/>
      <c r="CMG75" s="6"/>
      <c r="CMH75" s="6"/>
      <c r="CMI75" s="6"/>
      <c r="CMJ75" s="6"/>
      <c r="CMK75" s="6"/>
      <c r="CML75" s="6"/>
      <c r="CMM75" s="6"/>
      <c r="CMN75" s="6"/>
      <c r="CMO75" s="6"/>
      <c r="CMP75" s="6"/>
      <c r="CMQ75" s="6"/>
      <c r="CMR75" s="6"/>
      <c r="CMS75" s="6"/>
      <c r="CMT75" s="6"/>
      <c r="CMU75" s="6"/>
      <c r="CMV75" s="6"/>
      <c r="CMW75" s="6"/>
      <c r="CMX75" s="6"/>
      <c r="CMY75" s="6"/>
      <c r="CMZ75" s="6"/>
      <c r="CNA75" s="6"/>
      <c r="CNB75" s="6"/>
      <c r="CNC75" s="6"/>
      <c r="CND75" s="6"/>
      <c r="CNE75" s="6"/>
      <c r="CNF75" s="6"/>
      <c r="CNG75" s="6"/>
      <c r="CNH75" s="6"/>
      <c r="CNI75" s="6"/>
      <c r="CNJ75" s="6"/>
      <c r="CNK75" s="6"/>
      <c r="CNL75" s="6"/>
      <c r="CNM75" s="6"/>
      <c r="CNN75" s="6"/>
      <c r="CNO75" s="6"/>
      <c r="CNP75" s="6"/>
      <c r="CNQ75" s="6"/>
      <c r="CNR75" s="6"/>
      <c r="CNS75" s="6"/>
      <c r="CNT75" s="6"/>
      <c r="CNU75" s="6"/>
      <c r="CNV75" s="6"/>
      <c r="CNW75" s="6"/>
      <c r="CNX75" s="6"/>
      <c r="CNY75" s="6"/>
      <c r="CNZ75" s="6"/>
      <c r="COA75" s="6"/>
      <c r="COB75" s="6"/>
      <c r="COC75" s="6"/>
      <c r="COD75" s="6"/>
      <c r="COE75" s="6"/>
      <c r="COF75" s="6"/>
      <c r="COG75" s="6"/>
      <c r="COH75" s="6"/>
      <c r="COI75" s="6"/>
      <c r="COJ75" s="6"/>
      <c r="COK75" s="6"/>
      <c r="COL75" s="6"/>
      <c r="COM75" s="6"/>
      <c r="CON75" s="6"/>
      <c r="COO75" s="6"/>
      <c r="COP75" s="6"/>
      <c r="COQ75" s="6"/>
      <c r="COR75" s="6"/>
      <c r="COS75" s="6"/>
      <c r="COT75" s="6"/>
      <c r="COU75" s="6"/>
      <c r="COV75" s="6"/>
      <c r="COW75" s="6"/>
      <c r="COX75" s="6"/>
      <c r="COY75" s="6"/>
      <c r="COZ75" s="6"/>
      <c r="CPA75" s="6"/>
      <c r="CPB75" s="6"/>
      <c r="CPC75" s="6"/>
      <c r="CPD75" s="6"/>
      <c r="CPE75" s="6"/>
      <c r="CPF75" s="6"/>
      <c r="CPG75" s="6"/>
      <c r="CPH75" s="6"/>
      <c r="CPI75" s="6"/>
      <c r="CPJ75" s="6"/>
      <c r="CPK75" s="6"/>
      <c r="CPL75" s="6"/>
      <c r="CPM75" s="6"/>
      <c r="CPN75" s="6"/>
      <c r="CPO75" s="6"/>
      <c r="CPP75" s="6"/>
      <c r="CPQ75" s="6"/>
      <c r="CPR75" s="6"/>
      <c r="CPS75" s="6"/>
      <c r="CPT75" s="6"/>
      <c r="CPU75" s="6"/>
      <c r="CPV75" s="6"/>
      <c r="CPW75" s="6"/>
      <c r="CPX75" s="6"/>
      <c r="CPY75" s="6"/>
      <c r="CPZ75" s="6"/>
      <c r="CQA75" s="6"/>
      <c r="CQB75" s="6"/>
      <c r="CQC75" s="6"/>
      <c r="CQD75" s="6"/>
      <c r="CQE75" s="6"/>
      <c r="CQF75" s="6"/>
      <c r="CQG75" s="6"/>
      <c r="CQH75" s="6"/>
      <c r="CQI75" s="6"/>
      <c r="CQJ75" s="6"/>
      <c r="CQK75" s="6"/>
      <c r="CQL75" s="6"/>
      <c r="CQM75" s="6"/>
      <c r="CQN75" s="6"/>
      <c r="CQO75" s="6"/>
      <c r="CQP75" s="6"/>
      <c r="CQQ75" s="6"/>
      <c r="CQR75" s="6"/>
      <c r="CQS75" s="6"/>
      <c r="CQT75" s="6"/>
      <c r="CQU75" s="6"/>
      <c r="CQV75" s="6"/>
      <c r="CQW75" s="6"/>
      <c r="CQX75" s="6"/>
      <c r="CQY75" s="6"/>
      <c r="CQZ75" s="6"/>
      <c r="CRA75" s="6"/>
      <c r="CRB75" s="6"/>
      <c r="CRC75" s="6"/>
      <c r="CRD75" s="6"/>
      <c r="CRE75" s="6"/>
      <c r="CRF75" s="6"/>
      <c r="CRG75" s="6"/>
      <c r="CRH75" s="6"/>
      <c r="CRI75" s="6"/>
      <c r="CRJ75" s="6"/>
      <c r="CRK75" s="6"/>
      <c r="CRL75" s="6"/>
      <c r="CRM75" s="6"/>
      <c r="CRN75" s="6"/>
      <c r="CRO75" s="6"/>
      <c r="CRP75" s="6"/>
      <c r="CRQ75" s="6"/>
      <c r="CRR75" s="6"/>
      <c r="CRS75" s="6"/>
      <c r="CRT75" s="6"/>
      <c r="CRU75" s="6"/>
      <c r="CRV75" s="6"/>
      <c r="CRW75" s="6"/>
      <c r="CRX75" s="6"/>
      <c r="CRY75" s="6"/>
      <c r="CRZ75" s="6"/>
      <c r="CSA75" s="6"/>
      <c r="CSB75" s="6"/>
      <c r="CSC75" s="6"/>
      <c r="CSD75" s="6"/>
      <c r="CSE75" s="6"/>
      <c r="CSF75" s="6"/>
      <c r="CSG75" s="6"/>
      <c r="CSH75" s="6"/>
      <c r="CSI75" s="6"/>
      <c r="CSJ75" s="6"/>
      <c r="CSK75" s="6"/>
      <c r="CSL75" s="6"/>
      <c r="CSM75" s="6"/>
      <c r="CSN75" s="6"/>
      <c r="CSO75" s="6"/>
      <c r="CSP75" s="6"/>
      <c r="CSQ75" s="6"/>
      <c r="CSR75" s="6"/>
      <c r="CSS75" s="6"/>
      <c r="CST75" s="6"/>
      <c r="CSU75" s="6"/>
      <c r="CSV75" s="6"/>
      <c r="CSW75" s="6"/>
      <c r="CSX75" s="6"/>
      <c r="CSY75" s="6"/>
      <c r="CSZ75" s="6"/>
      <c r="CTA75" s="6"/>
      <c r="CTB75" s="6"/>
      <c r="CTC75" s="6"/>
      <c r="CTD75" s="6"/>
      <c r="CTE75" s="6"/>
      <c r="CTF75" s="6"/>
      <c r="CTG75" s="6"/>
      <c r="CTH75" s="6"/>
      <c r="CTI75" s="6"/>
      <c r="CTJ75" s="6"/>
      <c r="CTK75" s="6"/>
      <c r="CTL75" s="6"/>
      <c r="CTM75" s="6"/>
      <c r="CTN75" s="6"/>
      <c r="CTO75" s="6"/>
      <c r="CTP75" s="6"/>
      <c r="CTQ75" s="6"/>
      <c r="CTR75" s="6"/>
      <c r="CTS75" s="6"/>
      <c r="CTT75" s="6"/>
      <c r="CTU75" s="6"/>
      <c r="CTV75" s="6"/>
      <c r="CTW75" s="6"/>
      <c r="CTX75" s="6"/>
      <c r="CTY75" s="6"/>
      <c r="CTZ75" s="6"/>
      <c r="CUA75" s="6"/>
      <c r="CUB75" s="6"/>
      <c r="CUC75" s="6"/>
      <c r="CUD75" s="6"/>
      <c r="CUE75" s="6"/>
      <c r="CUF75" s="6"/>
      <c r="CUG75" s="6"/>
      <c r="CUH75" s="6"/>
      <c r="CUI75" s="6"/>
      <c r="CUJ75" s="6"/>
      <c r="CUK75" s="6"/>
      <c r="CUL75" s="6"/>
      <c r="CUM75" s="6"/>
      <c r="CUN75" s="6"/>
      <c r="CUO75" s="6"/>
      <c r="CUP75" s="6"/>
      <c r="CUQ75" s="6"/>
      <c r="CUR75" s="6"/>
      <c r="CUS75" s="6"/>
      <c r="CUT75" s="6"/>
      <c r="CUU75" s="6"/>
      <c r="CUV75" s="6"/>
      <c r="CUW75" s="6"/>
      <c r="CUX75" s="6"/>
      <c r="CUY75" s="6"/>
      <c r="CUZ75" s="6"/>
      <c r="CVA75" s="6"/>
      <c r="CVB75" s="6"/>
      <c r="CVC75" s="6"/>
      <c r="CVD75" s="6"/>
      <c r="CVE75" s="6"/>
      <c r="CVF75" s="6"/>
      <c r="CVG75" s="6"/>
      <c r="CVH75" s="6"/>
      <c r="CVI75" s="6"/>
      <c r="CVJ75" s="6"/>
      <c r="CVK75" s="6"/>
      <c r="CVL75" s="6"/>
      <c r="CVM75" s="6"/>
      <c r="CVN75" s="6"/>
      <c r="CVO75" s="6"/>
      <c r="CVP75" s="6"/>
      <c r="CVQ75" s="6"/>
      <c r="CVR75" s="6"/>
      <c r="CVS75" s="6"/>
      <c r="CVT75" s="6"/>
      <c r="CVU75" s="6"/>
      <c r="CVV75" s="6"/>
      <c r="CVW75" s="6"/>
      <c r="CVX75" s="6"/>
      <c r="CVY75" s="6"/>
      <c r="CVZ75" s="6"/>
      <c r="CWA75" s="6"/>
      <c r="CWB75" s="6"/>
      <c r="CWC75" s="6"/>
      <c r="CWD75" s="6"/>
      <c r="CWE75" s="6"/>
      <c r="CWF75" s="6"/>
      <c r="CWG75" s="6"/>
      <c r="CWH75" s="6"/>
      <c r="CWI75" s="6"/>
      <c r="CWJ75" s="6"/>
      <c r="CWK75" s="6"/>
      <c r="CWL75" s="6"/>
      <c r="CWM75" s="6"/>
      <c r="CWN75" s="6"/>
      <c r="CWO75" s="6"/>
      <c r="CWP75" s="6"/>
      <c r="CWQ75" s="6"/>
      <c r="CWR75" s="6"/>
      <c r="CWS75" s="6"/>
      <c r="CWT75" s="6"/>
      <c r="CWU75" s="6"/>
      <c r="CWV75" s="6"/>
      <c r="CWW75" s="6"/>
      <c r="CWX75" s="6"/>
      <c r="CWY75" s="6"/>
      <c r="CWZ75" s="6"/>
      <c r="CXA75" s="6"/>
      <c r="CXB75" s="6"/>
      <c r="CXC75" s="6"/>
      <c r="CXD75" s="6"/>
      <c r="CXE75" s="6"/>
      <c r="CXF75" s="6"/>
      <c r="CXG75" s="6"/>
      <c r="CXH75" s="6"/>
      <c r="CXI75" s="6"/>
      <c r="CXJ75" s="6"/>
      <c r="CXK75" s="6"/>
      <c r="CXL75" s="6"/>
      <c r="CXM75" s="6"/>
      <c r="CXN75" s="6"/>
      <c r="CXO75" s="6"/>
      <c r="CXP75" s="6"/>
      <c r="CXQ75" s="6"/>
      <c r="CXR75" s="6"/>
      <c r="CXS75" s="6"/>
      <c r="CXT75" s="6"/>
      <c r="CXU75" s="6"/>
      <c r="CXV75" s="6"/>
      <c r="CXW75" s="6"/>
      <c r="CXX75" s="6"/>
      <c r="CXY75" s="6"/>
      <c r="CXZ75" s="6"/>
      <c r="CYA75" s="6"/>
      <c r="CYB75" s="6"/>
      <c r="CYC75" s="6"/>
      <c r="CYD75" s="6"/>
      <c r="CYE75" s="6"/>
      <c r="CYF75" s="6"/>
      <c r="CYG75" s="6"/>
      <c r="CYH75" s="6"/>
      <c r="CYI75" s="6"/>
      <c r="CYJ75" s="6"/>
      <c r="CYK75" s="6"/>
      <c r="CYL75" s="6"/>
      <c r="CYM75" s="6"/>
      <c r="CYN75" s="6"/>
      <c r="CYO75" s="6"/>
      <c r="CYP75" s="6"/>
      <c r="CYQ75" s="6"/>
      <c r="CYR75" s="6"/>
      <c r="CYS75" s="6"/>
      <c r="CYT75" s="6"/>
      <c r="CYU75" s="6"/>
      <c r="CYV75" s="6"/>
      <c r="CYW75" s="6"/>
      <c r="CYX75" s="6"/>
      <c r="CYY75" s="6"/>
      <c r="CYZ75" s="6"/>
      <c r="CZA75" s="6"/>
      <c r="CZB75" s="6"/>
      <c r="CZC75" s="6"/>
      <c r="CZD75" s="6"/>
      <c r="CZE75" s="6"/>
      <c r="CZF75" s="6"/>
      <c r="CZG75" s="6"/>
      <c r="CZH75" s="6"/>
      <c r="CZI75" s="6"/>
      <c r="CZJ75" s="6"/>
      <c r="CZK75" s="6"/>
      <c r="CZL75" s="6"/>
      <c r="CZM75" s="6"/>
      <c r="CZN75" s="6"/>
      <c r="CZO75" s="6"/>
      <c r="CZP75" s="6"/>
      <c r="CZQ75" s="6"/>
      <c r="CZR75" s="6"/>
      <c r="CZS75" s="6"/>
      <c r="CZT75" s="6"/>
      <c r="CZU75" s="6"/>
      <c r="CZV75" s="6"/>
      <c r="CZW75" s="6"/>
      <c r="CZX75" s="6"/>
      <c r="CZY75" s="6"/>
      <c r="CZZ75" s="6"/>
      <c r="DAA75" s="6"/>
      <c r="DAB75" s="6"/>
      <c r="DAC75" s="6"/>
      <c r="DAD75" s="6"/>
      <c r="DAE75" s="6"/>
      <c r="DAF75" s="6"/>
      <c r="DAG75" s="6"/>
      <c r="DAH75" s="6"/>
      <c r="DAI75" s="6"/>
      <c r="DAJ75" s="6"/>
      <c r="DAK75" s="6"/>
      <c r="DAL75" s="6"/>
      <c r="DAM75" s="6"/>
      <c r="DAN75" s="6"/>
      <c r="DAO75" s="6"/>
      <c r="DAP75" s="6"/>
      <c r="DAQ75" s="6"/>
      <c r="DAR75" s="6"/>
      <c r="DAS75" s="6"/>
      <c r="DAT75" s="6"/>
      <c r="DAU75" s="6"/>
      <c r="DAV75" s="6"/>
      <c r="DAW75" s="6"/>
      <c r="DAX75" s="6"/>
      <c r="DAY75" s="6"/>
      <c r="DAZ75" s="6"/>
      <c r="DBA75" s="6"/>
      <c r="DBB75" s="6"/>
      <c r="DBC75" s="6"/>
      <c r="DBD75" s="6"/>
      <c r="DBE75" s="6"/>
      <c r="DBF75" s="6"/>
      <c r="DBG75" s="6"/>
      <c r="DBH75" s="6"/>
      <c r="DBI75" s="6"/>
      <c r="DBJ75" s="6"/>
      <c r="DBK75" s="6"/>
      <c r="DBL75" s="6"/>
      <c r="DBM75" s="6"/>
      <c r="DBN75" s="6"/>
      <c r="DBO75" s="6"/>
      <c r="DBP75" s="6"/>
      <c r="DBQ75" s="6"/>
      <c r="DBR75" s="6"/>
      <c r="DBS75" s="6"/>
      <c r="DBT75" s="6"/>
      <c r="DBU75" s="6"/>
      <c r="DBV75" s="6"/>
      <c r="DBW75" s="6"/>
      <c r="DBX75" s="6"/>
      <c r="DBY75" s="6"/>
      <c r="DBZ75" s="6"/>
      <c r="DCA75" s="6"/>
      <c r="DCB75" s="6"/>
      <c r="DCC75" s="6"/>
      <c r="DCD75" s="6"/>
      <c r="DCE75" s="6"/>
      <c r="DCF75" s="6"/>
      <c r="DCG75" s="6"/>
      <c r="DCH75" s="6"/>
      <c r="DCI75" s="6"/>
      <c r="DCJ75" s="6"/>
      <c r="DCK75" s="6"/>
      <c r="DCL75" s="6"/>
      <c r="DCM75" s="6"/>
      <c r="DCN75" s="6"/>
      <c r="DCO75" s="6"/>
      <c r="DCP75" s="6"/>
      <c r="DCQ75" s="6"/>
      <c r="DCR75" s="6"/>
      <c r="DCS75" s="6"/>
      <c r="DCT75" s="6"/>
      <c r="DCU75" s="6"/>
      <c r="DCV75" s="6"/>
      <c r="DCW75" s="6"/>
      <c r="DCX75" s="6"/>
      <c r="DCY75" s="6"/>
      <c r="DCZ75" s="6"/>
      <c r="DDA75" s="6"/>
      <c r="DDB75" s="6"/>
      <c r="DDC75" s="6"/>
      <c r="DDD75" s="6"/>
      <c r="DDE75" s="6"/>
      <c r="DDF75" s="6"/>
      <c r="DDG75" s="6"/>
      <c r="DDH75" s="6"/>
      <c r="DDI75" s="6"/>
      <c r="DDJ75" s="6"/>
      <c r="DDK75" s="6"/>
      <c r="DDL75" s="6"/>
      <c r="DDM75" s="6"/>
      <c r="DDN75" s="6"/>
      <c r="DDO75" s="6"/>
      <c r="DDP75" s="6"/>
      <c r="DDQ75" s="6"/>
      <c r="DDR75" s="6"/>
      <c r="DDS75" s="6"/>
      <c r="DDT75" s="6"/>
      <c r="DDU75" s="6"/>
      <c r="DDV75" s="6"/>
      <c r="DDW75" s="6"/>
      <c r="DDX75" s="6"/>
      <c r="DDY75" s="6"/>
      <c r="DDZ75" s="6"/>
      <c r="DEA75" s="6"/>
      <c r="DEB75" s="6"/>
      <c r="DEC75" s="6"/>
      <c r="DED75" s="6"/>
      <c r="DEE75" s="6"/>
      <c r="DEF75" s="6"/>
      <c r="DEG75" s="6"/>
      <c r="DEH75" s="6"/>
      <c r="DEI75" s="6"/>
      <c r="DEJ75" s="6"/>
      <c r="DEK75" s="6"/>
      <c r="DEL75" s="6"/>
      <c r="DEM75" s="6"/>
      <c r="DEN75" s="6"/>
      <c r="DEO75" s="6"/>
      <c r="DEP75" s="6"/>
      <c r="DEQ75" s="6"/>
      <c r="DER75" s="6"/>
      <c r="DES75" s="6"/>
      <c r="DET75" s="6"/>
      <c r="DEU75" s="6"/>
      <c r="DEV75" s="6"/>
      <c r="DEW75" s="6"/>
      <c r="DEX75" s="6"/>
      <c r="DEY75" s="6"/>
      <c r="DEZ75" s="6"/>
      <c r="DFA75" s="6"/>
      <c r="DFB75" s="6"/>
      <c r="DFC75" s="6"/>
      <c r="DFD75" s="6"/>
      <c r="DFE75" s="6"/>
      <c r="DFF75" s="6"/>
      <c r="DFG75" s="6"/>
      <c r="DFH75" s="6"/>
      <c r="DFI75" s="6"/>
      <c r="DFJ75" s="6"/>
      <c r="DFK75" s="6"/>
      <c r="DFL75" s="6"/>
      <c r="DFM75" s="6"/>
      <c r="DFN75" s="6"/>
      <c r="DFO75" s="6"/>
      <c r="DFP75" s="6"/>
      <c r="DFQ75" s="6"/>
      <c r="DFR75" s="6"/>
      <c r="DFS75" s="6"/>
      <c r="DFT75" s="6"/>
      <c r="DFU75" s="6"/>
      <c r="DFV75" s="6"/>
      <c r="DFW75" s="6"/>
      <c r="DFX75" s="6"/>
      <c r="DFY75" s="6"/>
      <c r="DFZ75" s="6"/>
      <c r="DGA75" s="6"/>
      <c r="DGB75" s="6"/>
      <c r="DGC75" s="6"/>
      <c r="DGD75" s="6"/>
      <c r="DGE75" s="6"/>
      <c r="DGF75" s="6"/>
      <c r="DGG75" s="6"/>
      <c r="DGH75" s="6"/>
      <c r="DGI75" s="6"/>
      <c r="DGJ75" s="6"/>
      <c r="DGK75" s="6"/>
      <c r="DGL75" s="6"/>
      <c r="DGM75" s="6"/>
      <c r="DGN75" s="6"/>
      <c r="DGO75" s="6"/>
      <c r="DGP75" s="6"/>
      <c r="DGQ75" s="6"/>
      <c r="DGR75" s="6"/>
      <c r="DGS75" s="6"/>
      <c r="DGT75" s="6"/>
      <c r="DGU75" s="6"/>
      <c r="DGV75" s="6"/>
      <c r="DGW75" s="6"/>
      <c r="DGX75" s="6"/>
      <c r="DGY75" s="6"/>
      <c r="DGZ75" s="6"/>
      <c r="DHA75" s="6"/>
      <c r="DHB75" s="6"/>
      <c r="DHC75" s="6"/>
      <c r="DHD75" s="6"/>
      <c r="DHE75" s="6"/>
      <c r="DHF75" s="6"/>
      <c r="DHG75" s="6"/>
      <c r="DHH75" s="6"/>
      <c r="DHI75" s="6"/>
      <c r="DHJ75" s="6"/>
      <c r="DHK75" s="6"/>
      <c r="DHL75" s="6"/>
      <c r="DHM75" s="6"/>
      <c r="DHN75" s="6"/>
      <c r="DHO75" s="6"/>
      <c r="DHP75" s="6"/>
      <c r="DHQ75" s="6"/>
      <c r="DHR75" s="6"/>
      <c r="DHS75" s="6"/>
      <c r="DHT75" s="6"/>
      <c r="DHU75" s="6"/>
      <c r="DHV75" s="6"/>
      <c r="DHW75" s="6"/>
      <c r="DHX75" s="6"/>
      <c r="DHY75" s="6"/>
      <c r="DHZ75" s="6"/>
      <c r="DIA75" s="6"/>
      <c r="DIB75" s="6"/>
      <c r="DIC75" s="6"/>
      <c r="DID75" s="6"/>
      <c r="DIE75" s="6"/>
      <c r="DIF75" s="6"/>
      <c r="DIG75" s="6"/>
      <c r="DIH75" s="6"/>
      <c r="DII75" s="6"/>
      <c r="DIJ75" s="6"/>
      <c r="DIK75" s="6"/>
      <c r="DIL75" s="6"/>
      <c r="DIM75" s="6"/>
      <c r="DIN75" s="6"/>
      <c r="DIO75" s="6"/>
      <c r="DIP75" s="6"/>
      <c r="DIQ75" s="6"/>
      <c r="DIR75" s="6"/>
      <c r="DIS75" s="6"/>
      <c r="DIT75" s="6"/>
      <c r="DIU75" s="6"/>
      <c r="DIV75" s="6"/>
      <c r="DIW75" s="6"/>
      <c r="DIX75" s="6"/>
      <c r="DIY75" s="6"/>
      <c r="DIZ75" s="6"/>
      <c r="DJA75" s="6"/>
      <c r="DJB75" s="6"/>
      <c r="DJC75" s="6"/>
      <c r="DJD75" s="6"/>
      <c r="DJE75" s="6"/>
      <c r="DJF75" s="6"/>
      <c r="DJG75" s="6"/>
      <c r="DJH75" s="6"/>
      <c r="DJI75" s="6"/>
      <c r="DJJ75" s="6"/>
      <c r="DJK75" s="6"/>
      <c r="DJL75" s="6"/>
      <c r="DJM75" s="6"/>
      <c r="DJN75" s="6"/>
      <c r="DJO75" s="6"/>
      <c r="DJP75" s="6"/>
      <c r="DJQ75" s="6"/>
      <c r="DJR75" s="6"/>
      <c r="DJS75" s="6"/>
      <c r="DJT75" s="6"/>
      <c r="DJU75" s="6"/>
      <c r="DJV75" s="6"/>
      <c r="DJW75" s="6"/>
      <c r="DJX75" s="6"/>
      <c r="DJY75" s="6"/>
      <c r="DJZ75" s="6"/>
      <c r="DKA75" s="6"/>
      <c r="DKB75" s="6"/>
      <c r="DKC75" s="6"/>
      <c r="DKD75" s="6"/>
      <c r="DKE75" s="6"/>
      <c r="DKF75" s="6"/>
      <c r="DKG75" s="6"/>
      <c r="DKH75" s="6"/>
      <c r="DKI75" s="6"/>
      <c r="DKJ75" s="6"/>
      <c r="DKK75" s="6"/>
      <c r="DKL75" s="6"/>
      <c r="DKM75" s="6"/>
      <c r="DKN75" s="6"/>
      <c r="DKO75" s="6"/>
      <c r="DKP75" s="6"/>
      <c r="DKQ75" s="6"/>
      <c r="DKR75" s="6"/>
      <c r="DKS75" s="6"/>
      <c r="DKT75" s="6"/>
      <c r="DKU75" s="6"/>
      <c r="DKV75" s="6"/>
      <c r="DKW75" s="6"/>
      <c r="DKX75" s="6"/>
      <c r="DKY75" s="6"/>
      <c r="DKZ75" s="6"/>
      <c r="DLA75" s="6"/>
      <c r="DLB75" s="6"/>
      <c r="DLC75" s="6"/>
      <c r="DLD75" s="6"/>
      <c r="DLE75" s="6"/>
      <c r="DLF75" s="6"/>
      <c r="DLG75" s="6"/>
      <c r="DLH75" s="6"/>
      <c r="DLI75" s="6"/>
      <c r="DLJ75" s="6"/>
      <c r="DLK75" s="6"/>
      <c r="DLL75" s="6"/>
      <c r="DLM75" s="6"/>
      <c r="DLN75" s="6"/>
      <c r="DLO75" s="6"/>
      <c r="DLP75" s="6"/>
      <c r="DLQ75" s="6"/>
      <c r="DLR75" s="6"/>
      <c r="DLS75" s="6"/>
      <c r="DLT75" s="6"/>
      <c r="DLU75" s="6"/>
      <c r="DLV75" s="6"/>
      <c r="DLW75" s="6"/>
      <c r="DLX75" s="6"/>
      <c r="DLY75" s="6"/>
      <c r="DLZ75" s="6"/>
      <c r="DMA75" s="6"/>
      <c r="DMB75" s="6"/>
      <c r="DMC75" s="6"/>
      <c r="DMD75" s="6"/>
      <c r="DME75" s="6"/>
      <c r="DMF75" s="6"/>
      <c r="DMG75" s="6"/>
      <c r="DMH75" s="6"/>
      <c r="DMI75" s="6"/>
      <c r="DMJ75" s="6"/>
      <c r="DMK75" s="6"/>
      <c r="DML75" s="6"/>
      <c r="DMM75" s="6"/>
      <c r="DMN75" s="6"/>
      <c r="DMO75" s="6"/>
      <c r="DMP75" s="6"/>
      <c r="DMQ75" s="6"/>
      <c r="DMR75" s="6"/>
      <c r="DMS75" s="6"/>
      <c r="DMT75" s="6"/>
      <c r="DMU75" s="6"/>
      <c r="DMV75" s="6"/>
      <c r="DMW75" s="6"/>
      <c r="DMX75" s="6"/>
      <c r="DMY75" s="6"/>
      <c r="DMZ75" s="6"/>
      <c r="DNA75" s="6"/>
      <c r="DNB75" s="6"/>
      <c r="DNC75" s="6"/>
      <c r="DND75" s="6"/>
      <c r="DNE75" s="6"/>
      <c r="DNF75" s="6"/>
      <c r="DNG75" s="6"/>
      <c r="DNH75" s="6"/>
      <c r="DNI75" s="6"/>
      <c r="DNJ75" s="6"/>
      <c r="DNK75" s="6"/>
      <c r="DNL75" s="6"/>
      <c r="DNM75" s="6"/>
      <c r="DNN75" s="6"/>
      <c r="DNO75" s="6"/>
      <c r="DNP75" s="6"/>
      <c r="DNQ75" s="6"/>
      <c r="DNR75" s="6"/>
      <c r="DNS75" s="6"/>
      <c r="DNT75" s="6"/>
      <c r="DNU75" s="6"/>
      <c r="DNV75" s="6"/>
      <c r="DNW75" s="6"/>
      <c r="DNX75" s="6"/>
      <c r="DNY75" s="6"/>
      <c r="DNZ75" s="6"/>
      <c r="DOA75" s="6"/>
      <c r="DOB75" s="6"/>
      <c r="DOC75" s="6"/>
      <c r="DOD75" s="6"/>
      <c r="DOE75" s="6"/>
      <c r="DOF75" s="6"/>
      <c r="DOG75" s="6"/>
      <c r="DOH75" s="6"/>
      <c r="DOI75" s="6"/>
      <c r="DOJ75" s="6"/>
      <c r="DOK75" s="6"/>
      <c r="DOL75" s="6"/>
      <c r="DOM75" s="6"/>
      <c r="DON75" s="6"/>
      <c r="DOO75" s="6"/>
      <c r="DOP75" s="6"/>
      <c r="DOQ75" s="6"/>
      <c r="DOR75" s="6"/>
      <c r="DOS75" s="6"/>
      <c r="DOT75" s="6"/>
      <c r="DOU75" s="6"/>
      <c r="DOV75" s="6"/>
      <c r="DOW75" s="6"/>
      <c r="DOX75" s="6"/>
      <c r="DOY75" s="6"/>
      <c r="DOZ75" s="6"/>
      <c r="DPA75" s="6"/>
      <c r="DPB75" s="6"/>
      <c r="DPC75" s="6"/>
      <c r="DPD75" s="6"/>
      <c r="DPE75" s="6"/>
      <c r="DPF75" s="6"/>
      <c r="DPG75" s="6"/>
      <c r="DPH75" s="6"/>
      <c r="DPI75" s="6"/>
      <c r="DPJ75" s="6"/>
      <c r="DPK75" s="6"/>
      <c r="DPL75" s="6"/>
      <c r="DPM75" s="6"/>
      <c r="DPN75" s="6"/>
      <c r="DPO75" s="6"/>
      <c r="DPP75" s="6"/>
      <c r="DPQ75" s="6"/>
      <c r="DPR75" s="6"/>
      <c r="DPS75" s="6"/>
      <c r="DPT75" s="6"/>
      <c r="DPU75" s="6"/>
      <c r="DPV75" s="6"/>
      <c r="DPW75" s="6"/>
      <c r="DPX75" s="6"/>
      <c r="DPY75" s="6"/>
      <c r="DPZ75" s="6"/>
      <c r="DQA75" s="6"/>
      <c r="DQB75" s="6"/>
      <c r="DQC75" s="6"/>
      <c r="DQD75" s="6"/>
      <c r="DQE75" s="6"/>
      <c r="DQF75" s="6"/>
      <c r="DQG75" s="6"/>
      <c r="DQH75" s="6"/>
      <c r="DQI75" s="6"/>
      <c r="DQJ75" s="6"/>
      <c r="DQK75" s="6"/>
      <c r="DQL75" s="6"/>
      <c r="DQM75" s="6"/>
      <c r="DQN75" s="6"/>
      <c r="DQO75" s="6"/>
      <c r="DQP75" s="6"/>
      <c r="DQQ75" s="6"/>
      <c r="DQR75" s="6"/>
      <c r="DQS75" s="6"/>
      <c r="DQT75" s="6"/>
      <c r="DQU75" s="6"/>
      <c r="DQV75" s="6"/>
      <c r="DQW75" s="6"/>
      <c r="DQX75" s="6"/>
      <c r="DQY75" s="6"/>
      <c r="DQZ75" s="6"/>
      <c r="DRA75" s="6"/>
      <c r="DRB75" s="6"/>
      <c r="DRC75" s="6"/>
      <c r="DRD75" s="6"/>
      <c r="DRE75" s="6"/>
      <c r="DRF75" s="6"/>
      <c r="DRG75" s="6"/>
      <c r="DRH75" s="6"/>
      <c r="DRI75" s="6"/>
      <c r="DRJ75" s="6"/>
      <c r="DRK75" s="6"/>
      <c r="DRL75" s="6"/>
      <c r="DRM75" s="6"/>
      <c r="DRN75" s="6"/>
      <c r="DRO75" s="6"/>
      <c r="DRP75" s="6"/>
      <c r="DRQ75" s="6"/>
      <c r="DRR75" s="6"/>
      <c r="DRS75" s="6"/>
      <c r="DRT75" s="6"/>
      <c r="DRU75" s="6"/>
      <c r="DRV75" s="6"/>
      <c r="DRW75" s="6"/>
      <c r="DRX75" s="6"/>
      <c r="DRY75" s="6"/>
      <c r="DRZ75" s="6"/>
      <c r="DSA75" s="6"/>
      <c r="DSB75" s="6"/>
      <c r="DSC75" s="6"/>
      <c r="DSD75" s="6"/>
      <c r="DSE75" s="6"/>
      <c r="DSF75" s="6"/>
      <c r="DSG75" s="6"/>
      <c r="DSH75" s="6"/>
      <c r="DSI75" s="6"/>
      <c r="DSJ75" s="6"/>
      <c r="DSK75" s="6"/>
      <c r="DSL75" s="6"/>
      <c r="DSM75" s="6"/>
      <c r="DSN75" s="6"/>
      <c r="DSO75" s="6"/>
      <c r="DSP75" s="6"/>
      <c r="DSQ75" s="6"/>
      <c r="DSR75" s="6"/>
      <c r="DSS75" s="6"/>
      <c r="DST75" s="6"/>
      <c r="DSU75" s="6"/>
      <c r="DSV75" s="6"/>
      <c r="DSW75" s="6"/>
      <c r="DSX75" s="6"/>
      <c r="DSY75" s="6"/>
      <c r="DSZ75" s="6"/>
      <c r="DTA75" s="6"/>
      <c r="DTB75" s="6"/>
      <c r="DTC75" s="6"/>
      <c r="DTD75" s="6"/>
      <c r="DTE75" s="6"/>
      <c r="DTF75" s="6"/>
      <c r="DTG75" s="6"/>
      <c r="DTH75" s="6"/>
      <c r="DTI75" s="6"/>
      <c r="DTJ75" s="6"/>
      <c r="DTK75" s="6"/>
      <c r="DTL75" s="6"/>
      <c r="DTM75" s="6"/>
      <c r="DTN75" s="6"/>
      <c r="DTO75" s="6"/>
      <c r="DTP75" s="6"/>
      <c r="DTQ75" s="6"/>
      <c r="DTR75" s="6"/>
      <c r="DTS75" s="6"/>
      <c r="DTT75" s="6"/>
      <c r="DTU75" s="6"/>
      <c r="DTV75" s="6"/>
      <c r="DTW75" s="6"/>
      <c r="DTX75" s="6"/>
      <c r="DTY75" s="6"/>
      <c r="DTZ75" s="6"/>
      <c r="DUA75" s="6"/>
      <c r="DUB75" s="6"/>
      <c r="DUC75" s="6"/>
      <c r="DUD75" s="6"/>
      <c r="DUE75" s="6"/>
      <c r="DUF75" s="6"/>
      <c r="DUG75" s="6"/>
      <c r="DUH75" s="6"/>
      <c r="DUI75" s="6"/>
      <c r="DUJ75" s="6"/>
      <c r="DUK75" s="6"/>
      <c r="DUL75" s="6"/>
      <c r="DUM75" s="6"/>
      <c r="DUN75" s="6"/>
      <c r="DUO75" s="6"/>
      <c r="DUP75" s="6"/>
      <c r="DUQ75" s="6"/>
      <c r="DUR75" s="6"/>
      <c r="DUS75" s="6"/>
      <c r="DUT75" s="6"/>
      <c r="DUU75" s="6"/>
      <c r="DUV75" s="6"/>
      <c r="DUW75" s="6"/>
      <c r="DUX75" s="6"/>
      <c r="DUY75" s="6"/>
      <c r="DUZ75" s="6"/>
      <c r="DVA75" s="6"/>
      <c r="DVB75" s="6"/>
      <c r="DVC75" s="6"/>
      <c r="DVD75" s="6"/>
      <c r="DVE75" s="6"/>
      <c r="DVF75" s="6"/>
      <c r="DVG75" s="6"/>
      <c r="DVH75" s="6"/>
      <c r="DVI75" s="6"/>
      <c r="DVJ75" s="6"/>
      <c r="DVK75" s="6"/>
      <c r="DVL75" s="6"/>
      <c r="DVM75" s="6"/>
      <c r="DVN75" s="6"/>
      <c r="DVO75" s="6"/>
      <c r="DVP75" s="6"/>
      <c r="DVQ75" s="6"/>
      <c r="DVR75" s="6"/>
      <c r="DVS75" s="6"/>
      <c r="DVT75" s="6"/>
      <c r="DVU75" s="6"/>
      <c r="DVV75" s="6"/>
      <c r="DVW75" s="6"/>
      <c r="DVX75" s="6"/>
      <c r="DVY75" s="6"/>
      <c r="DVZ75" s="6"/>
      <c r="DWA75" s="6"/>
      <c r="DWB75" s="6"/>
      <c r="DWC75" s="6"/>
      <c r="DWD75" s="6"/>
      <c r="DWE75" s="6"/>
      <c r="DWF75" s="6"/>
      <c r="DWG75" s="6"/>
      <c r="DWH75" s="6"/>
      <c r="DWI75" s="6"/>
      <c r="DWJ75" s="6"/>
      <c r="DWK75" s="6"/>
      <c r="DWL75" s="6"/>
      <c r="DWM75" s="6"/>
      <c r="DWN75" s="6"/>
      <c r="DWO75" s="6"/>
      <c r="DWP75" s="6"/>
      <c r="DWQ75" s="6"/>
      <c r="DWR75" s="6"/>
      <c r="DWS75" s="6"/>
      <c r="DWT75" s="6"/>
      <c r="DWU75" s="6"/>
      <c r="DWV75" s="6"/>
      <c r="DWW75" s="6"/>
      <c r="DWX75" s="6"/>
      <c r="DWY75" s="6"/>
      <c r="DWZ75" s="6"/>
      <c r="DXA75" s="6"/>
      <c r="DXB75" s="6"/>
      <c r="DXC75" s="6"/>
      <c r="DXD75" s="6"/>
      <c r="DXE75" s="6"/>
      <c r="DXF75" s="6"/>
      <c r="DXG75" s="6"/>
      <c r="DXH75" s="6"/>
      <c r="DXI75" s="6"/>
      <c r="DXJ75" s="6"/>
      <c r="DXK75" s="6"/>
      <c r="DXL75" s="6"/>
      <c r="DXM75" s="6"/>
      <c r="DXN75" s="6"/>
      <c r="DXO75" s="6"/>
      <c r="DXP75" s="6"/>
      <c r="DXQ75" s="6"/>
      <c r="DXR75" s="6"/>
      <c r="DXS75" s="6"/>
      <c r="DXT75" s="6"/>
      <c r="DXU75" s="6"/>
      <c r="DXV75" s="6"/>
      <c r="DXW75" s="6"/>
      <c r="DXX75" s="6"/>
      <c r="DXY75" s="6"/>
      <c r="DXZ75" s="6"/>
      <c r="DYA75" s="6"/>
      <c r="DYB75" s="6"/>
      <c r="DYC75" s="6"/>
      <c r="DYD75" s="6"/>
      <c r="DYE75" s="6"/>
      <c r="DYF75" s="6"/>
      <c r="DYG75" s="6"/>
      <c r="DYH75" s="6"/>
      <c r="DYI75" s="6"/>
      <c r="DYJ75" s="6"/>
      <c r="DYK75" s="6"/>
      <c r="DYL75" s="6"/>
      <c r="DYM75" s="6"/>
      <c r="DYN75" s="6"/>
      <c r="DYO75" s="6"/>
      <c r="DYP75" s="6"/>
      <c r="DYQ75" s="6"/>
      <c r="DYR75" s="6"/>
      <c r="DYS75" s="6"/>
      <c r="DYT75" s="6"/>
      <c r="DYU75" s="6"/>
      <c r="DYV75" s="6"/>
      <c r="DYW75" s="6"/>
      <c r="DYX75" s="6"/>
      <c r="DYY75" s="6"/>
      <c r="DYZ75" s="6"/>
      <c r="DZA75" s="6"/>
      <c r="DZB75" s="6"/>
      <c r="DZC75" s="6"/>
      <c r="DZD75" s="6"/>
      <c r="DZE75" s="6"/>
      <c r="DZF75" s="6"/>
      <c r="DZG75" s="6"/>
      <c r="DZH75" s="6"/>
      <c r="DZI75" s="6"/>
      <c r="DZJ75" s="6"/>
      <c r="DZK75" s="6"/>
      <c r="DZL75" s="6"/>
      <c r="DZM75" s="6"/>
      <c r="DZN75" s="6"/>
      <c r="DZO75" s="6"/>
      <c r="DZP75" s="6"/>
      <c r="DZQ75" s="6"/>
      <c r="DZR75" s="6"/>
      <c r="DZS75" s="6"/>
      <c r="DZT75" s="6"/>
      <c r="DZU75" s="6"/>
      <c r="DZV75" s="6"/>
      <c r="DZW75" s="6"/>
      <c r="DZX75" s="6"/>
      <c r="DZY75" s="6"/>
      <c r="DZZ75" s="6"/>
      <c r="EAA75" s="6"/>
      <c r="EAB75" s="6"/>
      <c r="EAC75" s="6"/>
      <c r="EAD75" s="6"/>
      <c r="EAE75" s="6"/>
      <c r="EAF75" s="6"/>
      <c r="EAG75" s="6"/>
      <c r="EAH75" s="6"/>
      <c r="EAI75" s="6"/>
      <c r="EAJ75" s="6"/>
      <c r="EAK75" s="6"/>
      <c r="EAL75" s="6"/>
      <c r="EAM75" s="6"/>
      <c r="EAN75" s="6"/>
      <c r="EAO75" s="6"/>
      <c r="EAP75" s="6"/>
      <c r="EAQ75" s="6"/>
      <c r="EAR75" s="6"/>
      <c r="EAS75" s="6"/>
      <c r="EAT75" s="6"/>
      <c r="EAU75" s="6"/>
      <c r="EAV75" s="6"/>
      <c r="EAW75" s="6"/>
      <c r="EAX75" s="6"/>
      <c r="EAY75" s="6"/>
      <c r="EAZ75" s="6"/>
      <c r="EBA75" s="6"/>
      <c r="EBB75" s="6"/>
      <c r="EBC75" s="6"/>
      <c r="EBD75" s="6"/>
      <c r="EBE75" s="6"/>
      <c r="EBF75" s="6"/>
      <c r="EBG75" s="6"/>
      <c r="EBH75" s="6"/>
      <c r="EBI75" s="6"/>
      <c r="EBJ75" s="6"/>
      <c r="EBK75" s="6"/>
      <c r="EBL75" s="6"/>
      <c r="EBM75" s="6"/>
      <c r="EBN75" s="6"/>
      <c r="EBO75" s="6"/>
      <c r="EBP75" s="6"/>
      <c r="EBQ75" s="6"/>
      <c r="EBR75" s="6"/>
      <c r="EBS75" s="6"/>
      <c r="EBT75" s="6"/>
      <c r="EBU75" s="6"/>
      <c r="EBV75" s="6"/>
      <c r="EBW75" s="6"/>
      <c r="EBX75" s="6"/>
      <c r="EBY75" s="6"/>
      <c r="EBZ75" s="6"/>
      <c r="ECA75" s="6"/>
      <c r="ECB75" s="6"/>
      <c r="ECC75" s="6"/>
      <c r="ECD75" s="6"/>
      <c r="ECE75" s="6"/>
      <c r="ECF75" s="6"/>
      <c r="ECG75" s="6"/>
      <c r="ECH75" s="6"/>
      <c r="ECI75" s="6"/>
      <c r="ECJ75" s="6"/>
      <c r="ECK75" s="6"/>
      <c r="ECL75" s="6"/>
      <c r="ECM75" s="6"/>
      <c r="ECN75" s="6"/>
      <c r="ECO75" s="6"/>
      <c r="ECP75" s="6"/>
      <c r="ECQ75" s="6"/>
      <c r="ECR75" s="6"/>
      <c r="ECS75" s="6"/>
      <c r="ECT75" s="6"/>
      <c r="ECU75" s="6"/>
      <c r="ECV75" s="6"/>
      <c r="ECW75" s="6"/>
      <c r="ECX75" s="6"/>
      <c r="ECY75" s="6"/>
      <c r="ECZ75" s="6"/>
      <c r="EDA75" s="6"/>
      <c r="EDB75" s="6"/>
      <c r="EDC75" s="6"/>
      <c r="EDD75" s="6"/>
      <c r="EDE75" s="6"/>
      <c r="EDF75" s="6"/>
      <c r="EDG75" s="6"/>
      <c r="EDH75" s="6"/>
      <c r="EDI75" s="6"/>
      <c r="EDJ75" s="6"/>
      <c r="EDK75" s="6"/>
      <c r="EDL75" s="6"/>
      <c r="EDM75" s="6"/>
      <c r="EDN75" s="6"/>
      <c r="EDO75" s="6"/>
      <c r="EDP75" s="6"/>
      <c r="EDQ75" s="6"/>
      <c r="EDR75" s="6"/>
      <c r="EDS75" s="6"/>
      <c r="EDT75" s="6"/>
      <c r="EDU75" s="6"/>
      <c r="EDV75" s="6"/>
      <c r="EDW75" s="6"/>
      <c r="EDX75" s="6"/>
      <c r="EDY75" s="6"/>
      <c r="EDZ75" s="6"/>
      <c r="EEA75" s="6"/>
      <c r="EEB75" s="6"/>
      <c r="EEC75" s="6"/>
      <c r="EED75" s="6"/>
      <c r="EEE75" s="6"/>
      <c r="EEF75" s="6"/>
      <c r="EEG75" s="6"/>
      <c r="EEH75" s="6"/>
      <c r="EEI75" s="6"/>
      <c r="EEJ75" s="6"/>
      <c r="EEK75" s="6"/>
      <c r="EEL75" s="6"/>
      <c r="EEM75" s="6"/>
      <c r="EEN75" s="6"/>
      <c r="EEO75" s="6"/>
      <c r="EEP75" s="6"/>
      <c r="EEQ75" s="6"/>
      <c r="EER75" s="6"/>
      <c r="EES75" s="6"/>
      <c r="EET75" s="6"/>
      <c r="EEU75" s="6"/>
      <c r="EEV75" s="6"/>
      <c r="EEW75" s="6"/>
      <c r="EEX75" s="6"/>
      <c r="EEY75" s="6"/>
      <c r="EEZ75" s="6"/>
      <c r="EFA75" s="6"/>
      <c r="EFB75" s="6"/>
      <c r="EFC75" s="6"/>
      <c r="EFD75" s="6"/>
      <c r="EFE75" s="6"/>
      <c r="EFF75" s="6"/>
      <c r="EFG75" s="6"/>
      <c r="EFH75" s="6"/>
      <c r="EFI75" s="6"/>
      <c r="EFJ75" s="6"/>
      <c r="EFK75" s="6"/>
      <c r="EFL75" s="6"/>
      <c r="EFM75" s="6"/>
      <c r="EFN75" s="6"/>
      <c r="EFO75" s="6"/>
      <c r="EFP75" s="6"/>
      <c r="EFQ75" s="6"/>
      <c r="EFR75" s="6"/>
      <c r="EFS75" s="6"/>
      <c r="EFT75" s="6"/>
      <c r="EFU75" s="6"/>
      <c r="EFV75" s="6"/>
      <c r="EFW75" s="6"/>
      <c r="EFX75" s="6"/>
      <c r="EFY75" s="6"/>
      <c r="EFZ75" s="6"/>
      <c r="EGA75" s="6"/>
      <c r="EGB75" s="6"/>
      <c r="EGC75" s="6"/>
      <c r="EGD75" s="6"/>
      <c r="EGE75" s="6"/>
      <c r="EGF75" s="6"/>
      <c r="EGG75" s="6"/>
      <c r="EGH75" s="6"/>
      <c r="EGI75" s="6"/>
      <c r="EGJ75" s="6"/>
      <c r="EGK75" s="6"/>
      <c r="EGL75" s="6"/>
      <c r="EGM75" s="6"/>
      <c r="EGN75" s="6"/>
      <c r="EGO75" s="6"/>
      <c r="EGP75" s="6"/>
      <c r="EGQ75" s="6"/>
      <c r="EGR75" s="6"/>
      <c r="EGS75" s="6"/>
      <c r="EGT75" s="6"/>
      <c r="EGU75" s="6"/>
      <c r="EGV75" s="6"/>
      <c r="EGW75" s="6"/>
      <c r="EGX75" s="6"/>
      <c r="EGY75" s="6"/>
      <c r="EGZ75" s="6"/>
      <c r="EHA75" s="6"/>
      <c r="EHB75" s="6"/>
      <c r="EHC75" s="6"/>
      <c r="EHD75" s="6"/>
      <c r="EHE75" s="6"/>
      <c r="EHF75" s="6"/>
      <c r="EHG75" s="6"/>
      <c r="EHH75" s="6"/>
      <c r="EHI75" s="6"/>
      <c r="EHJ75" s="6"/>
      <c r="EHK75" s="6"/>
      <c r="EHL75" s="6"/>
      <c r="EHM75" s="6"/>
      <c r="EHN75" s="6"/>
      <c r="EHO75" s="6"/>
      <c r="EHP75" s="6"/>
      <c r="EHQ75" s="6"/>
      <c r="EHR75" s="6"/>
      <c r="EHS75" s="6"/>
      <c r="EHT75" s="6"/>
      <c r="EHU75" s="6"/>
      <c r="EHV75" s="6"/>
      <c r="EHW75" s="6"/>
      <c r="EHX75" s="6"/>
      <c r="EHY75" s="6"/>
      <c r="EHZ75" s="6"/>
      <c r="EIA75" s="6"/>
      <c r="EIB75" s="6"/>
      <c r="EIC75" s="6"/>
      <c r="EID75" s="6"/>
      <c r="EIE75" s="6"/>
      <c r="EIF75" s="6"/>
      <c r="EIG75" s="6"/>
      <c r="EIH75" s="6"/>
      <c r="EII75" s="6"/>
      <c r="EIJ75" s="6"/>
      <c r="EIK75" s="6"/>
      <c r="EIL75" s="6"/>
      <c r="EIM75" s="6"/>
      <c r="EIN75" s="6"/>
      <c r="EIO75" s="6"/>
      <c r="EIP75" s="6"/>
      <c r="EIQ75" s="6"/>
      <c r="EIR75" s="6"/>
      <c r="EIS75" s="6"/>
      <c r="EIT75" s="6"/>
      <c r="EIU75" s="6"/>
      <c r="EIV75" s="6"/>
      <c r="EIW75" s="6"/>
      <c r="EIX75" s="6"/>
      <c r="EIY75" s="6"/>
      <c r="EIZ75" s="6"/>
      <c r="EJA75" s="6"/>
      <c r="EJB75" s="6"/>
      <c r="EJC75" s="6"/>
      <c r="EJD75" s="6"/>
      <c r="EJE75" s="6"/>
      <c r="EJF75" s="6"/>
      <c r="EJG75" s="6"/>
      <c r="EJH75" s="6"/>
      <c r="EJI75" s="6"/>
      <c r="EJJ75" s="6"/>
      <c r="EJK75" s="6"/>
      <c r="EJL75" s="6"/>
      <c r="EJM75" s="6"/>
      <c r="EJN75" s="6"/>
      <c r="EJO75" s="6"/>
      <c r="EJP75" s="6"/>
      <c r="EJQ75" s="6"/>
      <c r="EJR75" s="6"/>
      <c r="EJS75" s="6"/>
      <c r="EJT75" s="6"/>
      <c r="EJU75" s="6"/>
      <c r="EJV75" s="6"/>
      <c r="EJW75" s="6"/>
      <c r="EJX75" s="6"/>
      <c r="EJY75" s="6"/>
      <c r="EJZ75" s="6"/>
      <c r="EKA75" s="6"/>
      <c r="EKB75" s="6"/>
      <c r="EKC75" s="6"/>
      <c r="EKD75" s="6"/>
      <c r="EKE75" s="6"/>
      <c r="EKF75" s="6"/>
      <c r="EKG75" s="6"/>
      <c r="EKH75" s="6"/>
      <c r="EKI75" s="6"/>
      <c r="EKJ75" s="6"/>
      <c r="EKK75" s="6"/>
      <c r="EKL75" s="6"/>
      <c r="EKM75" s="6"/>
      <c r="EKN75" s="6"/>
      <c r="EKO75" s="6"/>
      <c r="EKP75" s="6"/>
      <c r="EKQ75" s="6"/>
      <c r="EKR75" s="6"/>
      <c r="EKS75" s="6"/>
      <c r="EKT75" s="6"/>
      <c r="EKU75" s="6"/>
      <c r="EKV75" s="6"/>
      <c r="EKW75" s="6"/>
      <c r="EKX75" s="6"/>
      <c r="EKY75" s="6"/>
      <c r="EKZ75" s="6"/>
      <c r="ELA75" s="6"/>
      <c r="ELB75" s="6"/>
      <c r="ELC75" s="6"/>
      <c r="ELD75" s="6"/>
      <c r="ELE75" s="6"/>
      <c r="ELF75" s="6"/>
      <c r="ELG75" s="6"/>
      <c r="ELH75" s="6"/>
      <c r="ELI75" s="6"/>
      <c r="ELJ75" s="6"/>
      <c r="ELK75" s="6"/>
      <c r="ELL75" s="6"/>
      <c r="ELM75" s="6"/>
      <c r="ELN75" s="6"/>
      <c r="ELO75" s="6"/>
      <c r="ELP75" s="6"/>
      <c r="ELQ75" s="6"/>
      <c r="ELR75" s="6"/>
      <c r="ELS75" s="6"/>
      <c r="ELT75" s="6"/>
      <c r="ELU75" s="6"/>
      <c r="ELV75" s="6"/>
      <c r="ELW75" s="6"/>
      <c r="ELX75" s="6"/>
      <c r="ELY75" s="6"/>
      <c r="ELZ75" s="6"/>
      <c r="EMA75" s="6"/>
      <c r="EMB75" s="6"/>
      <c r="EMC75" s="6"/>
      <c r="EMD75" s="6"/>
      <c r="EME75" s="6"/>
      <c r="EMF75" s="6"/>
      <c r="EMG75" s="6"/>
      <c r="EMH75" s="6"/>
      <c r="EMI75" s="6"/>
      <c r="EMJ75" s="6"/>
      <c r="EMK75" s="6"/>
      <c r="EML75" s="6"/>
      <c r="EMM75" s="6"/>
      <c r="EMN75" s="6"/>
      <c r="EMO75" s="6"/>
      <c r="EMP75" s="6"/>
      <c r="EMQ75" s="6"/>
      <c r="EMR75" s="6"/>
      <c r="EMS75" s="6"/>
      <c r="EMT75" s="6"/>
      <c r="EMU75" s="6"/>
      <c r="EMV75" s="6"/>
      <c r="EMW75" s="6"/>
      <c r="EMX75" s="6"/>
      <c r="EMY75" s="6"/>
      <c r="EMZ75" s="6"/>
      <c r="ENA75" s="6"/>
      <c r="ENB75" s="6"/>
      <c r="ENC75" s="6"/>
      <c r="END75" s="6"/>
      <c r="ENE75" s="6"/>
      <c r="ENF75" s="6"/>
      <c r="ENG75" s="6"/>
      <c r="ENH75" s="6"/>
      <c r="ENI75" s="6"/>
      <c r="ENJ75" s="6"/>
      <c r="ENK75" s="6"/>
      <c r="ENL75" s="6"/>
      <c r="ENM75" s="6"/>
      <c r="ENN75" s="6"/>
      <c r="ENO75" s="6"/>
      <c r="ENP75" s="6"/>
      <c r="ENQ75" s="6"/>
      <c r="ENR75" s="6"/>
      <c r="ENS75" s="6"/>
      <c r="ENT75" s="6"/>
      <c r="ENU75" s="6"/>
      <c r="ENV75" s="6"/>
      <c r="ENW75" s="6"/>
      <c r="ENX75" s="6"/>
      <c r="ENY75" s="6"/>
      <c r="ENZ75" s="6"/>
      <c r="EOA75" s="6"/>
      <c r="EOB75" s="6"/>
      <c r="EOC75" s="6"/>
      <c r="EOD75" s="6"/>
      <c r="EOE75" s="6"/>
      <c r="EOF75" s="6"/>
      <c r="EOG75" s="6"/>
      <c r="EOH75" s="6"/>
      <c r="EOI75" s="6"/>
      <c r="EOJ75" s="6"/>
      <c r="EOK75" s="6"/>
      <c r="EOL75" s="6"/>
      <c r="EOM75" s="6"/>
      <c r="EON75" s="6"/>
      <c r="EOO75" s="6"/>
      <c r="EOP75" s="6"/>
      <c r="EOQ75" s="6"/>
      <c r="EOR75" s="6"/>
      <c r="EOS75" s="6"/>
      <c r="EOT75" s="6"/>
      <c r="EOU75" s="6"/>
      <c r="EOV75" s="6"/>
      <c r="EOW75" s="6"/>
      <c r="EOX75" s="6"/>
      <c r="EOY75" s="6"/>
      <c r="EOZ75" s="6"/>
      <c r="EPA75" s="6"/>
      <c r="EPB75" s="6"/>
      <c r="EPC75" s="6"/>
      <c r="EPD75" s="6"/>
      <c r="EPE75" s="6"/>
      <c r="EPF75" s="6"/>
      <c r="EPG75" s="6"/>
      <c r="EPH75" s="6"/>
      <c r="EPI75" s="6"/>
      <c r="EPJ75" s="6"/>
      <c r="EPK75" s="6"/>
      <c r="EPL75" s="6"/>
      <c r="EPM75" s="6"/>
      <c r="EPN75" s="6"/>
      <c r="EPO75" s="6"/>
      <c r="EPP75" s="6"/>
      <c r="EPQ75" s="6"/>
      <c r="EPR75" s="6"/>
      <c r="EPS75" s="6"/>
      <c r="EPT75" s="6"/>
      <c r="EPU75" s="6"/>
      <c r="EPV75" s="6"/>
      <c r="EPW75" s="6"/>
      <c r="EPX75" s="6"/>
      <c r="EPY75" s="6"/>
      <c r="EPZ75" s="6"/>
      <c r="EQA75" s="6"/>
      <c r="EQB75" s="6"/>
      <c r="EQC75" s="6"/>
      <c r="EQD75" s="6"/>
      <c r="EQE75" s="6"/>
      <c r="EQF75" s="6"/>
      <c r="EQG75" s="6"/>
      <c r="EQH75" s="6"/>
      <c r="EQI75" s="6"/>
      <c r="EQJ75" s="6"/>
      <c r="EQK75" s="6"/>
      <c r="EQL75" s="6"/>
      <c r="EQM75" s="6"/>
      <c r="EQN75" s="6"/>
      <c r="EQO75" s="6"/>
      <c r="EQP75" s="6"/>
      <c r="EQQ75" s="6"/>
      <c r="EQR75" s="6"/>
      <c r="EQS75" s="6"/>
      <c r="EQT75" s="6"/>
      <c r="EQU75" s="6"/>
      <c r="EQV75" s="6"/>
      <c r="EQW75" s="6"/>
      <c r="EQX75" s="6"/>
      <c r="EQY75" s="6"/>
      <c r="EQZ75" s="6"/>
      <c r="ERA75" s="6"/>
      <c r="ERB75" s="6"/>
      <c r="ERC75" s="6"/>
      <c r="ERD75" s="6"/>
      <c r="ERE75" s="6"/>
      <c r="ERF75" s="6"/>
      <c r="ERG75" s="6"/>
      <c r="ERH75" s="6"/>
      <c r="ERI75" s="6"/>
      <c r="ERJ75" s="6"/>
      <c r="ERK75" s="6"/>
      <c r="ERL75" s="6"/>
      <c r="ERM75" s="6"/>
      <c r="ERN75" s="6"/>
      <c r="ERO75" s="6"/>
      <c r="ERP75" s="6"/>
      <c r="ERQ75" s="6"/>
      <c r="ERR75" s="6"/>
      <c r="ERS75" s="6"/>
      <c r="ERT75" s="6"/>
      <c r="ERU75" s="6"/>
      <c r="ERV75" s="6"/>
      <c r="ERW75" s="6"/>
      <c r="ERX75" s="6"/>
      <c r="ERY75" s="6"/>
      <c r="ERZ75" s="6"/>
      <c r="ESA75" s="6"/>
      <c r="ESB75" s="6"/>
      <c r="ESC75" s="6"/>
      <c r="ESD75" s="6"/>
      <c r="ESE75" s="6"/>
      <c r="ESF75" s="6"/>
      <c r="ESG75" s="6"/>
      <c r="ESH75" s="6"/>
      <c r="ESI75" s="6"/>
      <c r="ESJ75" s="6"/>
      <c r="ESK75" s="6"/>
      <c r="ESL75" s="6"/>
      <c r="ESM75" s="6"/>
      <c r="ESN75" s="6"/>
      <c r="ESO75" s="6"/>
      <c r="ESP75" s="6"/>
      <c r="ESQ75" s="6"/>
      <c r="ESR75" s="6"/>
      <c r="ESS75" s="6"/>
      <c r="EST75" s="6"/>
      <c r="ESU75" s="6"/>
      <c r="ESV75" s="6"/>
      <c r="ESW75" s="6"/>
      <c r="ESX75" s="6"/>
      <c r="ESY75" s="6"/>
      <c r="ESZ75" s="6"/>
      <c r="ETA75" s="6"/>
      <c r="ETB75" s="6"/>
      <c r="ETC75" s="6"/>
      <c r="ETD75" s="6"/>
      <c r="ETE75" s="6"/>
      <c r="ETF75" s="6"/>
      <c r="ETG75" s="6"/>
      <c r="ETH75" s="6"/>
      <c r="ETI75" s="6"/>
      <c r="ETJ75" s="6"/>
      <c r="ETK75" s="6"/>
      <c r="ETL75" s="6"/>
      <c r="ETM75" s="6"/>
      <c r="ETN75" s="6"/>
      <c r="ETO75" s="6"/>
      <c r="ETP75" s="6"/>
      <c r="ETQ75" s="6"/>
      <c r="ETR75" s="6"/>
      <c r="ETS75" s="6"/>
      <c r="ETT75" s="6"/>
      <c r="ETU75" s="6"/>
      <c r="ETV75" s="6"/>
      <c r="ETW75" s="6"/>
      <c r="ETX75" s="6"/>
      <c r="ETY75" s="6"/>
      <c r="ETZ75" s="6"/>
      <c r="EUA75" s="6"/>
      <c r="EUB75" s="6"/>
      <c r="EUC75" s="6"/>
      <c r="EUD75" s="6"/>
      <c r="EUE75" s="6"/>
      <c r="EUF75" s="6"/>
      <c r="EUG75" s="6"/>
      <c r="EUH75" s="6"/>
      <c r="EUI75" s="6"/>
      <c r="EUJ75" s="6"/>
      <c r="EUK75" s="6"/>
      <c r="EUL75" s="6"/>
      <c r="EUM75" s="6"/>
      <c r="EUN75" s="6"/>
      <c r="EUO75" s="6"/>
      <c r="EUP75" s="6"/>
      <c r="EUQ75" s="6"/>
      <c r="EUR75" s="6"/>
      <c r="EUS75" s="6"/>
      <c r="EUT75" s="6"/>
      <c r="EUU75" s="6"/>
      <c r="EUV75" s="6"/>
      <c r="EUW75" s="6"/>
      <c r="EUX75" s="6"/>
      <c r="EUY75" s="6"/>
      <c r="EUZ75" s="6"/>
      <c r="EVA75" s="6"/>
      <c r="EVB75" s="6"/>
      <c r="EVC75" s="6"/>
      <c r="EVD75" s="6"/>
      <c r="EVE75" s="6"/>
      <c r="EVF75" s="6"/>
      <c r="EVG75" s="6"/>
      <c r="EVH75" s="6"/>
      <c r="EVI75" s="6"/>
      <c r="EVJ75" s="6"/>
      <c r="EVK75" s="6"/>
      <c r="EVL75" s="6"/>
      <c r="EVM75" s="6"/>
      <c r="EVN75" s="6"/>
      <c r="EVO75" s="6"/>
      <c r="EVP75" s="6"/>
      <c r="EVQ75" s="6"/>
      <c r="EVR75" s="6"/>
      <c r="EVS75" s="6"/>
      <c r="EVT75" s="6"/>
      <c r="EVU75" s="6"/>
      <c r="EVV75" s="6"/>
      <c r="EVW75" s="6"/>
      <c r="EVX75" s="6"/>
      <c r="EVY75" s="6"/>
      <c r="EVZ75" s="6"/>
      <c r="EWA75" s="6"/>
      <c r="EWB75" s="6"/>
      <c r="EWC75" s="6"/>
      <c r="EWD75" s="6"/>
      <c r="EWE75" s="6"/>
      <c r="EWF75" s="6"/>
      <c r="EWG75" s="6"/>
      <c r="EWH75" s="6"/>
      <c r="EWI75" s="6"/>
      <c r="EWJ75" s="6"/>
      <c r="EWK75" s="6"/>
      <c r="EWL75" s="6"/>
      <c r="EWM75" s="6"/>
      <c r="EWN75" s="6"/>
      <c r="EWO75" s="6"/>
      <c r="EWP75" s="6"/>
      <c r="EWQ75" s="6"/>
      <c r="EWR75" s="6"/>
      <c r="EWS75" s="6"/>
      <c r="EWT75" s="6"/>
      <c r="EWU75" s="6"/>
      <c r="EWV75" s="6"/>
      <c r="EWW75" s="6"/>
      <c r="EWX75" s="6"/>
      <c r="EWY75" s="6"/>
      <c r="EWZ75" s="6"/>
      <c r="EXA75" s="6"/>
      <c r="EXB75" s="6"/>
      <c r="EXC75" s="6"/>
      <c r="EXD75" s="6"/>
      <c r="EXE75" s="6"/>
      <c r="EXF75" s="6"/>
      <c r="EXG75" s="6"/>
      <c r="EXH75" s="6"/>
      <c r="EXI75" s="6"/>
      <c r="EXJ75" s="6"/>
      <c r="EXK75" s="6"/>
      <c r="EXL75" s="6"/>
      <c r="EXM75" s="6"/>
      <c r="EXN75" s="6"/>
      <c r="EXO75" s="6"/>
      <c r="EXP75" s="6"/>
      <c r="EXQ75" s="6"/>
      <c r="EXR75" s="6"/>
      <c r="EXS75" s="6"/>
      <c r="EXT75" s="6"/>
      <c r="EXU75" s="6"/>
      <c r="EXV75" s="6"/>
      <c r="EXW75" s="6"/>
      <c r="EXX75" s="6"/>
      <c r="EXY75" s="6"/>
      <c r="EXZ75" s="6"/>
      <c r="EYA75" s="6"/>
      <c r="EYB75" s="6"/>
      <c r="EYC75" s="6"/>
      <c r="EYD75" s="6"/>
      <c r="EYE75" s="6"/>
      <c r="EYF75" s="6"/>
      <c r="EYG75" s="6"/>
      <c r="EYH75" s="6"/>
      <c r="EYI75" s="6"/>
      <c r="EYJ75" s="6"/>
      <c r="EYK75" s="6"/>
      <c r="EYL75" s="6"/>
      <c r="EYM75" s="6"/>
      <c r="EYN75" s="6"/>
      <c r="EYO75" s="6"/>
      <c r="EYP75" s="6"/>
      <c r="EYQ75" s="6"/>
      <c r="EYR75" s="6"/>
      <c r="EYS75" s="6"/>
      <c r="EYT75" s="6"/>
      <c r="EYU75" s="6"/>
      <c r="EYV75" s="6"/>
      <c r="EYW75" s="6"/>
      <c r="EYX75" s="6"/>
      <c r="EYY75" s="6"/>
      <c r="EYZ75" s="6"/>
      <c r="EZA75" s="6"/>
      <c r="EZB75" s="6"/>
      <c r="EZC75" s="6"/>
      <c r="EZD75" s="6"/>
      <c r="EZE75" s="6"/>
      <c r="EZF75" s="6"/>
      <c r="EZG75" s="6"/>
      <c r="EZH75" s="6"/>
      <c r="EZI75" s="6"/>
      <c r="EZJ75" s="6"/>
      <c r="EZK75" s="6"/>
      <c r="EZL75" s="6"/>
      <c r="EZM75" s="6"/>
      <c r="EZN75" s="6"/>
      <c r="EZO75" s="6"/>
      <c r="EZP75" s="6"/>
      <c r="EZQ75" s="6"/>
      <c r="EZR75" s="6"/>
      <c r="EZS75" s="6"/>
      <c r="EZT75" s="6"/>
      <c r="EZU75" s="6"/>
      <c r="EZV75" s="6"/>
      <c r="EZW75" s="6"/>
      <c r="EZX75" s="6"/>
      <c r="EZY75" s="6"/>
      <c r="EZZ75" s="6"/>
      <c r="FAA75" s="6"/>
      <c r="FAB75" s="6"/>
      <c r="FAC75" s="6"/>
      <c r="FAD75" s="6"/>
      <c r="FAE75" s="6"/>
      <c r="FAF75" s="6"/>
      <c r="FAG75" s="6"/>
      <c r="FAH75" s="6"/>
      <c r="FAI75" s="6"/>
      <c r="FAJ75" s="6"/>
      <c r="FAK75" s="6"/>
      <c r="FAL75" s="6"/>
      <c r="FAM75" s="6"/>
      <c r="FAN75" s="6"/>
      <c r="FAO75" s="6"/>
      <c r="FAP75" s="6"/>
      <c r="FAQ75" s="6"/>
      <c r="FAR75" s="6"/>
      <c r="FAS75" s="6"/>
      <c r="FAT75" s="6"/>
      <c r="FAU75" s="6"/>
      <c r="FAV75" s="6"/>
      <c r="FAW75" s="6"/>
      <c r="FAX75" s="6"/>
      <c r="FAY75" s="6"/>
      <c r="FAZ75" s="6"/>
      <c r="FBA75" s="6"/>
      <c r="FBB75" s="6"/>
      <c r="FBC75" s="6"/>
      <c r="FBD75" s="6"/>
      <c r="FBE75" s="6"/>
      <c r="FBF75" s="6"/>
      <c r="FBG75" s="6"/>
      <c r="FBH75" s="6"/>
      <c r="FBI75" s="6"/>
      <c r="FBJ75" s="6"/>
      <c r="FBK75" s="6"/>
      <c r="FBL75" s="6"/>
      <c r="FBM75" s="6"/>
      <c r="FBN75" s="6"/>
      <c r="FBO75" s="6"/>
      <c r="FBP75" s="6"/>
      <c r="FBQ75" s="6"/>
      <c r="FBR75" s="6"/>
      <c r="FBS75" s="6"/>
      <c r="FBT75" s="6"/>
      <c r="FBU75" s="6"/>
      <c r="FBV75" s="6"/>
      <c r="FBW75" s="6"/>
      <c r="FBX75" s="6"/>
      <c r="FBY75" s="6"/>
      <c r="FBZ75" s="6"/>
      <c r="FCA75" s="6"/>
      <c r="FCB75" s="6"/>
      <c r="FCC75" s="6"/>
      <c r="FCD75" s="6"/>
      <c r="FCE75" s="6"/>
      <c r="FCF75" s="6"/>
      <c r="FCG75" s="6"/>
      <c r="FCH75" s="6"/>
      <c r="FCI75" s="6"/>
      <c r="FCJ75" s="6"/>
      <c r="FCK75" s="6"/>
      <c r="FCL75" s="6"/>
      <c r="FCM75" s="6"/>
      <c r="FCN75" s="6"/>
      <c r="FCO75" s="6"/>
      <c r="FCP75" s="6"/>
      <c r="FCQ75" s="6"/>
      <c r="FCR75" s="6"/>
      <c r="FCS75" s="6"/>
      <c r="FCT75" s="6"/>
      <c r="FCU75" s="6"/>
      <c r="FCV75" s="6"/>
      <c r="FCW75" s="6"/>
      <c r="FCX75" s="6"/>
      <c r="FCY75" s="6"/>
      <c r="FCZ75" s="6"/>
      <c r="FDA75" s="6"/>
      <c r="FDB75" s="6"/>
      <c r="FDC75" s="6"/>
      <c r="FDD75" s="6"/>
      <c r="FDE75" s="6"/>
      <c r="FDF75" s="6"/>
      <c r="FDG75" s="6"/>
      <c r="FDH75" s="6"/>
      <c r="FDI75" s="6"/>
      <c r="FDJ75" s="6"/>
      <c r="FDK75" s="6"/>
      <c r="FDL75" s="6"/>
      <c r="FDM75" s="6"/>
      <c r="FDN75" s="6"/>
      <c r="FDO75" s="6"/>
      <c r="FDP75" s="6"/>
      <c r="FDQ75" s="6"/>
      <c r="FDR75" s="6"/>
      <c r="FDS75" s="6"/>
      <c r="FDT75" s="6"/>
      <c r="FDU75" s="6"/>
      <c r="FDV75" s="6"/>
      <c r="FDW75" s="6"/>
      <c r="FDX75" s="6"/>
      <c r="FDY75" s="6"/>
      <c r="FDZ75" s="6"/>
      <c r="FEA75" s="6"/>
      <c r="FEB75" s="6"/>
      <c r="FEC75" s="6"/>
      <c r="FED75" s="6"/>
      <c r="FEE75" s="6"/>
      <c r="FEF75" s="6"/>
      <c r="FEG75" s="6"/>
      <c r="FEH75" s="6"/>
      <c r="FEI75" s="6"/>
      <c r="FEJ75" s="6"/>
      <c r="FEK75" s="6"/>
      <c r="FEL75" s="6"/>
      <c r="FEM75" s="6"/>
      <c r="FEN75" s="6"/>
      <c r="FEO75" s="6"/>
      <c r="FEP75" s="6"/>
      <c r="FEQ75" s="6"/>
      <c r="FER75" s="6"/>
      <c r="FES75" s="6"/>
      <c r="FET75" s="6"/>
      <c r="FEU75" s="6"/>
      <c r="FEV75" s="6"/>
      <c r="FEW75" s="6"/>
      <c r="FEX75" s="6"/>
      <c r="FEY75" s="6"/>
      <c r="FEZ75" s="6"/>
      <c r="FFA75" s="6"/>
      <c r="FFB75" s="6"/>
      <c r="FFC75" s="6"/>
      <c r="FFD75" s="6"/>
      <c r="FFE75" s="6"/>
      <c r="FFF75" s="6"/>
      <c r="FFG75" s="6"/>
      <c r="FFH75" s="6"/>
      <c r="FFI75" s="6"/>
      <c r="FFJ75" s="6"/>
      <c r="FFK75" s="6"/>
      <c r="FFL75" s="6"/>
      <c r="FFM75" s="6"/>
      <c r="FFN75" s="6"/>
      <c r="FFO75" s="6"/>
      <c r="FFP75" s="6"/>
      <c r="FFQ75" s="6"/>
      <c r="FFR75" s="6"/>
      <c r="FFS75" s="6"/>
      <c r="FFT75" s="6"/>
      <c r="FFU75" s="6"/>
      <c r="FFV75" s="6"/>
      <c r="FFW75" s="6"/>
      <c r="FFX75" s="6"/>
      <c r="FFY75" s="6"/>
      <c r="FFZ75" s="6"/>
      <c r="FGA75" s="6"/>
      <c r="FGB75" s="6"/>
      <c r="FGC75" s="6"/>
      <c r="FGD75" s="6"/>
      <c r="FGE75" s="6"/>
      <c r="FGF75" s="6"/>
      <c r="FGG75" s="6"/>
      <c r="FGH75" s="6"/>
      <c r="FGI75" s="6"/>
      <c r="FGJ75" s="6"/>
      <c r="FGK75" s="6"/>
      <c r="FGL75" s="6"/>
      <c r="FGM75" s="6"/>
      <c r="FGN75" s="6"/>
      <c r="FGO75" s="6"/>
      <c r="FGP75" s="6"/>
      <c r="FGQ75" s="6"/>
      <c r="FGR75" s="6"/>
      <c r="FGS75" s="6"/>
      <c r="FGT75" s="6"/>
      <c r="FGU75" s="6"/>
      <c r="FGV75" s="6"/>
      <c r="FGW75" s="6"/>
      <c r="FGX75" s="6"/>
      <c r="FGY75" s="6"/>
      <c r="FGZ75" s="6"/>
      <c r="FHA75" s="6"/>
      <c r="FHB75" s="6"/>
      <c r="FHC75" s="6"/>
      <c r="FHD75" s="6"/>
      <c r="FHE75" s="6"/>
      <c r="FHF75" s="6"/>
      <c r="FHG75" s="6"/>
      <c r="FHH75" s="6"/>
      <c r="FHI75" s="6"/>
      <c r="FHJ75" s="6"/>
      <c r="FHK75" s="6"/>
      <c r="FHL75" s="6"/>
      <c r="FHM75" s="6"/>
      <c r="FHN75" s="6"/>
      <c r="FHO75" s="6"/>
      <c r="FHP75" s="6"/>
      <c r="FHQ75" s="6"/>
      <c r="FHR75" s="6"/>
      <c r="FHS75" s="6"/>
      <c r="FHT75" s="6"/>
      <c r="FHU75" s="6"/>
      <c r="FHV75" s="6"/>
      <c r="FHW75" s="6"/>
      <c r="FHX75" s="6"/>
      <c r="FHY75" s="6"/>
      <c r="FHZ75" s="6"/>
      <c r="FIA75" s="6"/>
      <c r="FIB75" s="6"/>
      <c r="FIC75" s="6"/>
      <c r="FID75" s="6"/>
      <c r="FIE75" s="6"/>
      <c r="FIF75" s="6"/>
      <c r="FIG75" s="6"/>
      <c r="FIH75" s="6"/>
      <c r="FII75" s="6"/>
      <c r="FIJ75" s="6"/>
      <c r="FIK75" s="6"/>
      <c r="FIL75" s="6"/>
      <c r="FIM75" s="6"/>
      <c r="FIN75" s="6"/>
      <c r="FIO75" s="6"/>
      <c r="FIP75" s="6"/>
      <c r="FIQ75" s="6"/>
      <c r="FIR75" s="6"/>
      <c r="FIS75" s="6"/>
      <c r="FIT75" s="6"/>
      <c r="FIU75" s="6"/>
      <c r="FIV75" s="6"/>
      <c r="FIW75" s="6"/>
      <c r="FIX75" s="6"/>
      <c r="FIY75" s="6"/>
      <c r="FIZ75" s="6"/>
      <c r="FJA75" s="6"/>
      <c r="FJB75" s="6"/>
      <c r="FJC75" s="6"/>
      <c r="FJD75" s="6"/>
      <c r="FJE75" s="6"/>
      <c r="FJF75" s="6"/>
      <c r="FJG75" s="6"/>
      <c r="FJH75" s="6"/>
      <c r="FJI75" s="6"/>
      <c r="FJJ75" s="6"/>
      <c r="FJK75" s="6"/>
      <c r="FJL75" s="6"/>
      <c r="FJM75" s="6"/>
      <c r="FJN75" s="6"/>
      <c r="FJO75" s="6"/>
      <c r="FJP75" s="6"/>
      <c r="FJQ75" s="6"/>
      <c r="FJR75" s="6"/>
      <c r="FJS75" s="6"/>
      <c r="FJT75" s="6"/>
      <c r="FJU75" s="6"/>
      <c r="FJV75" s="6"/>
      <c r="FJW75" s="6"/>
      <c r="FJX75" s="6"/>
      <c r="FJY75" s="6"/>
      <c r="FJZ75" s="6"/>
      <c r="FKA75" s="6"/>
      <c r="FKB75" s="6"/>
      <c r="FKC75" s="6"/>
      <c r="FKD75" s="6"/>
      <c r="FKE75" s="6"/>
      <c r="FKF75" s="6"/>
      <c r="FKG75" s="6"/>
      <c r="FKH75" s="6"/>
      <c r="FKI75" s="6"/>
      <c r="FKJ75" s="6"/>
      <c r="FKK75" s="6"/>
      <c r="FKL75" s="6"/>
      <c r="FKM75" s="6"/>
      <c r="FKN75" s="6"/>
      <c r="FKO75" s="6"/>
      <c r="FKP75" s="6"/>
      <c r="FKQ75" s="6"/>
      <c r="FKR75" s="6"/>
      <c r="FKS75" s="6"/>
      <c r="FKT75" s="6"/>
      <c r="FKU75" s="6"/>
      <c r="FKV75" s="6"/>
      <c r="FKW75" s="6"/>
      <c r="FKX75" s="6"/>
      <c r="FKY75" s="6"/>
      <c r="FKZ75" s="6"/>
      <c r="FLA75" s="6"/>
      <c r="FLB75" s="6"/>
      <c r="FLC75" s="6"/>
      <c r="FLD75" s="6"/>
      <c r="FLE75" s="6"/>
      <c r="FLF75" s="6"/>
      <c r="FLG75" s="6"/>
      <c r="FLH75" s="6"/>
      <c r="FLI75" s="6"/>
      <c r="FLJ75" s="6"/>
      <c r="FLK75" s="6"/>
      <c r="FLL75" s="6"/>
      <c r="FLM75" s="6"/>
      <c r="FLN75" s="6"/>
      <c r="FLO75" s="6"/>
      <c r="FLP75" s="6"/>
      <c r="FLQ75" s="6"/>
      <c r="FLR75" s="6"/>
      <c r="FLS75" s="6"/>
      <c r="FLT75" s="6"/>
      <c r="FLU75" s="6"/>
      <c r="FLV75" s="6"/>
      <c r="FLW75" s="6"/>
      <c r="FLX75" s="6"/>
      <c r="FLY75" s="6"/>
      <c r="FLZ75" s="6"/>
      <c r="FMA75" s="6"/>
      <c r="FMB75" s="6"/>
      <c r="FMC75" s="6"/>
      <c r="FMD75" s="6"/>
      <c r="FME75" s="6"/>
      <c r="FMF75" s="6"/>
      <c r="FMG75" s="6"/>
      <c r="FMH75" s="6"/>
      <c r="FMI75" s="6"/>
      <c r="FMJ75" s="6"/>
      <c r="FMK75" s="6"/>
      <c r="FML75" s="6"/>
      <c r="FMM75" s="6"/>
      <c r="FMN75" s="6"/>
      <c r="FMO75" s="6"/>
      <c r="FMP75" s="6"/>
      <c r="FMQ75" s="6"/>
      <c r="FMR75" s="6"/>
      <c r="FMS75" s="6"/>
      <c r="FMT75" s="6"/>
      <c r="FMU75" s="6"/>
      <c r="FMV75" s="6"/>
      <c r="FMW75" s="6"/>
      <c r="FMX75" s="6"/>
      <c r="FMY75" s="6"/>
      <c r="FMZ75" s="6"/>
      <c r="FNA75" s="6"/>
      <c r="FNB75" s="6"/>
      <c r="FNC75" s="6"/>
      <c r="FND75" s="6"/>
      <c r="FNE75" s="6"/>
      <c r="FNF75" s="6"/>
      <c r="FNG75" s="6"/>
      <c r="FNH75" s="6"/>
      <c r="FNI75" s="6"/>
      <c r="FNJ75" s="6"/>
      <c r="FNK75" s="6"/>
      <c r="FNL75" s="6"/>
      <c r="FNM75" s="6"/>
      <c r="FNN75" s="6"/>
      <c r="FNO75" s="6"/>
      <c r="FNP75" s="6"/>
      <c r="FNQ75" s="6"/>
      <c r="FNR75" s="6"/>
      <c r="FNS75" s="6"/>
      <c r="FNT75" s="6"/>
      <c r="FNU75" s="6"/>
      <c r="FNV75" s="6"/>
      <c r="FNW75" s="6"/>
      <c r="FNX75" s="6"/>
      <c r="FNY75" s="6"/>
      <c r="FNZ75" s="6"/>
      <c r="FOA75" s="6"/>
      <c r="FOB75" s="6"/>
      <c r="FOC75" s="6"/>
      <c r="FOD75" s="6"/>
      <c r="FOE75" s="6"/>
      <c r="FOF75" s="6"/>
      <c r="FOG75" s="6"/>
      <c r="FOH75" s="6"/>
      <c r="FOI75" s="6"/>
      <c r="FOJ75" s="6"/>
      <c r="FOK75" s="6"/>
      <c r="FOL75" s="6"/>
      <c r="FOM75" s="6"/>
      <c r="FON75" s="6"/>
      <c r="FOO75" s="6"/>
      <c r="FOP75" s="6"/>
      <c r="FOQ75" s="6"/>
      <c r="FOR75" s="6"/>
      <c r="FOS75" s="6"/>
      <c r="FOT75" s="6"/>
      <c r="FOU75" s="6"/>
      <c r="FOV75" s="6"/>
      <c r="FOW75" s="6"/>
      <c r="FOX75" s="6"/>
      <c r="FOY75" s="6"/>
      <c r="FOZ75" s="6"/>
      <c r="FPA75" s="6"/>
      <c r="FPB75" s="6"/>
      <c r="FPC75" s="6"/>
      <c r="FPD75" s="6"/>
      <c r="FPE75" s="6"/>
      <c r="FPF75" s="6"/>
      <c r="FPG75" s="6"/>
      <c r="FPH75" s="6"/>
      <c r="FPI75" s="6"/>
      <c r="FPJ75" s="6"/>
      <c r="FPK75" s="6"/>
      <c r="FPL75" s="6"/>
      <c r="FPM75" s="6"/>
      <c r="FPN75" s="6"/>
      <c r="FPO75" s="6"/>
      <c r="FPP75" s="6"/>
      <c r="FPQ75" s="6"/>
      <c r="FPR75" s="6"/>
      <c r="FPS75" s="6"/>
      <c r="FPT75" s="6"/>
      <c r="FPU75" s="6"/>
      <c r="FPV75" s="6"/>
      <c r="FPW75" s="6"/>
      <c r="FPX75" s="6"/>
      <c r="FPY75" s="6"/>
      <c r="FPZ75" s="6"/>
      <c r="FQA75" s="6"/>
      <c r="FQB75" s="6"/>
      <c r="FQC75" s="6"/>
      <c r="FQD75" s="6"/>
      <c r="FQE75" s="6"/>
      <c r="FQF75" s="6"/>
      <c r="FQG75" s="6"/>
      <c r="FQH75" s="6"/>
      <c r="FQI75" s="6"/>
      <c r="FQJ75" s="6"/>
      <c r="FQK75" s="6"/>
      <c r="FQL75" s="6"/>
      <c r="FQM75" s="6"/>
      <c r="FQN75" s="6"/>
      <c r="FQO75" s="6"/>
      <c r="FQP75" s="6"/>
      <c r="FQQ75" s="6"/>
      <c r="FQR75" s="6"/>
      <c r="FQS75" s="6"/>
      <c r="FQT75" s="6"/>
      <c r="FQU75" s="6"/>
      <c r="FQV75" s="6"/>
      <c r="FQW75" s="6"/>
      <c r="FQX75" s="6"/>
      <c r="FQY75" s="6"/>
      <c r="FQZ75" s="6"/>
      <c r="FRA75" s="6"/>
      <c r="FRB75" s="6"/>
      <c r="FRC75" s="6"/>
      <c r="FRD75" s="6"/>
      <c r="FRE75" s="6"/>
      <c r="FRF75" s="6"/>
      <c r="FRG75" s="6"/>
      <c r="FRH75" s="6"/>
      <c r="FRI75" s="6"/>
      <c r="FRJ75" s="6"/>
      <c r="FRK75" s="6"/>
      <c r="FRL75" s="6"/>
      <c r="FRM75" s="6"/>
      <c r="FRN75" s="6"/>
      <c r="FRO75" s="6"/>
      <c r="FRP75" s="6"/>
      <c r="FRQ75" s="6"/>
      <c r="FRR75" s="6"/>
      <c r="FRS75" s="6"/>
      <c r="FRT75" s="6"/>
      <c r="FRU75" s="6"/>
      <c r="FRV75" s="6"/>
      <c r="FRW75" s="6"/>
      <c r="FRX75" s="6"/>
      <c r="FRY75" s="6"/>
      <c r="FRZ75" s="6"/>
      <c r="FSA75" s="6"/>
      <c r="FSB75" s="6"/>
      <c r="FSC75" s="6"/>
      <c r="FSD75" s="6"/>
      <c r="FSE75" s="6"/>
      <c r="FSF75" s="6"/>
      <c r="FSG75" s="6"/>
      <c r="FSH75" s="6"/>
      <c r="FSI75" s="6"/>
      <c r="FSJ75" s="6"/>
      <c r="FSK75" s="6"/>
      <c r="FSL75" s="6"/>
      <c r="FSM75" s="6"/>
      <c r="FSN75" s="6"/>
      <c r="FSO75" s="6"/>
      <c r="FSP75" s="6"/>
      <c r="FSQ75" s="6"/>
      <c r="FSR75" s="6"/>
      <c r="FSS75" s="6"/>
      <c r="FST75" s="6"/>
      <c r="FSU75" s="6"/>
      <c r="FSV75" s="6"/>
      <c r="FSW75" s="6"/>
      <c r="FSX75" s="6"/>
      <c r="FSY75" s="6"/>
      <c r="FSZ75" s="6"/>
      <c r="FTA75" s="6"/>
      <c r="FTB75" s="6"/>
      <c r="FTC75" s="6"/>
      <c r="FTD75" s="6"/>
      <c r="FTE75" s="6"/>
      <c r="FTF75" s="6"/>
      <c r="FTG75" s="6"/>
      <c r="FTH75" s="6"/>
      <c r="FTI75" s="6"/>
      <c r="FTJ75" s="6"/>
      <c r="FTK75" s="6"/>
      <c r="FTL75" s="6"/>
      <c r="FTM75" s="6"/>
      <c r="FTN75" s="6"/>
      <c r="FTO75" s="6"/>
      <c r="FTP75" s="6"/>
      <c r="FTQ75" s="6"/>
      <c r="FTR75" s="6"/>
      <c r="FTS75" s="6"/>
      <c r="FTT75" s="6"/>
      <c r="FTU75" s="6"/>
      <c r="FTV75" s="6"/>
      <c r="FTW75" s="6"/>
      <c r="FTX75" s="6"/>
      <c r="FTY75" s="6"/>
      <c r="FTZ75" s="6"/>
      <c r="FUA75" s="6"/>
      <c r="FUB75" s="6"/>
      <c r="FUC75" s="6"/>
      <c r="FUD75" s="6"/>
      <c r="FUE75" s="6"/>
      <c r="FUF75" s="6"/>
      <c r="FUG75" s="6"/>
      <c r="FUH75" s="6"/>
      <c r="FUI75" s="6"/>
      <c r="FUJ75" s="6"/>
      <c r="FUK75" s="6"/>
      <c r="FUL75" s="6"/>
      <c r="FUM75" s="6"/>
      <c r="FUN75" s="6"/>
      <c r="FUO75" s="6"/>
      <c r="FUP75" s="6"/>
      <c r="FUQ75" s="6"/>
      <c r="FUR75" s="6"/>
      <c r="FUS75" s="6"/>
      <c r="FUT75" s="6"/>
      <c r="FUU75" s="6"/>
      <c r="FUV75" s="6"/>
      <c r="FUW75" s="6"/>
      <c r="FUX75" s="6"/>
      <c r="FUY75" s="6"/>
      <c r="FUZ75" s="6"/>
      <c r="FVA75" s="6"/>
      <c r="FVB75" s="6"/>
      <c r="FVC75" s="6"/>
      <c r="FVD75" s="6"/>
      <c r="FVE75" s="6"/>
      <c r="FVF75" s="6"/>
      <c r="FVG75" s="6"/>
      <c r="FVH75" s="6"/>
      <c r="FVI75" s="6"/>
      <c r="FVJ75" s="6"/>
      <c r="FVK75" s="6"/>
      <c r="FVL75" s="6"/>
      <c r="FVM75" s="6"/>
      <c r="FVN75" s="6"/>
      <c r="FVO75" s="6"/>
      <c r="FVP75" s="6"/>
      <c r="FVQ75" s="6"/>
      <c r="FVR75" s="6"/>
      <c r="FVS75" s="6"/>
      <c r="FVT75" s="6"/>
      <c r="FVU75" s="6"/>
      <c r="FVV75" s="6"/>
      <c r="FVW75" s="6"/>
      <c r="FVX75" s="6"/>
      <c r="FVY75" s="6"/>
      <c r="FVZ75" s="6"/>
      <c r="FWA75" s="6"/>
      <c r="FWB75" s="6"/>
      <c r="FWC75" s="6"/>
      <c r="FWD75" s="6"/>
      <c r="FWE75" s="6"/>
      <c r="FWF75" s="6"/>
      <c r="FWG75" s="6"/>
      <c r="FWH75" s="6"/>
      <c r="FWI75" s="6"/>
      <c r="FWJ75" s="6"/>
      <c r="FWK75" s="6"/>
      <c r="FWL75" s="6"/>
      <c r="FWM75" s="6"/>
      <c r="FWN75" s="6"/>
      <c r="FWO75" s="6"/>
      <c r="FWP75" s="6"/>
      <c r="FWQ75" s="6"/>
      <c r="FWR75" s="6"/>
      <c r="FWS75" s="6"/>
      <c r="FWT75" s="6"/>
      <c r="FWU75" s="6"/>
      <c r="FWV75" s="6"/>
      <c r="FWW75" s="6"/>
      <c r="FWX75" s="6"/>
      <c r="FWY75" s="6"/>
      <c r="FWZ75" s="6"/>
      <c r="FXA75" s="6"/>
      <c r="FXB75" s="6"/>
      <c r="FXC75" s="6"/>
      <c r="FXD75" s="6"/>
      <c r="FXE75" s="6"/>
      <c r="FXF75" s="6"/>
      <c r="FXG75" s="6"/>
      <c r="FXH75" s="6"/>
      <c r="FXI75" s="6"/>
      <c r="FXJ75" s="6"/>
      <c r="FXK75" s="6"/>
      <c r="FXL75" s="6"/>
      <c r="FXM75" s="6"/>
      <c r="FXN75" s="6"/>
      <c r="FXO75" s="6"/>
      <c r="FXP75" s="6"/>
      <c r="FXQ75" s="6"/>
      <c r="FXR75" s="6"/>
      <c r="FXS75" s="6"/>
      <c r="FXT75" s="6"/>
      <c r="FXU75" s="6"/>
      <c r="FXV75" s="6"/>
      <c r="FXW75" s="6"/>
      <c r="FXX75" s="6"/>
      <c r="FXY75" s="6"/>
      <c r="FXZ75" s="6"/>
      <c r="FYA75" s="6"/>
      <c r="FYB75" s="6"/>
      <c r="FYC75" s="6"/>
      <c r="FYD75" s="6"/>
      <c r="FYE75" s="6"/>
      <c r="FYF75" s="6"/>
      <c r="FYG75" s="6"/>
      <c r="FYH75" s="6"/>
      <c r="FYI75" s="6"/>
      <c r="FYJ75" s="6"/>
      <c r="FYK75" s="6"/>
      <c r="FYL75" s="6"/>
      <c r="FYM75" s="6"/>
      <c r="FYN75" s="6"/>
      <c r="FYO75" s="6"/>
      <c r="FYP75" s="6"/>
      <c r="FYQ75" s="6"/>
      <c r="FYR75" s="6"/>
      <c r="FYS75" s="6"/>
      <c r="FYT75" s="6"/>
      <c r="FYU75" s="6"/>
      <c r="FYV75" s="6"/>
      <c r="FYW75" s="6"/>
      <c r="FYX75" s="6"/>
      <c r="FYY75" s="6"/>
      <c r="FYZ75" s="6"/>
      <c r="FZA75" s="6"/>
      <c r="FZB75" s="6"/>
      <c r="FZC75" s="6"/>
      <c r="FZD75" s="6"/>
      <c r="FZE75" s="6"/>
      <c r="FZF75" s="6"/>
      <c r="FZG75" s="6"/>
      <c r="FZH75" s="6"/>
      <c r="FZI75" s="6"/>
      <c r="FZJ75" s="6"/>
      <c r="FZK75" s="6"/>
      <c r="FZL75" s="6"/>
      <c r="FZM75" s="6"/>
      <c r="FZN75" s="6"/>
      <c r="FZO75" s="6"/>
      <c r="FZP75" s="6"/>
      <c r="FZQ75" s="6"/>
      <c r="FZR75" s="6"/>
      <c r="FZS75" s="6"/>
      <c r="FZT75" s="6"/>
      <c r="FZU75" s="6"/>
      <c r="FZV75" s="6"/>
      <c r="FZW75" s="6"/>
      <c r="FZX75" s="6"/>
      <c r="FZY75" s="6"/>
      <c r="FZZ75" s="6"/>
      <c r="GAA75" s="6"/>
      <c r="GAB75" s="6"/>
      <c r="GAC75" s="6"/>
      <c r="GAD75" s="6"/>
      <c r="GAE75" s="6"/>
      <c r="GAF75" s="6"/>
      <c r="GAG75" s="6"/>
      <c r="GAH75" s="6"/>
      <c r="GAI75" s="6"/>
      <c r="GAJ75" s="6"/>
      <c r="GAK75" s="6"/>
      <c r="GAL75" s="6"/>
      <c r="GAM75" s="6"/>
      <c r="GAN75" s="6"/>
      <c r="GAO75" s="6"/>
      <c r="GAP75" s="6"/>
      <c r="GAQ75" s="6"/>
      <c r="GAR75" s="6"/>
      <c r="GAS75" s="6"/>
      <c r="GAT75" s="6"/>
      <c r="GAU75" s="6"/>
      <c r="GAV75" s="6"/>
      <c r="GAW75" s="6"/>
      <c r="GAX75" s="6"/>
      <c r="GAY75" s="6"/>
      <c r="GAZ75" s="6"/>
      <c r="GBA75" s="6"/>
      <c r="GBB75" s="6"/>
      <c r="GBC75" s="6"/>
      <c r="GBD75" s="6"/>
      <c r="GBE75" s="6"/>
      <c r="GBF75" s="6"/>
      <c r="GBG75" s="6"/>
      <c r="GBH75" s="6"/>
      <c r="GBI75" s="6"/>
      <c r="GBJ75" s="6"/>
      <c r="GBK75" s="6"/>
      <c r="GBL75" s="6"/>
      <c r="GBM75" s="6"/>
      <c r="GBN75" s="6"/>
      <c r="GBO75" s="6"/>
      <c r="GBP75" s="6"/>
      <c r="GBQ75" s="6"/>
      <c r="GBR75" s="6"/>
      <c r="GBS75" s="6"/>
      <c r="GBT75" s="6"/>
      <c r="GBU75" s="6"/>
      <c r="GBV75" s="6"/>
      <c r="GBW75" s="6"/>
      <c r="GBX75" s="6"/>
      <c r="GBY75" s="6"/>
      <c r="GBZ75" s="6"/>
      <c r="GCA75" s="6"/>
      <c r="GCB75" s="6"/>
      <c r="GCC75" s="6"/>
      <c r="GCD75" s="6"/>
      <c r="GCE75" s="6"/>
      <c r="GCF75" s="6"/>
      <c r="GCG75" s="6"/>
      <c r="GCH75" s="6"/>
      <c r="GCI75" s="6"/>
      <c r="GCJ75" s="6"/>
      <c r="GCK75" s="6"/>
      <c r="GCL75" s="6"/>
      <c r="GCM75" s="6"/>
      <c r="GCN75" s="6"/>
      <c r="GCO75" s="6"/>
      <c r="GCP75" s="6"/>
      <c r="GCQ75" s="6"/>
      <c r="GCR75" s="6"/>
      <c r="GCS75" s="6"/>
      <c r="GCT75" s="6"/>
      <c r="GCU75" s="6"/>
      <c r="GCV75" s="6"/>
      <c r="GCW75" s="6"/>
      <c r="GCX75" s="6"/>
      <c r="GCY75" s="6"/>
      <c r="GCZ75" s="6"/>
      <c r="GDA75" s="6"/>
      <c r="GDB75" s="6"/>
      <c r="GDC75" s="6"/>
      <c r="GDD75" s="6"/>
      <c r="GDE75" s="6"/>
      <c r="GDF75" s="6"/>
      <c r="GDG75" s="6"/>
      <c r="GDH75" s="6"/>
      <c r="GDI75" s="6"/>
      <c r="GDJ75" s="6"/>
      <c r="GDK75" s="6"/>
      <c r="GDL75" s="6"/>
      <c r="GDM75" s="6"/>
      <c r="GDN75" s="6"/>
      <c r="GDO75" s="6"/>
      <c r="GDP75" s="6"/>
      <c r="GDQ75" s="6"/>
      <c r="GDR75" s="6"/>
      <c r="GDS75" s="6"/>
      <c r="GDT75" s="6"/>
      <c r="GDU75" s="6"/>
      <c r="GDV75" s="6"/>
      <c r="GDW75" s="6"/>
      <c r="GDX75" s="6"/>
      <c r="GDY75" s="6"/>
      <c r="GDZ75" s="6"/>
      <c r="GEA75" s="6"/>
      <c r="GEB75" s="6"/>
      <c r="GEC75" s="6"/>
      <c r="GED75" s="6"/>
      <c r="GEE75" s="6"/>
      <c r="GEF75" s="6"/>
      <c r="GEG75" s="6"/>
      <c r="GEH75" s="6"/>
      <c r="GEI75" s="6"/>
      <c r="GEJ75" s="6"/>
      <c r="GEK75" s="6"/>
      <c r="GEL75" s="6"/>
      <c r="GEM75" s="6"/>
      <c r="GEN75" s="6"/>
      <c r="GEO75" s="6"/>
      <c r="GEP75" s="6"/>
      <c r="GEQ75" s="6"/>
      <c r="GER75" s="6"/>
      <c r="GES75" s="6"/>
      <c r="GET75" s="6"/>
      <c r="GEU75" s="6"/>
      <c r="GEV75" s="6"/>
      <c r="GEW75" s="6"/>
      <c r="GEX75" s="6"/>
      <c r="GEY75" s="6"/>
      <c r="GEZ75" s="6"/>
      <c r="GFA75" s="6"/>
      <c r="GFB75" s="6"/>
      <c r="GFC75" s="6"/>
      <c r="GFD75" s="6"/>
      <c r="GFE75" s="6"/>
      <c r="GFF75" s="6"/>
      <c r="GFG75" s="6"/>
      <c r="GFH75" s="6"/>
      <c r="GFI75" s="6"/>
      <c r="GFJ75" s="6"/>
      <c r="GFK75" s="6"/>
      <c r="GFL75" s="6"/>
      <c r="GFM75" s="6"/>
      <c r="GFN75" s="6"/>
      <c r="GFO75" s="6"/>
      <c r="GFP75" s="6"/>
      <c r="GFQ75" s="6"/>
      <c r="GFR75" s="6"/>
      <c r="GFS75" s="6"/>
      <c r="GFT75" s="6"/>
      <c r="GFU75" s="6"/>
      <c r="GFV75" s="6"/>
      <c r="GFW75" s="6"/>
      <c r="GFX75" s="6"/>
      <c r="GFY75" s="6"/>
      <c r="GFZ75" s="6"/>
      <c r="GGA75" s="6"/>
      <c r="GGB75" s="6"/>
      <c r="GGC75" s="6"/>
      <c r="GGD75" s="6"/>
      <c r="GGE75" s="6"/>
      <c r="GGF75" s="6"/>
      <c r="GGG75" s="6"/>
      <c r="GGH75" s="6"/>
      <c r="GGI75" s="6"/>
      <c r="GGJ75" s="6"/>
      <c r="GGK75" s="6"/>
      <c r="GGL75" s="6"/>
      <c r="GGM75" s="6"/>
      <c r="GGN75" s="6"/>
      <c r="GGO75" s="6"/>
      <c r="GGP75" s="6"/>
      <c r="GGQ75" s="6"/>
      <c r="GGR75" s="6"/>
      <c r="GGS75" s="6"/>
      <c r="GGT75" s="6"/>
      <c r="GGU75" s="6"/>
      <c r="GGV75" s="6"/>
      <c r="GGW75" s="6"/>
      <c r="GGX75" s="6"/>
      <c r="GGY75" s="6"/>
      <c r="GGZ75" s="6"/>
      <c r="GHA75" s="6"/>
      <c r="GHB75" s="6"/>
      <c r="GHC75" s="6"/>
      <c r="GHD75" s="6"/>
      <c r="GHE75" s="6"/>
      <c r="GHF75" s="6"/>
      <c r="GHG75" s="6"/>
      <c r="GHH75" s="6"/>
      <c r="GHI75" s="6"/>
      <c r="GHJ75" s="6"/>
      <c r="GHK75" s="6"/>
      <c r="GHL75" s="6"/>
      <c r="GHM75" s="6"/>
      <c r="GHN75" s="6"/>
      <c r="GHO75" s="6"/>
      <c r="GHP75" s="6"/>
      <c r="GHQ75" s="6"/>
      <c r="GHR75" s="6"/>
      <c r="GHS75" s="6"/>
      <c r="GHT75" s="6"/>
      <c r="GHU75" s="6"/>
      <c r="GHV75" s="6"/>
      <c r="GHW75" s="6"/>
      <c r="GHX75" s="6"/>
      <c r="GHY75" s="6"/>
      <c r="GHZ75" s="6"/>
      <c r="GIA75" s="6"/>
      <c r="GIB75" s="6"/>
      <c r="GIC75" s="6"/>
      <c r="GID75" s="6"/>
      <c r="GIE75" s="6"/>
      <c r="GIF75" s="6"/>
      <c r="GIG75" s="6"/>
      <c r="GIH75" s="6"/>
      <c r="GII75" s="6"/>
      <c r="GIJ75" s="6"/>
      <c r="GIK75" s="6"/>
      <c r="GIL75" s="6"/>
      <c r="GIM75" s="6"/>
      <c r="GIN75" s="6"/>
      <c r="GIO75" s="6"/>
      <c r="GIP75" s="6"/>
      <c r="GIQ75" s="6"/>
      <c r="GIR75" s="6"/>
      <c r="GIS75" s="6"/>
      <c r="GIT75" s="6"/>
      <c r="GIU75" s="6"/>
      <c r="GIV75" s="6"/>
      <c r="GIW75" s="6"/>
      <c r="GIX75" s="6"/>
      <c r="GIY75" s="6"/>
      <c r="GIZ75" s="6"/>
      <c r="GJA75" s="6"/>
      <c r="GJB75" s="6"/>
      <c r="GJC75" s="6"/>
      <c r="GJD75" s="6"/>
      <c r="GJE75" s="6"/>
      <c r="GJF75" s="6"/>
      <c r="GJG75" s="6"/>
      <c r="GJH75" s="6"/>
      <c r="GJI75" s="6"/>
      <c r="GJJ75" s="6"/>
      <c r="GJK75" s="6"/>
      <c r="GJL75" s="6"/>
      <c r="GJM75" s="6"/>
      <c r="GJN75" s="6"/>
      <c r="GJO75" s="6"/>
      <c r="GJP75" s="6"/>
      <c r="GJQ75" s="6"/>
      <c r="GJR75" s="6"/>
      <c r="GJS75" s="6"/>
      <c r="GJT75" s="6"/>
      <c r="GJU75" s="6"/>
      <c r="GJV75" s="6"/>
      <c r="GJW75" s="6"/>
      <c r="GJX75" s="6"/>
      <c r="GJY75" s="6"/>
      <c r="GJZ75" s="6"/>
      <c r="GKA75" s="6"/>
      <c r="GKB75" s="6"/>
      <c r="GKC75" s="6"/>
      <c r="GKD75" s="6"/>
      <c r="GKE75" s="6"/>
      <c r="GKF75" s="6"/>
      <c r="GKG75" s="6"/>
      <c r="GKH75" s="6"/>
      <c r="GKI75" s="6"/>
      <c r="GKJ75" s="6"/>
      <c r="GKK75" s="6"/>
      <c r="GKL75" s="6"/>
      <c r="GKM75" s="6"/>
      <c r="GKN75" s="6"/>
      <c r="GKO75" s="6"/>
      <c r="GKP75" s="6"/>
      <c r="GKQ75" s="6"/>
      <c r="GKR75" s="6"/>
      <c r="GKS75" s="6"/>
      <c r="GKT75" s="6"/>
      <c r="GKU75" s="6"/>
      <c r="GKV75" s="6"/>
      <c r="GKW75" s="6"/>
      <c r="GKX75" s="6"/>
      <c r="GKY75" s="6"/>
      <c r="GKZ75" s="6"/>
      <c r="GLA75" s="6"/>
      <c r="GLB75" s="6"/>
      <c r="GLC75" s="6"/>
      <c r="GLD75" s="6"/>
      <c r="GLE75" s="6"/>
      <c r="GLF75" s="6"/>
      <c r="GLG75" s="6"/>
      <c r="GLH75" s="6"/>
      <c r="GLI75" s="6"/>
      <c r="GLJ75" s="6"/>
      <c r="GLK75" s="6"/>
      <c r="GLL75" s="6"/>
      <c r="GLM75" s="6"/>
      <c r="GLN75" s="6"/>
      <c r="GLO75" s="6"/>
      <c r="GLP75" s="6"/>
      <c r="GLQ75" s="6"/>
      <c r="GLR75" s="6"/>
      <c r="GLS75" s="6"/>
      <c r="GLT75" s="6"/>
      <c r="GLU75" s="6"/>
      <c r="GLV75" s="6"/>
      <c r="GLW75" s="6"/>
      <c r="GLX75" s="6"/>
      <c r="GLY75" s="6"/>
      <c r="GLZ75" s="6"/>
      <c r="GMA75" s="6"/>
      <c r="GMB75" s="6"/>
      <c r="GMC75" s="6"/>
      <c r="GMD75" s="6"/>
      <c r="GME75" s="6"/>
      <c r="GMF75" s="6"/>
      <c r="GMG75" s="6"/>
      <c r="GMH75" s="6"/>
      <c r="GMI75" s="6"/>
      <c r="GMJ75" s="6"/>
      <c r="GMK75" s="6"/>
      <c r="GML75" s="6"/>
      <c r="GMM75" s="6"/>
      <c r="GMN75" s="6"/>
      <c r="GMO75" s="6"/>
      <c r="GMP75" s="6"/>
      <c r="GMQ75" s="6"/>
      <c r="GMR75" s="6"/>
      <c r="GMS75" s="6"/>
      <c r="GMT75" s="6"/>
      <c r="GMU75" s="6"/>
      <c r="GMV75" s="6"/>
      <c r="GMW75" s="6"/>
      <c r="GMX75" s="6"/>
      <c r="GMY75" s="6"/>
      <c r="GMZ75" s="6"/>
      <c r="GNA75" s="6"/>
      <c r="GNB75" s="6"/>
      <c r="GNC75" s="6"/>
      <c r="GND75" s="6"/>
      <c r="GNE75" s="6"/>
      <c r="GNF75" s="6"/>
      <c r="GNG75" s="6"/>
      <c r="GNH75" s="6"/>
      <c r="GNI75" s="6"/>
      <c r="GNJ75" s="6"/>
      <c r="GNK75" s="6"/>
      <c r="GNL75" s="6"/>
      <c r="GNM75" s="6"/>
      <c r="GNN75" s="6"/>
      <c r="GNO75" s="6"/>
      <c r="GNP75" s="6"/>
      <c r="GNQ75" s="6"/>
      <c r="GNR75" s="6"/>
      <c r="GNS75" s="6"/>
      <c r="GNT75" s="6"/>
      <c r="GNU75" s="6"/>
      <c r="GNV75" s="6"/>
      <c r="GNW75" s="6"/>
      <c r="GNX75" s="6"/>
      <c r="GNY75" s="6"/>
      <c r="GNZ75" s="6"/>
      <c r="GOA75" s="6"/>
      <c r="GOB75" s="6"/>
      <c r="GOC75" s="6"/>
      <c r="GOD75" s="6"/>
      <c r="GOE75" s="6"/>
      <c r="GOF75" s="6"/>
      <c r="GOG75" s="6"/>
      <c r="GOH75" s="6"/>
      <c r="GOI75" s="6"/>
      <c r="GOJ75" s="6"/>
      <c r="GOK75" s="6"/>
      <c r="GOL75" s="6"/>
      <c r="GOM75" s="6"/>
      <c r="GON75" s="6"/>
      <c r="GOO75" s="6"/>
      <c r="GOP75" s="6"/>
      <c r="GOQ75" s="6"/>
      <c r="GOR75" s="6"/>
      <c r="GOS75" s="6"/>
      <c r="GOT75" s="6"/>
      <c r="GOU75" s="6"/>
      <c r="GOV75" s="6"/>
      <c r="GOW75" s="6"/>
      <c r="GOX75" s="6"/>
      <c r="GOY75" s="6"/>
      <c r="GOZ75" s="6"/>
      <c r="GPA75" s="6"/>
      <c r="GPB75" s="6"/>
      <c r="GPC75" s="6"/>
      <c r="GPD75" s="6"/>
      <c r="GPE75" s="6"/>
      <c r="GPF75" s="6"/>
      <c r="GPG75" s="6"/>
      <c r="GPH75" s="6"/>
      <c r="GPI75" s="6"/>
      <c r="GPJ75" s="6"/>
      <c r="GPK75" s="6"/>
      <c r="GPL75" s="6"/>
      <c r="GPM75" s="6"/>
      <c r="GPN75" s="6"/>
      <c r="GPO75" s="6"/>
      <c r="GPP75" s="6"/>
      <c r="GPQ75" s="6"/>
      <c r="GPR75" s="6"/>
      <c r="GPS75" s="6"/>
      <c r="GPT75" s="6"/>
      <c r="GPU75" s="6"/>
      <c r="GPV75" s="6"/>
      <c r="GPW75" s="6"/>
      <c r="GPX75" s="6"/>
      <c r="GPY75" s="6"/>
      <c r="GPZ75" s="6"/>
      <c r="GQA75" s="6"/>
      <c r="GQB75" s="6"/>
      <c r="GQC75" s="6"/>
      <c r="GQD75" s="6"/>
      <c r="GQE75" s="6"/>
      <c r="GQF75" s="6"/>
      <c r="GQG75" s="6"/>
      <c r="GQH75" s="6"/>
      <c r="GQI75" s="6"/>
      <c r="GQJ75" s="6"/>
      <c r="GQK75" s="6"/>
      <c r="GQL75" s="6"/>
      <c r="GQM75" s="6"/>
      <c r="GQN75" s="6"/>
      <c r="GQO75" s="6"/>
      <c r="GQP75" s="6"/>
      <c r="GQQ75" s="6"/>
      <c r="GQR75" s="6"/>
      <c r="GQS75" s="6"/>
      <c r="GQT75" s="6"/>
      <c r="GQU75" s="6"/>
      <c r="GQV75" s="6"/>
      <c r="GQW75" s="6"/>
      <c r="GQX75" s="6"/>
      <c r="GQY75" s="6"/>
      <c r="GQZ75" s="6"/>
      <c r="GRA75" s="6"/>
      <c r="GRB75" s="6"/>
      <c r="GRC75" s="6"/>
      <c r="GRD75" s="6"/>
      <c r="GRE75" s="6"/>
      <c r="GRF75" s="6"/>
      <c r="GRG75" s="6"/>
      <c r="GRH75" s="6"/>
      <c r="GRI75" s="6"/>
      <c r="GRJ75" s="6"/>
      <c r="GRK75" s="6"/>
      <c r="GRL75" s="6"/>
      <c r="GRM75" s="6"/>
      <c r="GRN75" s="6"/>
      <c r="GRO75" s="6"/>
      <c r="GRP75" s="6"/>
      <c r="GRQ75" s="6"/>
      <c r="GRR75" s="6"/>
      <c r="GRS75" s="6"/>
      <c r="GRT75" s="6"/>
      <c r="GRU75" s="6"/>
      <c r="GRV75" s="6"/>
      <c r="GRW75" s="6"/>
      <c r="GRX75" s="6"/>
      <c r="GRY75" s="6"/>
      <c r="GRZ75" s="6"/>
      <c r="GSA75" s="6"/>
      <c r="GSB75" s="6"/>
      <c r="GSC75" s="6"/>
      <c r="GSD75" s="6"/>
      <c r="GSE75" s="6"/>
      <c r="GSF75" s="6"/>
      <c r="GSG75" s="6"/>
      <c r="GSH75" s="6"/>
      <c r="GSI75" s="6"/>
      <c r="GSJ75" s="6"/>
      <c r="GSK75" s="6"/>
      <c r="GSL75" s="6"/>
      <c r="GSM75" s="6"/>
      <c r="GSN75" s="6"/>
      <c r="GSO75" s="6"/>
      <c r="GSP75" s="6"/>
      <c r="GSQ75" s="6"/>
      <c r="GSR75" s="6"/>
      <c r="GSS75" s="6"/>
      <c r="GST75" s="6"/>
      <c r="GSU75" s="6"/>
      <c r="GSV75" s="6"/>
      <c r="GSW75" s="6"/>
      <c r="GSX75" s="6"/>
      <c r="GSY75" s="6"/>
      <c r="GSZ75" s="6"/>
      <c r="GTA75" s="6"/>
      <c r="GTB75" s="6"/>
      <c r="GTC75" s="6"/>
      <c r="GTD75" s="6"/>
      <c r="GTE75" s="6"/>
      <c r="GTF75" s="6"/>
      <c r="GTG75" s="6"/>
      <c r="GTH75" s="6"/>
      <c r="GTI75" s="6"/>
      <c r="GTJ75" s="6"/>
      <c r="GTK75" s="6"/>
      <c r="GTL75" s="6"/>
      <c r="GTM75" s="6"/>
      <c r="GTN75" s="6"/>
      <c r="GTO75" s="6"/>
      <c r="GTP75" s="6"/>
      <c r="GTQ75" s="6"/>
      <c r="GTR75" s="6"/>
      <c r="GTS75" s="6"/>
      <c r="GTT75" s="6"/>
      <c r="GTU75" s="6"/>
      <c r="GTV75" s="6"/>
      <c r="GTW75" s="6"/>
      <c r="GTX75" s="6"/>
      <c r="GTY75" s="6"/>
      <c r="GTZ75" s="6"/>
      <c r="GUA75" s="6"/>
      <c r="GUB75" s="6"/>
      <c r="GUC75" s="6"/>
      <c r="GUD75" s="6"/>
      <c r="GUE75" s="6"/>
      <c r="GUF75" s="6"/>
      <c r="GUG75" s="6"/>
      <c r="GUH75" s="6"/>
      <c r="GUI75" s="6"/>
      <c r="GUJ75" s="6"/>
      <c r="GUK75" s="6"/>
      <c r="GUL75" s="6"/>
      <c r="GUM75" s="6"/>
      <c r="GUN75" s="6"/>
      <c r="GUO75" s="6"/>
      <c r="GUP75" s="6"/>
      <c r="GUQ75" s="6"/>
      <c r="GUR75" s="6"/>
      <c r="GUS75" s="6"/>
      <c r="GUT75" s="6"/>
      <c r="GUU75" s="6"/>
      <c r="GUV75" s="6"/>
      <c r="GUW75" s="6"/>
      <c r="GUX75" s="6"/>
      <c r="GUY75" s="6"/>
      <c r="GUZ75" s="6"/>
      <c r="GVA75" s="6"/>
      <c r="GVB75" s="6"/>
      <c r="GVC75" s="6"/>
      <c r="GVD75" s="6"/>
      <c r="GVE75" s="6"/>
      <c r="GVF75" s="6"/>
      <c r="GVG75" s="6"/>
      <c r="GVH75" s="6"/>
      <c r="GVI75" s="6"/>
      <c r="GVJ75" s="6"/>
      <c r="GVK75" s="6"/>
      <c r="GVL75" s="6"/>
      <c r="GVM75" s="6"/>
      <c r="GVN75" s="6"/>
      <c r="GVO75" s="6"/>
      <c r="GVP75" s="6"/>
      <c r="GVQ75" s="6"/>
      <c r="GVR75" s="6"/>
      <c r="GVS75" s="6"/>
      <c r="GVT75" s="6"/>
      <c r="GVU75" s="6"/>
      <c r="GVV75" s="6"/>
      <c r="GVW75" s="6"/>
      <c r="GVX75" s="6"/>
      <c r="GVY75" s="6"/>
      <c r="GVZ75" s="6"/>
      <c r="GWA75" s="6"/>
      <c r="GWB75" s="6"/>
      <c r="GWC75" s="6"/>
      <c r="GWD75" s="6"/>
      <c r="GWE75" s="6"/>
      <c r="GWF75" s="6"/>
      <c r="GWG75" s="6"/>
      <c r="GWH75" s="6"/>
      <c r="GWI75" s="6"/>
      <c r="GWJ75" s="6"/>
      <c r="GWK75" s="6"/>
      <c r="GWL75" s="6"/>
      <c r="GWM75" s="6"/>
      <c r="GWN75" s="6"/>
      <c r="GWO75" s="6"/>
      <c r="GWP75" s="6"/>
      <c r="GWQ75" s="6"/>
      <c r="GWR75" s="6"/>
      <c r="GWS75" s="6"/>
      <c r="GWT75" s="6"/>
      <c r="GWU75" s="6"/>
      <c r="GWV75" s="6"/>
      <c r="GWW75" s="6"/>
      <c r="GWX75" s="6"/>
      <c r="GWY75" s="6"/>
      <c r="GWZ75" s="6"/>
      <c r="GXA75" s="6"/>
      <c r="GXB75" s="6"/>
      <c r="GXC75" s="6"/>
      <c r="GXD75" s="6"/>
      <c r="GXE75" s="6"/>
      <c r="GXF75" s="6"/>
      <c r="GXG75" s="6"/>
      <c r="GXH75" s="6"/>
      <c r="GXI75" s="6"/>
      <c r="GXJ75" s="6"/>
      <c r="GXK75" s="6"/>
      <c r="GXL75" s="6"/>
      <c r="GXM75" s="6"/>
      <c r="GXN75" s="6"/>
      <c r="GXO75" s="6"/>
      <c r="GXP75" s="6"/>
      <c r="GXQ75" s="6"/>
      <c r="GXR75" s="6"/>
      <c r="GXS75" s="6"/>
      <c r="GXT75" s="6"/>
      <c r="GXU75" s="6"/>
      <c r="GXV75" s="6"/>
      <c r="GXW75" s="6"/>
      <c r="GXX75" s="6"/>
      <c r="GXY75" s="6"/>
      <c r="GXZ75" s="6"/>
      <c r="GYA75" s="6"/>
      <c r="GYB75" s="6"/>
      <c r="GYC75" s="6"/>
      <c r="GYD75" s="6"/>
      <c r="GYE75" s="6"/>
      <c r="GYF75" s="6"/>
      <c r="GYG75" s="6"/>
      <c r="GYH75" s="6"/>
      <c r="GYI75" s="6"/>
      <c r="GYJ75" s="6"/>
      <c r="GYK75" s="6"/>
      <c r="GYL75" s="6"/>
      <c r="GYM75" s="6"/>
      <c r="GYN75" s="6"/>
      <c r="GYO75" s="6"/>
      <c r="GYP75" s="6"/>
      <c r="GYQ75" s="6"/>
      <c r="GYR75" s="6"/>
      <c r="GYS75" s="6"/>
      <c r="GYT75" s="6"/>
      <c r="GYU75" s="6"/>
      <c r="GYV75" s="6"/>
      <c r="GYW75" s="6"/>
      <c r="GYX75" s="6"/>
      <c r="GYY75" s="6"/>
      <c r="GYZ75" s="6"/>
      <c r="GZA75" s="6"/>
      <c r="GZB75" s="6"/>
      <c r="GZC75" s="6"/>
      <c r="GZD75" s="6"/>
      <c r="GZE75" s="6"/>
      <c r="GZF75" s="6"/>
      <c r="GZG75" s="6"/>
      <c r="GZH75" s="6"/>
      <c r="GZI75" s="6"/>
      <c r="GZJ75" s="6"/>
      <c r="GZK75" s="6"/>
      <c r="GZL75" s="6"/>
      <c r="GZM75" s="6"/>
      <c r="GZN75" s="6"/>
      <c r="GZO75" s="6"/>
      <c r="GZP75" s="6"/>
      <c r="GZQ75" s="6"/>
      <c r="GZR75" s="6"/>
      <c r="GZS75" s="6"/>
      <c r="GZT75" s="6"/>
      <c r="GZU75" s="6"/>
      <c r="GZV75" s="6"/>
      <c r="GZW75" s="6"/>
      <c r="GZX75" s="6"/>
      <c r="GZY75" s="6"/>
      <c r="GZZ75" s="6"/>
      <c r="HAA75" s="6"/>
      <c r="HAB75" s="6"/>
      <c r="HAC75" s="6"/>
      <c r="HAD75" s="6"/>
      <c r="HAE75" s="6"/>
      <c r="HAF75" s="6"/>
      <c r="HAG75" s="6"/>
      <c r="HAH75" s="6"/>
      <c r="HAI75" s="6"/>
      <c r="HAJ75" s="6"/>
      <c r="HAK75" s="6"/>
      <c r="HAL75" s="6"/>
      <c r="HAM75" s="6"/>
      <c r="HAN75" s="6"/>
      <c r="HAO75" s="6"/>
      <c r="HAP75" s="6"/>
      <c r="HAQ75" s="6"/>
      <c r="HAR75" s="6"/>
      <c r="HAS75" s="6"/>
      <c r="HAT75" s="6"/>
      <c r="HAU75" s="6"/>
      <c r="HAV75" s="6"/>
      <c r="HAW75" s="6"/>
      <c r="HAX75" s="6"/>
      <c r="HAY75" s="6"/>
      <c r="HAZ75" s="6"/>
      <c r="HBA75" s="6"/>
      <c r="HBB75" s="6"/>
      <c r="HBC75" s="6"/>
      <c r="HBD75" s="6"/>
      <c r="HBE75" s="6"/>
      <c r="HBF75" s="6"/>
      <c r="HBG75" s="6"/>
      <c r="HBH75" s="6"/>
      <c r="HBI75" s="6"/>
      <c r="HBJ75" s="6"/>
      <c r="HBK75" s="6"/>
      <c r="HBL75" s="6"/>
      <c r="HBM75" s="6"/>
      <c r="HBN75" s="6"/>
      <c r="HBO75" s="6"/>
      <c r="HBP75" s="6"/>
      <c r="HBQ75" s="6"/>
      <c r="HBR75" s="6"/>
      <c r="HBS75" s="6"/>
      <c r="HBT75" s="6"/>
      <c r="HBU75" s="6"/>
      <c r="HBV75" s="6"/>
      <c r="HBW75" s="6"/>
      <c r="HBX75" s="6"/>
      <c r="HBY75" s="6"/>
      <c r="HBZ75" s="6"/>
      <c r="HCA75" s="6"/>
      <c r="HCB75" s="6"/>
      <c r="HCC75" s="6"/>
      <c r="HCD75" s="6"/>
      <c r="HCE75" s="6"/>
      <c r="HCF75" s="6"/>
      <c r="HCG75" s="6"/>
      <c r="HCH75" s="6"/>
      <c r="HCI75" s="6"/>
      <c r="HCJ75" s="6"/>
      <c r="HCK75" s="6"/>
      <c r="HCL75" s="6"/>
      <c r="HCM75" s="6"/>
      <c r="HCN75" s="6"/>
      <c r="HCO75" s="6"/>
      <c r="HCP75" s="6"/>
      <c r="HCQ75" s="6"/>
      <c r="HCR75" s="6"/>
      <c r="HCS75" s="6"/>
      <c r="HCT75" s="6"/>
      <c r="HCU75" s="6"/>
      <c r="HCV75" s="6"/>
      <c r="HCW75" s="6"/>
      <c r="HCX75" s="6"/>
      <c r="HCY75" s="6"/>
      <c r="HCZ75" s="6"/>
      <c r="HDA75" s="6"/>
      <c r="HDB75" s="6"/>
      <c r="HDC75" s="6"/>
      <c r="HDD75" s="6"/>
      <c r="HDE75" s="6"/>
      <c r="HDF75" s="6"/>
      <c r="HDG75" s="6"/>
      <c r="HDH75" s="6"/>
      <c r="HDI75" s="6"/>
      <c r="HDJ75" s="6"/>
      <c r="HDK75" s="6"/>
      <c r="HDL75" s="6"/>
      <c r="HDM75" s="6"/>
      <c r="HDN75" s="6"/>
      <c r="HDO75" s="6"/>
      <c r="HDP75" s="6"/>
      <c r="HDQ75" s="6"/>
      <c r="HDR75" s="6"/>
      <c r="HDS75" s="6"/>
      <c r="HDT75" s="6"/>
      <c r="HDU75" s="6"/>
      <c r="HDV75" s="6"/>
      <c r="HDW75" s="6"/>
      <c r="HDX75" s="6"/>
      <c r="HDY75" s="6"/>
      <c r="HDZ75" s="6"/>
      <c r="HEA75" s="6"/>
      <c r="HEB75" s="6"/>
      <c r="HEC75" s="6"/>
      <c r="HED75" s="6"/>
      <c r="HEE75" s="6"/>
      <c r="HEF75" s="6"/>
      <c r="HEG75" s="6"/>
      <c r="HEH75" s="6"/>
      <c r="HEI75" s="6"/>
      <c r="HEJ75" s="6"/>
      <c r="HEK75" s="6"/>
      <c r="HEL75" s="6"/>
      <c r="HEM75" s="6"/>
      <c r="HEN75" s="6"/>
      <c r="HEO75" s="6"/>
      <c r="HEP75" s="6"/>
      <c r="HEQ75" s="6"/>
      <c r="HER75" s="6"/>
      <c r="HES75" s="6"/>
      <c r="HET75" s="6"/>
      <c r="HEU75" s="6"/>
      <c r="HEV75" s="6"/>
      <c r="HEW75" s="6"/>
      <c r="HEX75" s="6"/>
      <c r="HEY75" s="6"/>
      <c r="HEZ75" s="6"/>
      <c r="HFA75" s="6"/>
      <c r="HFB75" s="6"/>
      <c r="HFC75" s="6"/>
      <c r="HFD75" s="6"/>
      <c r="HFE75" s="6"/>
      <c r="HFF75" s="6"/>
      <c r="HFG75" s="6"/>
      <c r="HFH75" s="6"/>
      <c r="HFI75" s="6"/>
      <c r="HFJ75" s="6"/>
      <c r="HFK75" s="6"/>
      <c r="HFL75" s="6"/>
      <c r="HFM75" s="6"/>
      <c r="HFN75" s="6"/>
      <c r="HFO75" s="6"/>
      <c r="HFP75" s="6"/>
      <c r="HFQ75" s="6"/>
      <c r="HFR75" s="6"/>
      <c r="HFS75" s="6"/>
      <c r="HFT75" s="6"/>
      <c r="HFU75" s="6"/>
      <c r="HFV75" s="6"/>
      <c r="HFW75" s="6"/>
      <c r="HFX75" s="6"/>
      <c r="HFY75" s="6"/>
      <c r="HFZ75" s="6"/>
      <c r="HGA75" s="6"/>
      <c r="HGB75" s="6"/>
      <c r="HGC75" s="6"/>
      <c r="HGD75" s="6"/>
      <c r="HGE75" s="6"/>
      <c r="HGF75" s="6"/>
      <c r="HGG75" s="6"/>
      <c r="HGH75" s="6"/>
      <c r="HGI75" s="6"/>
      <c r="HGJ75" s="6"/>
      <c r="HGK75" s="6"/>
      <c r="HGL75" s="6"/>
      <c r="HGM75" s="6"/>
      <c r="HGN75" s="6"/>
      <c r="HGO75" s="6"/>
      <c r="HGP75" s="6"/>
      <c r="HGQ75" s="6"/>
      <c r="HGR75" s="6"/>
      <c r="HGS75" s="6"/>
      <c r="HGT75" s="6"/>
      <c r="HGU75" s="6"/>
      <c r="HGV75" s="6"/>
      <c r="HGW75" s="6"/>
      <c r="HGX75" s="6"/>
      <c r="HGY75" s="6"/>
      <c r="HGZ75" s="6"/>
      <c r="HHA75" s="6"/>
      <c r="HHB75" s="6"/>
      <c r="HHC75" s="6"/>
      <c r="HHD75" s="6"/>
      <c r="HHE75" s="6"/>
      <c r="HHF75" s="6"/>
      <c r="HHG75" s="6"/>
      <c r="HHH75" s="6"/>
      <c r="HHI75" s="6"/>
      <c r="HHJ75" s="6"/>
      <c r="HHK75" s="6"/>
      <c r="HHL75" s="6"/>
      <c r="HHM75" s="6"/>
      <c r="HHN75" s="6"/>
      <c r="HHO75" s="6"/>
      <c r="HHP75" s="6"/>
      <c r="HHQ75" s="6"/>
      <c r="HHR75" s="6"/>
      <c r="HHS75" s="6"/>
      <c r="HHT75" s="6"/>
      <c r="HHU75" s="6"/>
      <c r="HHV75" s="6"/>
      <c r="HHW75" s="6"/>
      <c r="HHX75" s="6"/>
      <c r="HHY75" s="6"/>
      <c r="HHZ75" s="6"/>
      <c r="HIA75" s="6"/>
      <c r="HIB75" s="6"/>
      <c r="HIC75" s="6"/>
      <c r="HID75" s="6"/>
      <c r="HIE75" s="6"/>
      <c r="HIF75" s="6"/>
      <c r="HIG75" s="6"/>
      <c r="HIH75" s="6"/>
      <c r="HII75" s="6"/>
      <c r="HIJ75" s="6"/>
      <c r="HIK75" s="6"/>
      <c r="HIL75" s="6"/>
      <c r="HIM75" s="6"/>
      <c r="HIN75" s="6"/>
      <c r="HIO75" s="6"/>
      <c r="HIP75" s="6"/>
      <c r="HIQ75" s="6"/>
      <c r="HIR75" s="6"/>
      <c r="HIS75" s="6"/>
      <c r="HIT75" s="6"/>
      <c r="HIU75" s="6"/>
      <c r="HIV75" s="6"/>
      <c r="HIW75" s="6"/>
      <c r="HIX75" s="6"/>
      <c r="HIY75" s="6"/>
      <c r="HIZ75" s="6"/>
      <c r="HJA75" s="6"/>
      <c r="HJB75" s="6"/>
      <c r="HJC75" s="6"/>
      <c r="HJD75" s="6"/>
      <c r="HJE75" s="6"/>
      <c r="HJF75" s="6"/>
      <c r="HJG75" s="6"/>
      <c r="HJH75" s="6"/>
      <c r="HJI75" s="6"/>
      <c r="HJJ75" s="6"/>
      <c r="HJK75" s="6"/>
      <c r="HJL75" s="6"/>
      <c r="HJM75" s="6"/>
      <c r="HJN75" s="6"/>
      <c r="HJO75" s="6"/>
      <c r="HJP75" s="6"/>
      <c r="HJQ75" s="6"/>
      <c r="HJR75" s="6"/>
      <c r="HJS75" s="6"/>
      <c r="HJT75" s="6"/>
      <c r="HJU75" s="6"/>
      <c r="HJV75" s="6"/>
      <c r="HJW75" s="6"/>
      <c r="HJX75" s="6"/>
      <c r="HJY75" s="6"/>
      <c r="HJZ75" s="6"/>
      <c r="HKA75" s="6"/>
      <c r="HKB75" s="6"/>
      <c r="HKC75" s="6"/>
      <c r="HKD75" s="6"/>
      <c r="HKE75" s="6"/>
      <c r="HKF75" s="6"/>
      <c r="HKG75" s="6"/>
      <c r="HKH75" s="6"/>
      <c r="HKI75" s="6"/>
      <c r="HKJ75" s="6"/>
      <c r="HKK75" s="6"/>
      <c r="HKL75" s="6"/>
      <c r="HKM75" s="6"/>
      <c r="HKN75" s="6"/>
      <c r="HKO75" s="6"/>
      <c r="HKP75" s="6"/>
      <c r="HKQ75" s="6"/>
      <c r="HKR75" s="6"/>
      <c r="HKS75" s="6"/>
      <c r="HKT75" s="6"/>
      <c r="HKU75" s="6"/>
      <c r="HKV75" s="6"/>
      <c r="HKW75" s="6"/>
      <c r="HKX75" s="6"/>
      <c r="HKY75" s="6"/>
      <c r="HKZ75" s="6"/>
      <c r="HLA75" s="6"/>
      <c r="HLB75" s="6"/>
      <c r="HLC75" s="6"/>
      <c r="HLD75" s="6"/>
      <c r="HLE75" s="6"/>
      <c r="HLF75" s="6"/>
      <c r="HLG75" s="6"/>
      <c r="HLH75" s="6"/>
      <c r="HLI75" s="6"/>
      <c r="HLJ75" s="6"/>
      <c r="HLK75" s="6"/>
      <c r="HLL75" s="6"/>
      <c r="HLM75" s="6"/>
      <c r="HLN75" s="6"/>
      <c r="HLO75" s="6"/>
      <c r="HLP75" s="6"/>
      <c r="HLQ75" s="6"/>
      <c r="HLR75" s="6"/>
      <c r="HLS75" s="6"/>
      <c r="HLT75" s="6"/>
      <c r="HLU75" s="6"/>
      <c r="HLV75" s="6"/>
      <c r="HLW75" s="6"/>
      <c r="HLX75" s="6"/>
      <c r="HLY75" s="6"/>
      <c r="HLZ75" s="6"/>
      <c r="HMA75" s="6"/>
      <c r="HMB75" s="6"/>
      <c r="HMC75" s="6"/>
      <c r="HMD75" s="6"/>
      <c r="HME75" s="6"/>
      <c r="HMF75" s="6"/>
      <c r="HMG75" s="6"/>
      <c r="HMH75" s="6"/>
      <c r="HMI75" s="6"/>
      <c r="HMJ75" s="6"/>
      <c r="HMK75" s="6"/>
      <c r="HML75" s="6"/>
      <c r="HMM75" s="6"/>
      <c r="HMN75" s="6"/>
      <c r="HMO75" s="6"/>
      <c r="HMP75" s="6"/>
      <c r="HMQ75" s="6"/>
      <c r="HMR75" s="6"/>
      <c r="HMS75" s="6"/>
      <c r="HMT75" s="6"/>
      <c r="HMU75" s="6"/>
      <c r="HMV75" s="6"/>
      <c r="HMW75" s="6"/>
      <c r="HMX75" s="6"/>
      <c r="HMY75" s="6"/>
      <c r="HMZ75" s="6"/>
      <c r="HNA75" s="6"/>
      <c r="HNB75" s="6"/>
      <c r="HNC75" s="6"/>
      <c r="HND75" s="6"/>
      <c r="HNE75" s="6"/>
      <c r="HNF75" s="6"/>
      <c r="HNG75" s="6"/>
      <c r="HNH75" s="6"/>
      <c r="HNI75" s="6"/>
      <c r="HNJ75" s="6"/>
      <c r="HNK75" s="6"/>
      <c r="HNL75" s="6"/>
      <c r="HNM75" s="6"/>
      <c r="HNN75" s="6"/>
      <c r="HNO75" s="6"/>
      <c r="HNP75" s="6"/>
      <c r="HNQ75" s="6"/>
      <c r="HNR75" s="6"/>
      <c r="HNS75" s="6"/>
      <c r="HNT75" s="6"/>
      <c r="HNU75" s="6"/>
      <c r="HNV75" s="6"/>
      <c r="HNW75" s="6"/>
      <c r="HNX75" s="6"/>
      <c r="HNY75" s="6"/>
      <c r="HNZ75" s="6"/>
      <c r="HOA75" s="6"/>
      <c r="HOB75" s="6"/>
      <c r="HOC75" s="6"/>
      <c r="HOD75" s="6"/>
      <c r="HOE75" s="6"/>
      <c r="HOF75" s="6"/>
      <c r="HOG75" s="6"/>
      <c r="HOH75" s="6"/>
      <c r="HOI75" s="6"/>
      <c r="HOJ75" s="6"/>
      <c r="HOK75" s="6"/>
      <c r="HOL75" s="6"/>
      <c r="HOM75" s="6"/>
      <c r="HON75" s="6"/>
      <c r="HOO75" s="6"/>
      <c r="HOP75" s="6"/>
      <c r="HOQ75" s="6"/>
      <c r="HOR75" s="6"/>
      <c r="HOS75" s="6"/>
      <c r="HOT75" s="6"/>
      <c r="HOU75" s="6"/>
      <c r="HOV75" s="6"/>
      <c r="HOW75" s="6"/>
      <c r="HOX75" s="6"/>
      <c r="HOY75" s="6"/>
      <c r="HOZ75" s="6"/>
      <c r="HPA75" s="6"/>
      <c r="HPB75" s="6"/>
      <c r="HPC75" s="6"/>
      <c r="HPD75" s="6"/>
      <c r="HPE75" s="6"/>
      <c r="HPF75" s="6"/>
      <c r="HPG75" s="6"/>
      <c r="HPH75" s="6"/>
      <c r="HPI75" s="6"/>
      <c r="HPJ75" s="6"/>
      <c r="HPK75" s="6"/>
      <c r="HPL75" s="6"/>
      <c r="HPM75" s="6"/>
      <c r="HPN75" s="6"/>
      <c r="HPO75" s="6"/>
      <c r="HPP75" s="6"/>
      <c r="HPQ75" s="6"/>
      <c r="HPR75" s="6"/>
      <c r="HPS75" s="6"/>
      <c r="HPT75" s="6"/>
      <c r="HPU75" s="6"/>
      <c r="HPV75" s="6"/>
      <c r="HPW75" s="6"/>
      <c r="HPX75" s="6"/>
      <c r="HPY75" s="6"/>
      <c r="HPZ75" s="6"/>
      <c r="HQA75" s="6"/>
      <c r="HQB75" s="6"/>
      <c r="HQC75" s="6"/>
      <c r="HQD75" s="6"/>
      <c r="HQE75" s="6"/>
      <c r="HQF75" s="6"/>
      <c r="HQG75" s="6"/>
      <c r="HQH75" s="6"/>
      <c r="HQI75" s="6"/>
      <c r="HQJ75" s="6"/>
      <c r="HQK75" s="6"/>
      <c r="HQL75" s="6"/>
      <c r="HQM75" s="6"/>
      <c r="HQN75" s="6"/>
      <c r="HQO75" s="6"/>
      <c r="HQP75" s="6"/>
      <c r="HQQ75" s="6"/>
      <c r="HQR75" s="6"/>
      <c r="HQS75" s="6"/>
      <c r="HQT75" s="6"/>
      <c r="HQU75" s="6"/>
      <c r="HQV75" s="6"/>
      <c r="HQW75" s="6"/>
      <c r="HQX75" s="6"/>
      <c r="HQY75" s="6"/>
      <c r="HQZ75" s="6"/>
      <c r="HRA75" s="6"/>
      <c r="HRB75" s="6"/>
      <c r="HRC75" s="6"/>
      <c r="HRD75" s="6"/>
      <c r="HRE75" s="6"/>
      <c r="HRF75" s="6"/>
      <c r="HRG75" s="6"/>
      <c r="HRH75" s="6"/>
      <c r="HRI75" s="6"/>
      <c r="HRJ75" s="6"/>
      <c r="HRK75" s="6"/>
      <c r="HRL75" s="6"/>
      <c r="HRM75" s="6"/>
      <c r="HRN75" s="6"/>
      <c r="HRO75" s="6"/>
      <c r="HRP75" s="6"/>
      <c r="HRQ75" s="6"/>
      <c r="HRR75" s="6"/>
      <c r="HRS75" s="6"/>
      <c r="HRT75" s="6"/>
      <c r="HRU75" s="6"/>
      <c r="HRV75" s="6"/>
      <c r="HRW75" s="6"/>
      <c r="HRX75" s="6"/>
      <c r="HRY75" s="6"/>
      <c r="HRZ75" s="6"/>
      <c r="HSA75" s="6"/>
      <c r="HSB75" s="6"/>
      <c r="HSC75" s="6"/>
      <c r="HSD75" s="6"/>
      <c r="HSE75" s="6"/>
      <c r="HSF75" s="6"/>
      <c r="HSG75" s="6"/>
      <c r="HSH75" s="6"/>
      <c r="HSI75" s="6"/>
      <c r="HSJ75" s="6"/>
      <c r="HSK75" s="6"/>
      <c r="HSL75" s="6"/>
      <c r="HSM75" s="6"/>
      <c r="HSN75" s="6"/>
      <c r="HSO75" s="6"/>
      <c r="HSP75" s="6"/>
      <c r="HSQ75" s="6"/>
      <c r="HSR75" s="6"/>
      <c r="HSS75" s="6"/>
      <c r="HST75" s="6"/>
      <c r="HSU75" s="6"/>
      <c r="HSV75" s="6"/>
      <c r="HSW75" s="6"/>
      <c r="HSX75" s="6"/>
      <c r="HSY75" s="6"/>
      <c r="HSZ75" s="6"/>
      <c r="HTA75" s="6"/>
      <c r="HTB75" s="6"/>
      <c r="HTC75" s="6"/>
      <c r="HTD75" s="6"/>
      <c r="HTE75" s="6"/>
      <c r="HTF75" s="6"/>
      <c r="HTG75" s="6"/>
      <c r="HTH75" s="6"/>
      <c r="HTI75" s="6"/>
      <c r="HTJ75" s="6"/>
      <c r="HTK75" s="6"/>
      <c r="HTL75" s="6"/>
      <c r="HTM75" s="6"/>
      <c r="HTN75" s="6"/>
      <c r="HTO75" s="6"/>
      <c r="HTP75" s="6"/>
      <c r="HTQ75" s="6"/>
      <c r="HTR75" s="6"/>
      <c r="HTS75" s="6"/>
      <c r="HTT75" s="6"/>
      <c r="HTU75" s="6"/>
      <c r="HTV75" s="6"/>
      <c r="HTW75" s="6"/>
      <c r="HTX75" s="6"/>
      <c r="HTY75" s="6"/>
      <c r="HTZ75" s="6"/>
      <c r="HUA75" s="6"/>
      <c r="HUB75" s="6"/>
      <c r="HUC75" s="6"/>
      <c r="HUD75" s="6"/>
      <c r="HUE75" s="6"/>
      <c r="HUF75" s="6"/>
      <c r="HUG75" s="6"/>
      <c r="HUH75" s="6"/>
      <c r="HUI75" s="6"/>
      <c r="HUJ75" s="6"/>
      <c r="HUK75" s="6"/>
      <c r="HUL75" s="6"/>
      <c r="HUM75" s="6"/>
      <c r="HUN75" s="6"/>
      <c r="HUO75" s="6"/>
      <c r="HUP75" s="6"/>
      <c r="HUQ75" s="6"/>
      <c r="HUR75" s="6"/>
      <c r="HUS75" s="6"/>
      <c r="HUT75" s="6"/>
      <c r="HUU75" s="6"/>
      <c r="HUV75" s="6"/>
      <c r="HUW75" s="6"/>
      <c r="HUX75" s="6"/>
      <c r="HUY75" s="6"/>
      <c r="HUZ75" s="6"/>
      <c r="HVA75" s="6"/>
      <c r="HVB75" s="6"/>
      <c r="HVC75" s="6"/>
      <c r="HVD75" s="6"/>
      <c r="HVE75" s="6"/>
      <c r="HVF75" s="6"/>
      <c r="HVG75" s="6"/>
      <c r="HVH75" s="6"/>
      <c r="HVI75" s="6"/>
      <c r="HVJ75" s="6"/>
      <c r="HVK75" s="6"/>
      <c r="HVL75" s="6"/>
      <c r="HVM75" s="6"/>
      <c r="HVN75" s="6"/>
      <c r="HVO75" s="6"/>
      <c r="HVP75" s="6"/>
      <c r="HVQ75" s="6"/>
      <c r="HVR75" s="6"/>
      <c r="HVS75" s="6"/>
      <c r="HVT75" s="6"/>
      <c r="HVU75" s="6"/>
      <c r="HVV75" s="6"/>
      <c r="HVW75" s="6"/>
      <c r="HVX75" s="6"/>
      <c r="HVY75" s="6"/>
      <c r="HVZ75" s="6"/>
      <c r="HWA75" s="6"/>
      <c r="HWB75" s="6"/>
      <c r="HWC75" s="6"/>
      <c r="HWD75" s="6"/>
      <c r="HWE75" s="6"/>
      <c r="HWF75" s="6"/>
      <c r="HWG75" s="6"/>
      <c r="HWH75" s="6"/>
      <c r="HWI75" s="6"/>
      <c r="HWJ75" s="6"/>
      <c r="HWK75" s="6"/>
      <c r="HWL75" s="6"/>
      <c r="HWM75" s="6"/>
      <c r="HWN75" s="6"/>
      <c r="HWO75" s="6"/>
      <c r="HWP75" s="6"/>
      <c r="HWQ75" s="6"/>
      <c r="HWR75" s="6"/>
      <c r="HWS75" s="6"/>
      <c r="HWT75" s="6"/>
      <c r="HWU75" s="6"/>
      <c r="HWV75" s="6"/>
      <c r="HWW75" s="6"/>
      <c r="HWX75" s="6"/>
      <c r="HWY75" s="6"/>
      <c r="HWZ75" s="6"/>
      <c r="HXA75" s="6"/>
      <c r="HXB75" s="6"/>
      <c r="HXC75" s="6"/>
      <c r="HXD75" s="6"/>
      <c r="HXE75" s="6"/>
      <c r="HXF75" s="6"/>
      <c r="HXG75" s="6"/>
      <c r="HXH75" s="6"/>
      <c r="HXI75" s="6"/>
      <c r="HXJ75" s="6"/>
      <c r="HXK75" s="6"/>
      <c r="HXL75" s="6"/>
      <c r="HXM75" s="6"/>
      <c r="HXN75" s="6"/>
      <c r="HXO75" s="6"/>
      <c r="HXP75" s="6"/>
      <c r="HXQ75" s="6"/>
      <c r="HXR75" s="6"/>
      <c r="HXS75" s="6"/>
      <c r="HXT75" s="6"/>
      <c r="HXU75" s="6"/>
      <c r="HXV75" s="6"/>
      <c r="HXW75" s="6"/>
      <c r="HXX75" s="6"/>
      <c r="HXY75" s="6"/>
      <c r="HXZ75" s="6"/>
      <c r="HYA75" s="6"/>
      <c r="HYB75" s="6"/>
      <c r="HYC75" s="6"/>
      <c r="HYD75" s="6"/>
      <c r="HYE75" s="6"/>
      <c r="HYF75" s="6"/>
      <c r="HYG75" s="6"/>
      <c r="HYH75" s="6"/>
      <c r="HYI75" s="6"/>
      <c r="HYJ75" s="6"/>
      <c r="HYK75" s="6"/>
      <c r="HYL75" s="6"/>
      <c r="HYM75" s="6"/>
      <c r="HYN75" s="6"/>
      <c r="HYO75" s="6"/>
      <c r="HYP75" s="6"/>
      <c r="HYQ75" s="6"/>
      <c r="HYR75" s="6"/>
      <c r="HYS75" s="6"/>
      <c r="HYT75" s="6"/>
      <c r="HYU75" s="6"/>
      <c r="HYV75" s="6"/>
      <c r="HYW75" s="6"/>
      <c r="HYX75" s="6"/>
      <c r="HYY75" s="6"/>
      <c r="HYZ75" s="6"/>
      <c r="HZA75" s="6"/>
      <c r="HZB75" s="6"/>
      <c r="HZC75" s="6"/>
      <c r="HZD75" s="6"/>
      <c r="HZE75" s="6"/>
      <c r="HZF75" s="6"/>
      <c r="HZG75" s="6"/>
      <c r="HZH75" s="6"/>
      <c r="HZI75" s="6"/>
      <c r="HZJ75" s="6"/>
      <c r="HZK75" s="6"/>
      <c r="HZL75" s="6"/>
      <c r="HZM75" s="6"/>
      <c r="HZN75" s="6"/>
      <c r="HZO75" s="6"/>
      <c r="HZP75" s="6"/>
      <c r="HZQ75" s="6"/>
      <c r="HZR75" s="6"/>
      <c r="HZS75" s="6"/>
      <c r="HZT75" s="6"/>
      <c r="HZU75" s="6"/>
      <c r="HZV75" s="6"/>
      <c r="HZW75" s="6"/>
      <c r="HZX75" s="6"/>
      <c r="HZY75" s="6"/>
      <c r="HZZ75" s="6"/>
      <c r="IAA75" s="6"/>
      <c r="IAB75" s="6"/>
      <c r="IAC75" s="6"/>
      <c r="IAD75" s="6"/>
      <c r="IAE75" s="6"/>
      <c r="IAF75" s="6"/>
      <c r="IAG75" s="6"/>
      <c r="IAH75" s="6"/>
      <c r="IAI75" s="6"/>
      <c r="IAJ75" s="6"/>
      <c r="IAK75" s="6"/>
      <c r="IAL75" s="6"/>
      <c r="IAM75" s="6"/>
      <c r="IAN75" s="6"/>
      <c r="IAO75" s="6"/>
      <c r="IAP75" s="6"/>
      <c r="IAQ75" s="6"/>
      <c r="IAR75" s="6"/>
      <c r="IAS75" s="6"/>
      <c r="IAT75" s="6"/>
      <c r="IAU75" s="6"/>
      <c r="IAV75" s="6"/>
      <c r="IAW75" s="6"/>
      <c r="IAX75" s="6"/>
      <c r="IAY75" s="6"/>
      <c r="IAZ75" s="6"/>
      <c r="IBA75" s="6"/>
      <c r="IBB75" s="6"/>
      <c r="IBC75" s="6"/>
      <c r="IBD75" s="6"/>
      <c r="IBE75" s="6"/>
      <c r="IBF75" s="6"/>
      <c r="IBG75" s="6"/>
      <c r="IBH75" s="6"/>
      <c r="IBI75" s="6"/>
      <c r="IBJ75" s="6"/>
      <c r="IBK75" s="6"/>
      <c r="IBL75" s="6"/>
      <c r="IBM75" s="6"/>
      <c r="IBN75" s="6"/>
      <c r="IBO75" s="6"/>
      <c r="IBP75" s="6"/>
      <c r="IBQ75" s="6"/>
      <c r="IBR75" s="6"/>
      <c r="IBS75" s="6"/>
      <c r="IBT75" s="6"/>
      <c r="IBU75" s="6"/>
      <c r="IBV75" s="6"/>
      <c r="IBW75" s="6"/>
      <c r="IBX75" s="6"/>
      <c r="IBY75" s="6"/>
      <c r="IBZ75" s="6"/>
      <c r="ICA75" s="6"/>
      <c r="ICB75" s="6"/>
      <c r="ICC75" s="6"/>
      <c r="ICD75" s="6"/>
      <c r="ICE75" s="6"/>
      <c r="ICF75" s="6"/>
      <c r="ICG75" s="6"/>
      <c r="ICH75" s="6"/>
      <c r="ICI75" s="6"/>
      <c r="ICJ75" s="6"/>
      <c r="ICK75" s="6"/>
      <c r="ICL75" s="6"/>
      <c r="ICM75" s="6"/>
      <c r="ICN75" s="6"/>
      <c r="ICO75" s="6"/>
      <c r="ICP75" s="6"/>
      <c r="ICQ75" s="6"/>
      <c r="ICR75" s="6"/>
      <c r="ICS75" s="6"/>
      <c r="ICT75" s="6"/>
      <c r="ICU75" s="6"/>
      <c r="ICV75" s="6"/>
      <c r="ICW75" s="6"/>
      <c r="ICX75" s="6"/>
      <c r="ICY75" s="6"/>
      <c r="ICZ75" s="6"/>
      <c r="IDA75" s="6"/>
      <c r="IDB75" s="6"/>
      <c r="IDC75" s="6"/>
      <c r="IDD75" s="6"/>
      <c r="IDE75" s="6"/>
      <c r="IDF75" s="6"/>
      <c r="IDG75" s="6"/>
      <c r="IDH75" s="6"/>
      <c r="IDI75" s="6"/>
      <c r="IDJ75" s="6"/>
      <c r="IDK75" s="6"/>
      <c r="IDL75" s="6"/>
      <c r="IDM75" s="6"/>
      <c r="IDN75" s="6"/>
      <c r="IDO75" s="6"/>
      <c r="IDP75" s="6"/>
      <c r="IDQ75" s="6"/>
      <c r="IDR75" s="6"/>
      <c r="IDS75" s="6"/>
      <c r="IDT75" s="6"/>
      <c r="IDU75" s="6"/>
      <c r="IDV75" s="6"/>
      <c r="IDW75" s="6"/>
      <c r="IDX75" s="6"/>
      <c r="IDY75" s="6"/>
      <c r="IDZ75" s="6"/>
      <c r="IEA75" s="6"/>
      <c r="IEB75" s="6"/>
      <c r="IEC75" s="6"/>
      <c r="IED75" s="6"/>
      <c r="IEE75" s="6"/>
      <c r="IEF75" s="6"/>
      <c r="IEG75" s="6"/>
      <c r="IEH75" s="6"/>
      <c r="IEI75" s="6"/>
      <c r="IEJ75" s="6"/>
      <c r="IEK75" s="6"/>
      <c r="IEL75" s="6"/>
      <c r="IEM75" s="6"/>
      <c r="IEN75" s="6"/>
      <c r="IEO75" s="6"/>
      <c r="IEP75" s="6"/>
      <c r="IEQ75" s="6"/>
      <c r="IER75" s="6"/>
      <c r="IES75" s="6"/>
      <c r="IET75" s="6"/>
      <c r="IEU75" s="6"/>
      <c r="IEV75" s="6"/>
      <c r="IEW75" s="6"/>
      <c r="IEX75" s="6"/>
      <c r="IEY75" s="6"/>
      <c r="IEZ75" s="6"/>
      <c r="IFA75" s="6"/>
      <c r="IFB75" s="6"/>
      <c r="IFC75" s="6"/>
      <c r="IFD75" s="6"/>
      <c r="IFE75" s="6"/>
      <c r="IFF75" s="6"/>
      <c r="IFG75" s="6"/>
      <c r="IFH75" s="6"/>
      <c r="IFI75" s="6"/>
      <c r="IFJ75" s="6"/>
      <c r="IFK75" s="6"/>
      <c r="IFL75" s="6"/>
      <c r="IFM75" s="6"/>
      <c r="IFN75" s="6"/>
      <c r="IFO75" s="6"/>
      <c r="IFP75" s="6"/>
      <c r="IFQ75" s="6"/>
      <c r="IFR75" s="6"/>
      <c r="IFS75" s="6"/>
      <c r="IFT75" s="6"/>
      <c r="IFU75" s="6"/>
      <c r="IFV75" s="6"/>
      <c r="IFW75" s="6"/>
      <c r="IFX75" s="6"/>
      <c r="IFY75" s="6"/>
      <c r="IFZ75" s="6"/>
      <c r="IGA75" s="6"/>
      <c r="IGB75" s="6"/>
      <c r="IGC75" s="6"/>
      <c r="IGD75" s="6"/>
      <c r="IGE75" s="6"/>
      <c r="IGF75" s="6"/>
      <c r="IGG75" s="6"/>
      <c r="IGH75" s="6"/>
      <c r="IGI75" s="6"/>
      <c r="IGJ75" s="6"/>
      <c r="IGK75" s="6"/>
      <c r="IGL75" s="6"/>
      <c r="IGM75" s="6"/>
      <c r="IGN75" s="6"/>
      <c r="IGO75" s="6"/>
      <c r="IGP75" s="6"/>
      <c r="IGQ75" s="6"/>
      <c r="IGR75" s="6"/>
      <c r="IGS75" s="6"/>
      <c r="IGT75" s="6"/>
      <c r="IGU75" s="6"/>
      <c r="IGV75" s="6"/>
      <c r="IGW75" s="6"/>
      <c r="IGX75" s="6"/>
      <c r="IGY75" s="6"/>
      <c r="IGZ75" s="6"/>
      <c r="IHA75" s="6"/>
      <c r="IHB75" s="6"/>
      <c r="IHC75" s="6"/>
      <c r="IHD75" s="6"/>
      <c r="IHE75" s="6"/>
      <c r="IHF75" s="6"/>
      <c r="IHG75" s="6"/>
      <c r="IHH75" s="6"/>
      <c r="IHI75" s="6"/>
      <c r="IHJ75" s="6"/>
      <c r="IHK75" s="6"/>
      <c r="IHL75" s="6"/>
      <c r="IHM75" s="6"/>
      <c r="IHN75" s="6"/>
      <c r="IHO75" s="6"/>
      <c r="IHP75" s="6"/>
      <c r="IHQ75" s="6"/>
      <c r="IHR75" s="6"/>
      <c r="IHS75" s="6"/>
      <c r="IHT75" s="6"/>
      <c r="IHU75" s="6"/>
      <c r="IHV75" s="6"/>
      <c r="IHW75" s="6"/>
      <c r="IHX75" s="6"/>
      <c r="IHY75" s="6"/>
      <c r="IHZ75" s="6"/>
      <c r="IIA75" s="6"/>
      <c r="IIB75" s="6"/>
      <c r="IIC75" s="6"/>
      <c r="IID75" s="6"/>
      <c r="IIE75" s="6"/>
      <c r="IIF75" s="6"/>
      <c r="IIG75" s="6"/>
      <c r="IIH75" s="6"/>
      <c r="III75" s="6"/>
      <c r="IIJ75" s="6"/>
      <c r="IIK75" s="6"/>
      <c r="IIL75" s="6"/>
      <c r="IIM75" s="6"/>
      <c r="IIN75" s="6"/>
      <c r="IIO75" s="6"/>
      <c r="IIP75" s="6"/>
      <c r="IIQ75" s="6"/>
      <c r="IIR75" s="6"/>
      <c r="IIS75" s="6"/>
      <c r="IIT75" s="6"/>
      <c r="IIU75" s="6"/>
      <c r="IIV75" s="6"/>
      <c r="IIW75" s="6"/>
      <c r="IIX75" s="6"/>
      <c r="IIY75" s="6"/>
      <c r="IIZ75" s="6"/>
      <c r="IJA75" s="6"/>
      <c r="IJB75" s="6"/>
      <c r="IJC75" s="6"/>
      <c r="IJD75" s="6"/>
      <c r="IJE75" s="6"/>
      <c r="IJF75" s="6"/>
      <c r="IJG75" s="6"/>
      <c r="IJH75" s="6"/>
      <c r="IJI75" s="6"/>
      <c r="IJJ75" s="6"/>
      <c r="IJK75" s="6"/>
      <c r="IJL75" s="6"/>
      <c r="IJM75" s="6"/>
      <c r="IJN75" s="6"/>
      <c r="IJO75" s="6"/>
      <c r="IJP75" s="6"/>
      <c r="IJQ75" s="6"/>
      <c r="IJR75" s="6"/>
      <c r="IJS75" s="6"/>
      <c r="IJT75" s="6"/>
      <c r="IJU75" s="6"/>
      <c r="IJV75" s="6"/>
      <c r="IJW75" s="6"/>
      <c r="IJX75" s="6"/>
      <c r="IJY75" s="6"/>
      <c r="IJZ75" s="6"/>
      <c r="IKA75" s="6"/>
      <c r="IKB75" s="6"/>
      <c r="IKC75" s="6"/>
      <c r="IKD75" s="6"/>
      <c r="IKE75" s="6"/>
      <c r="IKF75" s="6"/>
      <c r="IKG75" s="6"/>
      <c r="IKH75" s="6"/>
      <c r="IKI75" s="6"/>
      <c r="IKJ75" s="6"/>
      <c r="IKK75" s="6"/>
      <c r="IKL75" s="6"/>
      <c r="IKM75" s="6"/>
      <c r="IKN75" s="6"/>
      <c r="IKO75" s="6"/>
      <c r="IKP75" s="6"/>
      <c r="IKQ75" s="6"/>
      <c r="IKR75" s="6"/>
      <c r="IKS75" s="6"/>
      <c r="IKT75" s="6"/>
      <c r="IKU75" s="6"/>
      <c r="IKV75" s="6"/>
      <c r="IKW75" s="6"/>
      <c r="IKX75" s="6"/>
      <c r="IKY75" s="6"/>
      <c r="IKZ75" s="6"/>
      <c r="ILA75" s="6"/>
      <c r="ILB75" s="6"/>
      <c r="ILC75" s="6"/>
      <c r="ILD75" s="6"/>
      <c r="ILE75" s="6"/>
      <c r="ILF75" s="6"/>
      <c r="ILG75" s="6"/>
      <c r="ILH75" s="6"/>
      <c r="ILI75" s="6"/>
      <c r="ILJ75" s="6"/>
      <c r="ILK75" s="6"/>
      <c r="ILL75" s="6"/>
      <c r="ILM75" s="6"/>
      <c r="ILN75" s="6"/>
      <c r="ILO75" s="6"/>
      <c r="ILP75" s="6"/>
      <c r="ILQ75" s="6"/>
      <c r="ILR75" s="6"/>
      <c r="ILS75" s="6"/>
      <c r="ILT75" s="6"/>
      <c r="ILU75" s="6"/>
      <c r="ILV75" s="6"/>
      <c r="ILW75" s="6"/>
      <c r="ILX75" s="6"/>
      <c r="ILY75" s="6"/>
      <c r="ILZ75" s="6"/>
      <c r="IMA75" s="6"/>
      <c r="IMB75" s="6"/>
      <c r="IMC75" s="6"/>
      <c r="IMD75" s="6"/>
      <c r="IME75" s="6"/>
      <c r="IMF75" s="6"/>
      <c r="IMG75" s="6"/>
      <c r="IMH75" s="6"/>
      <c r="IMI75" s="6"/>
      <c r="IMJ75" s="6"/>
      <c r="IMK75" s="6"/>
      <c r="IML75" s="6"/>
      <c r="IMM75" s="6"/>
      <c r="IMN75" s="6"/>
      <c r="IMO75" s="6"/>
      <c r="IMP75" s="6"/>
      <c r="IMQ75" s="6"/>
      <c r="IMR75" s="6"/>
      <c r="IMS75" s="6"/>
      <c r="IMT75" s="6"/>
      <c r="IMU75" s="6"/>
      <c r="IMV75" s="6"/>
      <c r="IMW75" s="6"/>
      <c r="IMX75" s="6"/>
      <c r="IMY75" s="6"/>
      <c r="IMZ75" s="6"/>
      <c r="INA75" s="6"/>
      <c r="INB75" s="6"/>
      <c r="INC75" s="6"/>
      <c r="IND75" s="6"/>
      <c r="INE75" s="6"/>
      <c r="INF75" s="6"/>
      <c r="ING75" s="6"/>
      <c r="INH75" s="6"/>
      <c r="INI75" s="6"/>
      <c r="INJ75" s="6"/>
      <c r="INK75" s="6"/>
      <c r="INL75" s="6"/>
      <c r="INM75" s="6"/>
      <c r="INN75" s="6"/>
      <c r="INO75" s="6"/>
      <c r="INP75" s="6"/>
      <c r="INQ75" s="6"/>
      <c r="INR75" s="6"/>
      <c r="INS75" s="6"/>
      <c r="INT75" s="6"/>
      <c r="INU75" s="6"/>
      <c r="INV75" s="6"/>
      <c r="INW75" s="6"/>
      <c r="INX75" s="6"/>
      <c r="INY75" s="6"/>
      <c r="INZ75" s="6"/>
      <c r="IOA75" s="6"/>
      <c r="IOB75" s="6"/>
      <c r="IOC75" s="6"/>
      <c r="IOD75" s="6"/>
      <c r="IOE75" s="6"/>
      <c r="IOF75" s="6"/>
      <c r="IOG75" s="6"/>
      <c r="IOH75" s="6"/>
      <c r="IOI75" s="6"/>
      <c r="IOJ75" s="6"/>
      <c r="IOK75" s="6"/>
      <c r="IOL75" s="6"/>
      <c r="IOM75" s="6"/>
      <c r="ION75" s="6"/>
      <c r="IOO75" s="6"/>
      <c r="IOP75" s="6"/>
      <c r="IOQ75" s="6"/>
      <c r="IOR75" s="6"/>
      <c r="IOS75" s="6"/>
      <c r="IOT75" s="6"/>
      <c r="IOU75" s="6"/>
      <c r="IOV75" s="6"/>
      <c r="IOW75" s="6"/>
      <c r="IOX75" s="6"/>
      <c r="IOY75" s="6"/>
      <c r="IOZ75" s="6"/>
      <c r="IPA75" s="6"/>
      <c r="IPB75" s="6"/>
      <c r="IPC75" s="6"/>
      <c r="IPD75" s="6"/>
      <c r="IPE75" s="6"/>
      <c r="IPF75" s="6"/>
      <c r="IPG75" s="6"/>
      <c r="IPH75" s="6"/>
      <c r="IPI75" s="6"/>
      <c r="IPJ75" s="6"/>
      <c r="IPK75" s="6"/>
      <c r="IPL75" s="6"/>
      <c r="IPM75" s="6"/>
      <c r="IPN75" s="6"/>
      <c r="IPO75" s="6"/>
      <c r="IPP75" s="6"/>
      <c r="IPQ75" s="6"/>
      <c r="IPR75" s="6"/>
      <c r="IPS75" s="6"/>
      <c r="IPT75" s="6"/>
      <c r="IPU75" s="6"/>
      <c r="IPV75" s="6"/>
      <c r="IPW75" s="6"/>
      <c r="IPX75" s="6"/>
      <c r="IPY75" s="6"/>
      <c r="IPZ75" s="6"/>
      <c r="IQA75" s="6"/>
      <c r="IQB75" s="6"/>
      <c r="IQC75" s="6"/>
      <c r="IQD75" s="6"/>
      <c r="IQE75" s="6"/>
      <c r="IQF75" s="6"/>
      <c r="IQG75" s="6"/>
      <c r="IQH75" s="6"/>
      <c r="IQI75" s="6"/>
      <c r="IQJ75" s="6"/>
      <c r="IQK75" s="6"/>
      <c r="IQL75" s="6"/>
      <c r="IQM75" s="6"/>
      <c r="IQN75" s="6"/>
      <c r="IQO75" s="6"/>
      <c r="IQP75" s="6"/>
      <c r="IQQ75" s="6"/>
      <c r="IQR75" s="6"/>
      <c r="IQS75" s="6"/>
      <c r="IQT75" s="6"/>
      <c r="IQU75" s="6"/>
      <c r="IQV75" s="6"/>
      <c r="IQW75" s="6"/>
      <c r="IQX75" s="6"/>
      <c r="IQY75" s="6"/>
      <c r="IQZ75" s="6"/>
      <c r="IRA75" s="6"/>
      <c r="IRB75" s="6"/>
      <c r="IRC75" s="6"/>
      <c r="IRD75" s="6"/>
      <c r="IRE75" s="6"/>
      <c r="IRF75" s="6"/>
      <c r="IRG75" s="6"/>
      <c r="IRH75" s="6"/>
      <c r="IRI75" s="6"/>
      <c r="IRJ75" s="6"/>
      <c r="IRK75" s="6"/>
      <c r="IRL75" s="6"/>
      <c r="IRM75" s="6"/>
      <c r="IRN75" s="6"/>
      <c r="IRO75" s="6"/>
      <c r="IRP75" s="6"/>
      <c r="IRQ75" s="6"/>
      <c r="IRR75" s="6"/>
      <c r="IRS75" s="6"/>
      <c r="IRT75" s="6"/>
      <c r="IRU75" s="6"/>
      <c r="IRV75" s="6"/>
      <c r="IRW75" s="6"/>
      <c r="IRX75" s="6"/>
      <c r="IRY75" s="6"/>
      <c r="IRZ75" s="6"/>
      <c r="ISA75" s="6"/>
      <c r="ISB75" s="6"/>
      <c r="ISC75" s="6"/>
      <c r="ISD75" s="6"/>
      <c r="ISE75" s="6"/>
      <c r="ISF75" s="6"/>
      <c r="ISG75" s="6"/>
      <c r="ISH75" s="6"/>
      <c r="ISI75" s="6"/>
      <c r="ISJ75" s="6"/>
      <c r="ISK75" s="6"/>
      <c r="ISL75" s="6"/>
      <c r="ISM75" s="6"/>
      <c r="ISN75" s="6"/>
      <c r="ISO75" s="6"/>
      <c r="ISP75" s="6"/>
      <c r="ISQ75" s="6"/>
      <c r="ISR75" s="6"/>
      <c r="ISS75" s="6"/>
      <c r="IST75" s="6"/>
      <c r="ISU75" s="6"/>
      <c r="ISV75" s="6"/>
      <c r="ISW75" s="6"/>
      <c r="ISX75" s="6"/>
      <c r="ISY75" s="6"/>
      <c r="ISZ75" s="6"/>
      <c r="ITA75" s="6"/>
      <c r="ITB75" s="6"/>
      <c r="ITC75" s="6"/>
      <c r="ITD75" s="6"/>
      <c r="ITE75" s="6"/>
      <c r="ITF75" s="6"/>
      <c r="ITG75" s="6"/>
      <c r="ITH75" s="6"/>
      <c r="ITI75" s="6"/>
      <c r="ITJ75" s="6"/>
      <c r="ITK75" s="6"/>
      <c r="ITL75" s="6"/>
      <c r="ITM75" s="6"/>
      <c r="ITN75" s="6"/>
      <c r="ITO75" s="6"/>
      <c r="ITP75" s="6"/>
      <c r="ITQ75" s="6"/>
      <c r="ITR75" s="6"/>
      <c r="ITS75" s="6"/>
      <c r="ITT75" s="6"/>
      <c r="ITU75" s="6"/>
      <c r="ITV75" s="6"/>
      <c r="ITW75" s="6"/>
      <c r="ITX75" s="6"/>
      <c r="ITY75" s="6"/>
      <c r="ITZ75" s="6"/>
      <c r="IUA75" s="6"/>
      <c r="IUB75" s="6"/>
      <c r="IUC75" s="6"/>
      <c r="IUD75" s="6"/>
      <c r="IUE75" s="6"/>
      <c r="IUF75" s="6"/>
      <c r="IUG75" s="6"/>
      <c r="IUH75" s="6"/>
      <c r="IUI75" s="6"/>
      <c r="IUJ75" s="6"/>
      <c r="IUK75" s="6"/>
      <c r="IUL75" s="6"/>
      <c r="IUM75" s="6"/>
      <c r="IUN75" s="6"/>
      <c r="IUO75" s="6"/>
      <c r="IUP75" s="6"/>
      <c r="IUQ75" s="6"/>
      <c r="IUR75" s="6"/>
      <c r="IUS75" s="6"/>
      <c r="IUT75" s="6"/>
      <c r="IUU75" s="6"/>
      <c r="IUV75" s="6"/>
      <c r="IUW75" s="6"/>
      <c r="IUX75" s="6"/>
      <c r="IUY75" s="6"/>
      <c r="IUZ75" s="6"/>
      <c r="IVA75" s="6"/>
      <c r="IVB75" s="6"/>
      <c r="IVC75" s="6"/>
      <c r="IVD75" s="6"/>
      <c r="IVE75" s="6"/>
      <c r="IVF75" s="6"/>
      <c r="IVG75" s="6"/>
      <c r="IVH75" s="6"/>
      <c r="IVI75" s="6"/>
      <c r="IVJ75" s="6"/>
      <c r="IVK75" s="6"/>
      <c r="IVL75" s="6"/>
      <c r="IVM75" s="6"/>
      <c r="IVN75" s="6"/>
      <c r="IVO75" s="6"/>
      <c r="IVP75" s="6"/>
      <c r="IVQ75" s="6"/>
      <c r="IVR75" s="6"/>
      <c r="IVS75" s="6"/>
      <c r="IVT75" s="6"/>
      <c r="IVU75" s="6"/>
      <c r="IVV75" s="6"/>
      <c r="IVW75" s="6"/>
      <c r="IVX75" s="6"/>
      <c r="IVY75" s="6"/>
      <c r="IVZ75" s="6"/>
      <c r="IWA75" s="6"/>
      <c r="IWB75" s="6"/>
      <c r="IWC75" s="6"/>
      <c r="IWD75" s="6"/>
      <c r="IWE75" s="6"/>
      <c r="IWF75" s="6"/>
      <c r="IWG75" s="6"/>
      <c r="IWH75" s="6"/>
      <c r="IWI75" s="6"/>
      <c r="IWJ75" s="6"/>
      <c r="IWK75" s="6"/>
      <c r="IWL75" s="6"/>
      <c r="IWM75" s="6"/>
      <c r="IWN75" s="6"/>
      <c r="IWO75" s="6"/>
      <c r="IWP75" s="6"/>
      <c r="IWQ75" s="6"/>
      <c r="IWR75" s="6"/>
      <c r="IWS75" s="6"/>
      <c r="IWT75" s="6"/>
      <c r="IWU75" s="6"/>
      <c r="IWV75" s="6"/>
      <c r="IWW75" s="6"/>
      <c r="IWX75" s="6"/>
      <c r="IWY75" s="6"/>
      <c r="IWZ75" s="6"/>
      <c r="IXA75" s="6"/>
      <c r="IXB75" s="6"/>
      <c r="IXC75" s="6"/>
      <c r="IXD75" s="6"/>
      <c r="IXE75" s="6"/>
      <c r="IXF75" s="6"/>
      <c r="IXG75" s="6"/>
      <c r="IXH75" s="6"/>
      <c r="IXI75" s="6"/>
      <c r="IXJ75" s="6"/>
      <c r="IXK75" s="6"/>
      <c r="IXL75" s="6"/>
      <c r="IXM75" s="6"/>
      <c r="IXN75" s="6"/>
      <c r="IXO75" s="6"/>
      <c r="IXP75" s="6"/>
      <c r="IXQ75" s="6"/>
      <c r="IXR75" s="6"/>
      <c r="IXS75" s="6"/>
      <c r="IXT75" s="6"/>
      <c r="IXU75" s="6"/>
      <c r="IXV75" s="6"/>
      <c r="IXW75" s="6"/>
      <c r="IXX75" s="6"/>
      <c r="IXY75" s="6"/>
      <c r="IXZ75" s="6"/>
      <c r="IYA75" s="6"/>
      <c r="IYB75" s="6"/>
      <c r="IYC75" s="6"/>
      <c r="IYD75" s="6"/>
      <c r="IYE75" s="6"/>
      <c r="IYF75" s="6"/>
      <c r="IYG75" s="6"/>
      <c r="IYH75" s="6"/>
      <c r="IYI75" s="6"/>
      <c r="IYJ75" s="6"/>
      <c r="IYK75" s="6"/>
      <c r="IYL75" s="6"/>
      <c r="IYM75" s="6"/>
      <c r="IYN75" s="6"/>
      <c r="IYO75" s="6"/>
      <c r="IYP75" s="6"/>
      <c r="IYQ75" s="6"/>
      <c r="IYR75" s="6"/>
      <c r="IYS75" s="6"/>
      <c r="IYT75" s="6"/>
      <c r="IYU75" s="6"/>
      <c r="IYV75" s="6"/>
      <c r="IYW75" s="6"/>
      <c r="IYX75" s="6"/>
      <c r="IYY75" s="6"/>
      <c r="IYZ75" s="6"/>
      <c r="IZA75" s="6"/>
      <c r="IZB75" s="6"/>
      <c r="IZC75" s="6"/>
      <c r="IZD75" s="6"/>
      <c r="IZE75" s="6"/>
      <c r="IZF75" s="6"/>
      <c r="IZG75" s="6"/>
      <c r="IZH75" s="6"/>
      <c r="IZI75" s="6"/>
      <c r="IZJ75" s="6"/>
      <c r="IZK75" s="6"/>
      <c r="IZL75" s="6"/>
      <c r="IZM75" s="6"/>
      <c r="IZN75" s="6"/>
      <c r="IZO75" s="6"/>
      <c r="IZP75" s="6"/>
      <c r="IZQ75" s="6"/>
      <c r="IZR75" s="6"/>
      <c r="IZS75" s="6"/>
      <c r="IZT75" s="6"/>
      <c r="IZU75" s="6"/>
      <c r="IZV75" s="6"/>
      <c r="IZW75" s="6"/>
      <c r="IZX75" s="6"/>
      <c r="IZY75" s="6"/>
      <c r="IZZ75" s="6"/>
      <c r="JAA75" s="6"/>
      <c r="JAB75" s="6"/>
      <c r="JAC75" s="6"/>
      <c r="JAD75" s="6"/>
      <c r="JAE75" s="6"/>
      <c r="JAF75" s="6"/>
      <c r="JAG75" s="6"/>
      <c r="JAH75" s="6"/>
      <c r="JAI75" s="6"/>
      <c r="JAJ75" s="6"/>
      <c r="JAK75" s="6"/>
      <c r="JAL75" s="6"/>
      <c r="JAM75" s="6"/>
      <c r="JAN75" s="6"/>
      <c r="JAO75" s="6"/>
      <c r="JAP75" s="6"/>
      <c r="JAQ75" s="6"/>
      <c r="JAR75" s="6"/>
      <c r="JAS75" s="6"/>
      <c r="JAT75" s="6"/>
      <c r="JAU75" s="6"/>
      <c r="JAV75" s="6"/>
      <c r="JAW75" s="6"/>
      <c r="JAX75" s="6"/>
      <c r="JAY75" s="6"/>
      <c r="JAZ75" s="6"/>
      <c r="JBA75" s="6"/>
      <c r="JBB75" s="6"/>
      <c r="JBC75" s="6"/>
      <c r="JBD75" s="6"/>
      <c r="JBE75" s="6"/>
      <c r="JBF75" s="6"/>
      <c r="JBG75" s="6"/>
      <c r="JBH75" s="6"/>
      <c r="JBI75" s="6"/>
      <c r="JBJ75" s="6"/>
      <c r="JBK75" s="6"/>
      <c r="JBL75" s="6"/>
      <c r="JBM75" s="6"/>
      <c r="JBN75" s="6"/>
      <c r="JBO75" s="6"/>
      <c r="JBP75" s="6"/>
      <c r="JBQ75" s="6"/>
      <c r="JBR75" s="6"/>
      <c r="JBS75" s="6"/>
      <c r="JBT75" s="6"/>
      <c r="JBU75" s="6"/>
      <c r="JBV75" s="6"/>
      <c r="JBW75" s="6"/>
      <c r="JBX75" s="6"/>
      <c r="JBY75" s="6"/>
      <c r="JBZ75" s="6"/>
      <c r="JCA75" s="6"/>
      <c r="JCB75" s="6"/>
      <c r="JCC75" s="6"/>
      <c r="JCD75" s="6"/>
      <c r="JCE75" s="6"/>
      <c r="JCF75" s="6"/>
      <c r="JCG75" s="6"/>
      <c r="JCH75" s="6"/>
      <c r="JCI75" s="6"/>
      <c r="JCJ75" s="6"/>
      <c r="JCK75" s="6"/>
      <c r="JCL75" s="6"/>
      <c r="JCM75" s="6"/>
      <c r="JCN75" s="6"/>
      <c r="JCO75" s="6"/>
      <c r="JCP75" s="6"/>
      <c r="JCQ75" s="6"/>
      <c r="JCR75" s="6"/>
      <c r="JCS75" s="6"/>
      <c r="JCT75" s="6"/>
      <c r="JCU75" s="6"/>
      <c r="JCV75" s="6"/>
      <c r="JCW75" s="6"/>
      <c r="JCX75" s="6"/>
      <c r="JCY75" s="6"/>
      <c r="JCZ75" s="6"/>
      <c r="JDA75" s="6"/>
      <c r="JDB75" s="6"/>
      <c r="JDC75" s="6"/>
      <c r="JDD75" s="6"/>
      <c r="JDE75" s="6"/>
      <c r="JDF75" s="6"/>
      <c r="JDG75" s="6"/>
      <c r="JDH75" s="6"/>
      <c r="JDI75" s="6"/>
      <c r="JDJ75" s="6"/>
      <c r="JDK75" s="6"/>
      <c r="JDL75" s="6"/>
      <c r="JDM75" s="6"/>
      <c r="JDN75" s="6"/>
      <c r="JDO75" s="6"/>
      <c r="JDP75" s="6"/>
      <c r="JDQ75" s="6"/>
      <c r="JDR75" s="6"/>
      <c r="JDS75" s="6"/>
      <c r="JDT75" s="6"/>
      <c r="JDU75" s="6"/>
      <c r="JDV75" s="6"/>
      <c r="JDW75" s="6"/>
      <c r="JDX75" s="6"/>
      <c r="JDY75" s="6"/>
      <c r="JDZ75" s="6"/>
      <c r="JEA75" s="6"/>
      <c r="JEB75" s="6"/>
      <c r="JEC75" s="6"/>
      <c r="JED75" s="6"/>
      <c r="JEE75" s="6"/>
      <c r="JEF75" s="6"/>
      <c r="JEG75" s="6"/>
      <c r="JEH75" s="6"/>
      <c r="JEI75" s="6"/>
      <c r="JEJ75" s="6"/>
      <c r="JEK75" s="6"/>
      <c r="JEL75" s="6"/>
      <c r="JEM75" s="6"/>
      <c r="JEN75" s="6"/>
      <c r="JEO75" s="6"/>
      <c r="JEP75" s="6"/>
      <c r="JEQ75" s="6"/>
      <c r="JER75" s="6"/>
      <c r="JES75" s="6"/>
      <c r="JET75" s="6"/>
      <c r="JEU75" s="6"/>
      <c r="JEV75" s="6"/>
      <c r="JEW75" s="6"/>
      <c r="JEX75" s="6"/>
      <c r="JEY75" s="6"/>
      <c r="JEZ75" s="6"/>
      <c r="JFA75" s="6"/>
      <c r="JFB75" s="6"/>
      <c r="JFC75" s="6"/>
      <c r="JFD75" s="6"/>
      <c r="JFE75" s="6"/>
      <c r="JFF75" s="6"/>
      <c r="JFG75" s="6"/>
      <c r="JFH75" s="6"/>
      <c r="JFI75" s="6"/>
      <c r="JFJ75" s="6"/>
      <c r="JFK75" s="6"/>
      <c r="JFL75" s="6"/>
      <c r="JFM75" s="6"/>
      <c r="JFN75" s="6"/>
      <c r="JFO75" s="6"/>
      <c r="JFP75" s="6"/>
      <c r="JFQ75" s="6"/>
      <c r="JFR75" s="6"/>
      <c r="JFS75" s="6"/>
      <c r="JFT75" s="6"/>
      <c r="JFU75" s="6"/>
      <c r="JFV75" s="6"/>
      <c r="JFW75" s="6"/>
      <c r="JFX75" s="6"/>
      <c r="JFY75" s="6"/>
      <c r="JFZ75" s="6"/>
      <c r="JGA75" s="6"/>
      <c r="JGB75" s="6"/>
      <c r="JGC75" s="6"/>
      <c r="JGD75" s="6"/>
      <c r="JGE75" s="6"/>
      <c r="JGF75" s="6"/>
      <c r="JGG75" s="6"/>
      <c r="JGH75" s="6"/>
      <c r="JGI75" s="6"/>
      <c r="JGJ75" s="6"/>
      <c r="JGK75" s="6"/>
      <c r="JGL75" s="6"/>
      <c r="JGM75" s="6"/>
      <c r="JGN75" s="6"/>
      <c r="JGO75" s="6"/>
      <c r="JGP75" s="6"/>
      <c r="JGQ75" s="6"/>
      <c r="JGR75" s="6"/>
      <c r="JGS75" s="6"/>
      <c r="JGT75" s="6"/>
      <c r="JGU75" s="6"/>
      <c r="JGV75" s="6"/>
      <c r="JGW75" s="6"/>
      <c r="JGX75" s="6"/>
      <c r="JGY75" s="6"/>
      <c r="JGZ75" s="6"/>
      <c r="JHA75" s="6"/>
      <c r="JHB75" s="6"/>
      <c r="JHC75" s="6"/>
      <c r="JHD75" s="6"/>
      <c r="JHE75" s="6"/>
      <c r="JHF75" s="6"/>
      <c r="JHG75" s="6"/>
      <c r="JHH75" s="6"/>
      <c r="JHI75" s="6"/>
      <c r="JHJ75" s="6"/>
      <c r="JHK75" s="6"/>
      <c r="JHL75" s="6"/>
      <c r="JHM75" s="6"/>
      <c r="JHN75" s="6"/>
      <c r="JHO75" s="6"/>
      <c r="JHP75" s="6"/>
      <c r="JHQ75" s="6"/>
      <c r="JHR75" s="6"/>
      <c r="JHS75" s="6"/>
      <c r="JHT75" s="6"/>
      <c r="JHU75" s="6"/>
      <c r="JHV75" s="6"/>
      <c r="JHW75" s="6"/>
      <c r="JHX75" s="6"/>
      <c r="JHY75" s="6"/>
      <c r="JHZ75" s="6"/>
      <c r="JIA75" s="6"/>
      <c r="JIB75" s="6"/>
      <c r="JIC75" s="6"/>
      <c r="JID75" s="6"/>
      <c r="JIE75" s="6"/>
      <c r="JIF75" s="6"/>
      <c r="JIG75" s="6"/>
      <c r="JIH75" s="6"/>
      <c r="JII75" s="6"/>
      <c r="JIJ75" s="6"/>
      <c r="JIK75" s="6"/>
      <c r="JIL75" s="6"/>
      <c r="JIM75" s="6"/>
      <c r="JIN75" s="6"/>
      <c r="JIO75" s="6"/>
      <c r="JIP75" s="6"/>
      <c r="JIQ75" s="6"/>
      <c r="JIR75" s="6"/>
      <c r="JIS75" s="6"/>
      <c r="JIT75" s="6"/>
      <c r="JIU75" s="6"/>
      <c r="JIV75" s="6"/>
      <c r="JIW75" s="6"/>
      <c r="JIX75" s="6"/>
      <c r="JIY75" s="6"/>
      <c r="JIZ75" s="6"/>
      <c r="JJA75" s="6"/>
      <c r="JJB75" s="6"/>
      <c r="JJC75" s="6"/>
      <c r="JJD75" s="6"/>
      <c r="JJE75" s="6"/>
      <c r="JJF75" s="6"/>
      <c r="JJG75" s="6"/>
      <c r="JJH75" s="6"/>
      <c r="JJI75" s="6"/>
      <c r="JJJ75" s="6"/>
      <c r="JJK75" s="6"/>
      <c r="JJL75" s="6"/>
      <c r="JJM75" s="6"/>
      <c r="JJN75" s="6"/>
      <c r="JJO75" s="6"/>
      <c r="JJP75" s="6"/>
      <c r="JJQ75" s="6"/>
      <c r="JJR75" s="6"/>
      <c r="JJS75" s="6"/>
      <c r="JJT75" s="6"/>
      <c r="JJU75" s="6"/>
      <c r="JJV75" s="6"/>
      <c r="JJW75" s="6"/>
      <c r="JJX75" s="6"/>
      <c r="JJY75" s="6"/>
      <c r="JJZ75" s="6"/>
      <c r="JKA75" s="6"/>
      <c r="JKB75" s="6"/>
      <c r="JKC75" s="6"/>
      <c r="JKD75" s="6"/>
      <c r="JKE75" s="6"/>
      <c r="JKF75" s="6"/>
      <c r="JKG75" s="6"/>
      <c r="JKH75" s="6"/>
      <c r="JKI75" s="6"/>
      <c r="JKJ75" s="6"/>
      <c r="JKK75" s="6"/>
      <c r="JKL75" s="6"/>
      <c r="JKM75" s="6"/>
      <c r="JKN75" s="6"/>
      <c r="JKO75" s="6"/>
      <c r="JKP75" s="6"/>
      <c r="JKQ75" s="6"/>
      <c r="JKR75" s="6"/>
      <c r="JKS75" s="6"/>
      <c r="JKT75" s="6"/>
      <c r="JKU75" s="6"/>
      <c r="JKV75" s="6"/>
      <c r="JKW75" s="6"/>
      <c r="JKX75" s="6"/>
      <c r="JKY75" s="6"/>
      <c r="JKZ75" s="6"/>
      <c r="JLA75" s="6"/>
      <c r="JLB75" s="6"/>
      <c r="JLC75" s="6"/>
      <c r="JLD75" s="6"/>
      <c r="JLE75" s="6"/>
      <c r="JLF75" s="6"/>
      <c r="JLG75" s="6"/>
      <c r="JLH75" s="6"/>
      <c r="JLI75" s="6"/>
      <c r="JLJ75" s="6"/>
      <c r="JLK75" s="6"/>
      <c r="JLL75" s="6"/>
      <c r="JLM75" s="6"/>
      <c r="JLN75" s="6"/>
      <c r="JLO75" s="6"/>
      <c r="JLP75" s="6"/>
      <c r="JLQ75" s="6"/>
      <c r="JLR75" s="6"/>
      <c r="JLS75" s="6"/>
      <c r="JLT75" s="6"/>
      <c r="JLU75" s="6"/>
      <c r="JLV75" s="6"/>
      <c r="JLW75" s="6"/>
      <c r="JLX75" s="6"/>
      <c r="JLY75" s="6"/>
      <c r="JLZ75" s="6"/>
      <c r="JMA75" s="6"/>
      <c r="JMB75" s="6"/>
      <c r="JMC75" s="6"/>
      <c r="JMD75" s="6"/>
      <c r="JME75" s="6"/>
      <c r="JMF75" s="6"/>
      <c r="JMG75" s="6"/>
      <c r="JMH75" s="6"/>
      <c r="JMI75" s="6"/>
      <c r="JMJ75" s="6"/>
      <c r="JMK75" s="6"/>
      <c r="JML75" s="6"/>
      <c r="JMM75" s="6"/>
      <c r="JMN75" s="6"/>
      <c r="JMO75" s="6"/>
      <c r="JMP75" s="6"/>
      <c r="JMQ75" s="6"/>
      <c r="JMR75" s="6"/>
      <c r="JMS75" s="6"/>
      <c r="JMT75" s="6"/>
      <c r="JMU75" s="6"/>
      <c r="JMV75" s="6"/>
      <c r="JMW75" s="6"/>
      <c r="JMX75" s="6"/>
      <c r="JMY75" s="6"/>
      <c r="JMZ75" s="6"/>
      <c r="JNA75" s="6"/>
      <c r="JNB75" s="6"/>
      <c r="JNC75" s="6"/>
      <c r="JND75" s="6"/>
      <c r="JNE75" s="6"/>
      <c r="JNF75" s="6"/>
      <c r="JNG75" s="6"/>
      <c r="JNH75" s="6"/>
      <c r="JNI75" s="6"/>
      <c r="JNJ75" s="6"/>
      <c r="JNK75" s="6"/>
      <c r="JNL75" s="6"/>
      <c r="JNM75" s="6"/>
      <c r="JNN75" s="6"/>
      <c r="JNO75" s="6"/>
      <c r="JNP75" s="6"/>
      <c r="JNQ75" s="6"/>
      <c r="JNR75" s="6"/>
      <c r="JNS75" s="6"/>
      <c r="JNT75" s="6"/>
      <c r="JNU75" s="6"/>
      <c r="JNV75" s="6"/>
      <c r="JNW75" s="6"/>
      <c r="JNX75" s="6"/>
      <c r="JNY75" s="6"/>
      <c r="JNZ75" s="6"/>
      <c r="JOA75" s="6"/>
      <c r="JOB75" s="6"/>
      <c r="JOC75" s="6"/>
      <c r="JOD75" s="6"/>
      <c r="JOE75" s="6"/>
      <c r="JOF75" s="6"/>
      <c r="JOG75" s="6"/>
      <c r="JOH75" s="6"/>
      <c r="JOI75" s="6"/>
      <c r="JOJ75" s="6"/>
      <c r="JOK75" s="6"/>
      <c r="JOL75" s="6"/>
      <c r="JOM75" s="6"/>
      <c r="JON75" s="6"/>
      <c r="JOO75" s="6"/>
      <c r="JOP75" s="6"/>
      <c r="JOQ75" s="6"/>
      <c r="JOR75" s="6"/>
      <c r="JOS75" s="6"/>
      <c r="JOT75" s="6"/>
      <c r="JOU75" s="6"/>
      <c r="JOV75" s="6"/>
      <c r="JOW75" s="6"/>
      <c r="JOX75" s="6"/>
      <c r="JOY75" s="6"/>
      <c r="JOZ75" s="6"/>
      <c r="JPA75" s="6"/>
      <c r="JPB75" s="6"/>
      <c r="JPC75" s="6"/>
      <c r="JPD75" s="6"/>
      <c r="JPE75" s="6"/>
      <c r="JPF75" s="6"/>
      <c r="JPG75" s="6"/>
      <c r="JPH75" s="6"/>
      <c r="JPI75" s="6"/>
      <c r="JPJ75" s="6"/>
      <c r="JPK75" s="6"/>
      <c r="JPL75" s="6"/>
      <c r="JPM75" s="6"/>
      <c r="JPN75" s="6"/>
      <c r="JPO75" s="6"/>
      <c r="JPP75" s="6"/>
      <c r="JPQ75" s="6"/>
      <c r="JPR75" s="6"/>
      <c r="JPS75" s="6"/>
      <c r="JPT75" s="6"/>
      <c r="JPU75" s="6"/>
      <c r="JPV75" s="6"/>
      <c r="JPW75" s="6"/>
      <c r="JPX75" s="6"/>
      <c r="JPY75" s="6"/>
      <c r="JPZ75" s="6"/>
      <c r="JQA75" s="6"/>
      <c r="JQB75" s="6"/>
      <c r="JQC75" s="6"/>
      <c r="JQD75" s="6"/>
      <c r="JQE75" s="6"/>
      <c r="JQF75" s="6"/>
      <c r="JQG75" s="6"/>
      <c r="JQH75" s="6"/>
      <c r="JQI75" s="6"/>
      <c r="JQJ75" s="6"/>
      <c r="JQK75" s="6"/>
      <c r="JQL75" s="6"/>
      <c r="JQM75" s="6"/>
      <c r="JQN75" s="6"/>
      <c r="JQO75" s="6"/>
      <c r="JQP75" s="6"/>
      <c r="JQQ75" s="6"/>
      <c r="JQR75" s="6"/>
      <c r="JQS75" s="6"/>
      <c r="JQT75" s="6"/>
      <c r="JQU75" s="6"/>
      <c r="JQV75" s="6"/>
      <c r="JQW75" s="6"/>
      <c r="JQX75" s="6"/>
      <c r="JQY75" s="6"/>
      <c r="JQZ75" s="6"/>
      <c r="JRA75" s="6"/>
      <c r="JRB75" s="6"/>
      <c r="JRC75" s="6"/>
      <c r="JRD75" s="6"/>
      <c r="JRE75" s="6"/>
      <c r="JRF75" s="6"/>
      <c r="JRG75" s="6"/>
      <c r="JRH75" s="6"/>
      <c r="JRI75" s="6"/>
      <c r="JRJ75" s="6"/>
      <c r="JRK75" s="6"/>
      <c r="JRL75" s="6"/>
      <c r="JRM75" s="6"/>
      <c r="JRN75" s="6"/>
      <c r="JRO75" s="6"/>
      <c r="JRP75" s="6"/>
      <c r="JRQ75" s="6"/>
      <c r="JRR75" s="6"/>
      <c r="JRS75" s="6"/>
      <c r="JRT75" s="6"/>
      <c r="JRU75" s="6"/>
      <c r="JRV75" s="6"/>
      <c r="JRW75" s="6"/>
      <c r="JRX75" s="6"/>
      <c r="JRY75" s="6"/>
      <c r="JRZ75" s="6"/>
      <c r="JSA75" s="6"/>
      <c r="JSB75" s="6"/>
      <c r="JSC75" s="6"/>
      <c r="JSD75" s="6"/>
      <c r="JSE75" s="6"/>
      <c r="JSF75" s="6"/>
      <c r="JSG75" s="6"/>
      <c r="JSH75" s="6"/>
      <c r="JSI75" s="6"/>
      <c r="JSJ75" s="6"/>
      <c r="JSK75" s="6"/>
      <c r="JSL75" s="6"/>
      <c r="JSM75" s="6"/>
      <c r="JSN75" s="6"/>
      <c r="JSO75" s="6"/>
      <c r="JSP75" s="6"/>
      <c r="JSQ75" s="6"/>
      <c r="JSR75" s="6"/>
      <c r="JSS75" s="6"/>
      <c r="JST75" s="6"/>
      <c r="JSU75" s="6"/>
      <c r="JSV75" s="6"/>
      <c r="JSW75" s="6"/>
      <c r="JSX75" s="6"/>
      <c r="JSY75" s="6"/>
      <c r="JSZ75" s="6"/>
      <c r="JTA75" s="6"/>
      <c r="JTB75" s="6"/>
      <c r="JTC75" s="6"/>
      <c r="JTD75" s="6"/>
      <c r="JTE75" s="6"/>
      <c r="JTF75" s="6"/>
      <c r="JTG75" s="6"/>
      <c r="JTH75" s="6"/>
      <c r="JTI75" s="6"/>
      <c r="JTJ75" s="6"/>
      <c r="JTK75" s="6"/>
      <c r="JTL75" s="6"/>
      <c r="JTM75" s="6"/>
      <c r="JTN75" s="6"/>
      <c r="JTO75" s="6"/>
      <c r="JTP75" s="6"/>
      <c r="JTQ75" s="6"/>
      <c r="JTR75" s="6"/>
      <c r="JTS75" s="6"/>
      <c r="JTT75" s="6"/>
      <c r="JTU75" s="6"/>
      <c r="JTV75" s="6"/>
      <c r="JTW75" s="6"/>
      <c r="JTX75" s="6"/>
      <c r="JTY75" s="6"/>
      <c r="JTZ75" s="6"/>
      <c r="JUA75" s="6"/>
      <c r="JUB75" s="6"/>
      <c r="JUC75" s="6"/>
      <c r="JUD75" s="6"/>
      <c r="JUE75" s="6"/>
      <c r="JUF75" s="6"/>
      <c r="JUG75" s="6"/>
      <c r="JUH75" s="6"/>
      <c r="JUI75" s="6"/>
      <c r="JUJ75" s="6"/>
      <c r="JUK75" s="6"/>
      <c r="JUL75" s="6"/>
      <c r="JUM75" s="6"/>
      <c r="JUN75" s="6"/>
      <c r="JUO75" s="6"/>
      <c r="JUP75" s="6"/>
      <c r="JUQ75" s="6"/>
      <c r="JUR75" s="6"/>
      <c r="JUS75" s="6"/>
      <c r="JUT75" s="6"/>
      <c r="JUU75" s="6"/>
      <c r="JUV75" s="6"/>
      <c r="JUW75" s="6"/>
      <c r="JUX75" s="6"/>
      <c r="JUY75" s="6"/>
      <c r="JUZ75" s="6"/>
      <c r="JVA75" s="6"/>
      <c r="JVB75" s="6"/>
      <c r="JVC75" s="6"/>
      <c r="JVD75" s="6"/>
      <c r="JVE75" s="6"/>
      <c r="JVF75" s="6"/>
      <c r="JVG75" s="6"/>
      <c r="JVH75" s="6"/>
      <c r="JVI75" s="6"/>
      <c r="JVJ75" s="6"/>
      <c r="JVK75" s="6"/>
      <c r="JVL75" s="6"/>
      <c r="JVM75" s="6"/>
      <c r="JVN75" s="6"/>
      <c r="JVO75" s="6"/>
      <c r="JVP75" s="6"/>
      <c r="JVQ75" s="6"/>
      <c r="JVR75" s="6"/>
      <c r="JVS75" s="6"/>
      <c r="JVT75" s="6"/>
      <c r="JVU75" s="6"/>
      <c r="JVV75" s="6"/>
      <c r="JVW75" s="6"/>
      <c r="JVX75" s="6"/>
      <c r="JVY75" s="6"/>
      <c r="JVZ75" s="6"/>
      <c r="JWA75" s="6"/>
      <c r="JWB75" s="6"/>
      <c r="JWC75" s="6"/>
      <c r="JWD75" s="6"/>
      <c r="JWE75" s="6"/>
      <c r="JWF75" s="6"/>
      <c r="JWG75" s="6"/>
      <c r="JWH75" s="6"/>
      <c r="JWI75" s="6"/>
      <c r="JWJ75" s="6"/>
      <c r="JWK75" s="6"/>
      <c r="JWL75" s="6"/>
      <c r="JWM75" s="6"/>
      <c r="JWN75" s="6"/>
      <c r="JWO75" s="6"/>
      <c r="JWP75" s="6"/>
      <c r="JWQ75" s="6"/>
      <c r="JWR75" s="6"/>
      <c r="JWS75" s="6"/>
      <c r="JWT75" s="6"/>
      <c r="JWU75" s="6"/>
      <c r="JWV75" s="6"/>
      <c r="JWW75" s="6"/>
      <c r="JWX75" s="6"/>
      <c r="JWY75" s="6"/>
      <c r="JWZ75" s="6"/>
      <c r="JXA75" s="6"/>
      <c r="JXB75" s="6"/>
      <c r="JXC75" s="6"/>
      <c r="JXD75" s="6"/>
      <c r="JXE75" s="6"/>
      <c r="JXF75" s="6"/>
      <c r="JXG75" s="6"/>
      <c r="JXH75" s="6"/>
      <c r="JXI75" s="6"/>
      <c r="JXJ75" s="6"/>
      <c r="JXK75" s="6"/>
      <c r="JXL75" s="6"/>
      <c r="JXM75" s="6"/>
      <c r="JXN75" s="6"/>
      <c r="JXO75" s="6"/>
      <c r="JXP75" s="6"/>
      <c r="JXQ75" s="6"/>
      <c r="JXR75" s="6"/>
      <c r="JXS75" s="6"/>
      <c r="JXT75" s="6"/>
      <c r="JXU75" s="6"/>
      <c r="JXV75" s="6"/>
      <c r="JXW75" s="6"/>
      <c r="JXX75" s="6"/>
      <c r="JXY75" s="6"/>
      <c r="JXZ75" s="6"/>
      <c r="JYA75" s="6"/>
      <c r="JYB75" s="6"/>
      <c r="JYC75" s="6"/>
      <c r="JYD75" s="6"/>
      <c r="JYE75" s="6"/>
      <c r="JYF75" s="6"/>
      <c r="JYG75" s="6"/>
      <c r="JYH75" s="6"/>
      <c r="JYI75" s="6"/>
      <c r="JYJ75" s="6"/>
      <c r="JYK75" s="6"/>
      <c r="JYL75" s="6"/>
      <c r="JYM75" s="6"/>
      <c r="JYN75" s="6"/>
      <c r="JYO75" s="6"/>
      <c r="JYP75" s="6"/>
      <c r="JYQ75" s="6"/>
      <c r="JYR75" s="6"/>
      <c r="JYS75" s="6"/>
      <c r="JYT75" s="6"/>
      <c r="JYU75" s="6"/>
      <c r="JYV75" s="6"/>
      <c r="JYW75" s="6"/>
      <c r="JYX75" s="6"/>
      <c r="JYY75" s="6"/>
      <c r="JYZ75" s="6"/>
      <c r="JZA75" s="6"/>
      <c r="JZB75" s="6"/>
      <c r="JZC75" s="6"/>
      <c r="JZD75" s="6"/>
      <c r="JZE75" s="6"/>
      <c r="JZF75" s="6"/>
      <c r="JZG75" s="6"/>
      <c r="JZH75" s="6"/>
      <c r="JZI75" s="6"/>
      <c r="JZJ75" s="6"/>
      <c r="JZK75" s="6"/>
      <c r="JZL75" s="6"/>
      <c r="JZM75" s="6"/>
      <c r="JZN75" s="6"/>
      <c r="JZO75" s="6"/>
      <c r="JZP75" s="6"/>
      <c r="JZQ75" s="6"/>
      <c r="JZR75" s="6"/>
      <c r="JZS75" s="6"/>
      <c r="JZT75" s="6"/>
      <c r="JZU75" s="6"/>
      <c r="JZV75" s="6"/>
      <c r="JZW75" s="6"/>
      <c r="JZX75" s="6"/>
      <c r="JZY75" s="6"/>
      <c r="JZZ75" s="6"/>
      <c r="KAA75" s="6"/>
      <c r="KAB75" s="6"/>
      <c r="KAC75" s="6"/>
      <c r="KAD75" s="6"/>
      <c r="KAE75" s="6"/>
      <c r="KAF75" s="6"/>
      <c r="KAG75" s="6"/>
      <c r="KAH75" s="6"/>
      <c r="KAI75" s="6"/>
      <c r="KAJ75" s="6"/>
      <c r="KAK75" s="6"/>
      <c r="KAL75" s="6"/>
      <c r="KAM75" s="6"/>
      <c r="KAN75" s="6"/>
      <c r="KAO75" s="6"/>
      <c r="KAP75" s="6"/>
      <c r="KAQ75" s="6"/>
      <c r="KAR75" s="6"/>
      <c r="KAS75" s="6"/>
      <c r="KAT75" s="6"/>
      <c r="KAU75" s="6"/>
      <c r="KAV75" s="6"/>
      <c r="KAW75" s="6"/>
      <c r="KAX75" s="6"/>
      <c r="KAY75" s="6"/>
      <c r="KAZ75" s="6"/>
      <c r="KBA75" s="6"/>
      <c r="KBB75" s="6"/>
      <c r="KBC75" s="6"/>
      <c r="KBD75" s="6"/>
      <c r="KBE75" s="6"/>
      <c r="KBF75" s="6"/>
      <c r="KBG75" s="6"/>
      <c r="KBH75" s="6"/>
      <c r="KBI75" s="6"/>
      <c r="KBJ75" s="6"/>
      <c r="KBK75" s="6"/>
      <c r="KBL75" s="6"/>
      <c r="KBM75" s="6"/>
      <c r="KBN75" s="6"/>
      <c r="KBO75" s="6"/>
      <c r="KBP75" s="6"/>
      <c r="KBQ75" s="6"/>
      <c r="KBR75" s="6"/>
      <c r="KBS75" s="6"/>
      <c r="KBT75" s="6"/>
      <c r="KBU75" s="6"/>
      <c r="KBV75" s="6"/>
      <c r="KBW75" s="6"/>
      <c r="KBX75" s="6"/>
      <c r="KBY75" s="6"/>
      <c r="KBZ75" s="6"/>
      <c r="KCA75" s="6"/>
      <c r="KCB75" s="6"/>
      <c r="KCC75" s="6"/>
      <c r="KCD75" s="6"/>
      <c r="KCE75" s="6"/>
      <c r="KCF75" s="6"/>
      <c r="KCG75" s="6"/>
      <c r="KCH75" s="6"/>
      <c r="KCI75" s="6"/>
      <c r="KCJ75" s="6"/>
      <c r="KCK75" s="6"/>
      <c r="KCL75" s="6"/>
      <c r="KCM75" s="6"/>
      <c r="KCN75" s="6"/>
      <c r="KCO75" s="6"/>
      <c r="KCP75" s="6"/>
      <c r="KCQ75" s="6"/>
      <c r="KCR75" s="6"/>
      <c r="KCS75" s="6"/>
      <c r="KCT75" s="6"/>
      <c r="KCU75" s="6"/>
      <c r="KCV75" s="6"/>
      <c r="KCW75" s="6"/>
      <c r="KCX75" s="6"/>
      <c r="KCY75" s="6"/>
      <c r="KCZ75" s="6"/>
      <c r="KDA75" s="6"/>
      <c r="KDB75" s="6"/>
      <c r="KDC75" s="6"/>
      <c r="KDD75" s="6"/>
      <c r="KDE75" s="6"/>
      <c r="KDF75" s="6"/>
      <c r="KDG75" s="6"/>
      <c r="KDH75" s="6"/>
      <c r="KDI75" s="6"/>
      <c r="KDJ75" s="6"/>
      <c r="KDK75" s="6"/>
      <c r="KDL75" s="6"/>
      <c r="KDM75" s="6"/>
      <c r="KDN75" s="6"/>
      <c r="KDO75" s="6"/>
      <c r="KDP75" s="6"/>
      <c r="KDQ75" s="6"/>
      <c r="KDR75" s="6"/>
      <c r="KDS75" s="6"/>
      <c r="KDT75" s="6"/>
      <c r="KDU75" s="6"/>
      <c r="KDV75" s="6"/>
      <c r="KDW75" s="6"/>
      <c r="KDX75" s="6"/>
      <c r="KDY75" s="6"/>
      <c r="KDZ75" s="6"/>
      <c r="KEA75" s="6"/>
      <c r="KEB75" s="6"/>
      <c r="KEC75" s="6"/>
      <c r="KED75" s="6"/>
      <c r="KEE75" s="6"/>
      <c r="KEF75" s="6"/>
      <c r="KEG75" s="6"/>
      <c r="KEH75" s="6"/>
      <c r="KEI75" s="6"/>
      <c r="KEJ75" s="6"/>
      <c r="KEK75" s="6"/>
      <c r="KEL75" s="6"/>
      <c r="KEM75" s="6"/>
      <c r="KEN75" s="6"/>
      <c r="KEO75" s="6"/>
      <c r="KEP75" s="6"/>
      <c r="KEQ75" s="6"/>
      <c r="KER75" s="6"/>
      <c r="KES75" s="6"/>
      <c r="KET75" s="6"/>
      <c r="KEU75" s="6"/>
      <c r="KEV75" s="6"/>
      <c r="KEW75" s="6"/>
      <c r="KEX75" s="6"/>
      <c r="KEY75" s="6"/>
      <c r="KEZ75" s="6"/>
      <c r="KFA75" s="6"/>
      <c r="KFB75" s="6"/>
      <c r="KFC75" s="6"/>
      <c r="KFD75" s="6"/>
      <c r="KFE75" s="6"/>
      <c r="KFF75" s="6"/>
      <c r="KFG75" s="6"/>
      <c r="KFH75" s="6"/>
      <c r="KFI75" s="6"/>
      <c r="KFJ75" s="6"/>
      <c r="KFK75" s="6"/>
      <c r="KFL75" s="6"/>
      <c r="KFM75" s="6"/>
      <c r="KFN75" s="6"/>
      <c r="KFO75" s="6"/>
      <c r="KFP75" s="6"/>
      <c r="KFQ75" s="6"/>
      <c r="KFR75" s="6"/>
      <c r="KFS75" s="6"/>
      <c r="KFT75" s="6"/>
      <c r="KFU75" s="6"/>
      <c r="KFV75" s="6"/>
      <c r="KFW75" s="6"/>
      <c r="KFX75" s="6"/>
      <c r="KFY75" s="6"/>
      <c r="KFZ75" s="6"/>
      <c r="KGA75" s="6"/>
      <c r="KGB75" s="6"/>
      <c r="KGC75" s="6"/>
      <c r="KGD75" s="6"/>
      <c r="KGE75" s="6"/>
      <c r="KGF75" s="6"/>
      <c r="KGG75" s="6"/>
      <c r="KGH75" s="6"/>
      <c r="KGI75" s="6"/>
      <c r="KGJ75" s="6"/>
      <c r="KGK75" s="6"/>
      <c r="KGL75" s="6"/>
      <c r="KGM75" s="6"/>
      <c r="KGN75" s="6"/>
      <c r="KGO75" s="6"/>
      <c r="KGP75" s="6"/>
      <c r="KGQ75" s="6"/>
      <c r="KGR75" s="6"/>
      <c r="KGS75" s="6"/>
      <c r="KGT75" s="6"/>
      <c r="KGU75" s="6"/>
      <c r="KGV75" s="6"/>
      <c r="KGW75" s="6"/>
      <c r="KGX75" s="6"/>
      <c r="KGY75" s="6"/>
      <c r="KGZ75" s="6"/>
      <c r="KHA75" s="6"/>
      <c r="KHB75" s="6"/>
      <c r="KHC75" s="6"/>
      <c r="KHD75" s="6"/>
      <c r="KHE75" s="6"/>
      <c r="KHF75" s="6"/>
      <c r="KHG75" s="6"/>
      <c r="KHH75" s="6"/>
      <c r="KHI75" s="6"/>
      <c r="KHJ75" s="6"/>
      <c r="KHK75" s="6"/>
      <c r="KHL75" s="6"/>
      <c r="KHM75" s="6"/>
      <c r="KHN75" s="6"/>
      <c r="KHO75" s="6"/>
      <c r="KHP75" s="6"/>
      <c r="KHQ75" s="6"/>
      <c r="KHR75" s="6"/>
      <c r="KHS75" s="6"/>
      <c r="KHT75" s="6"/>
      <c r="KHU75" s="6"/>
      <c r="KHV75" s="6"/>
      <c r="KHW75" s="6"/>
      <c r="KHX75" s="6"/>
      <c r="KHY75" s="6"/>
      <c r="KHZ75" s="6"/>
      <c r="KIA75" s="6"/>
      <c r="KIB75" s="6"/>
      <c r="KIC75" s="6"/>
      <c r="KID75" s="6"/>
      <c r="KIE75" s="6"/>
      <c r="KIF75" s="6"/>
      <c r="KIG75" s="6"/>
      <c r="KIH75" s="6"/>
      <c r="KII75" s="6"/>
      <c r="KIJ75" s="6"/>
      <c r="KIK75" s="6"/>
      <c r="KIL75" s="6"/>
      <c r="KIM75" s="6"/>
      <c r="KIN75" s="6"/>
      <c r="KIO75" s="6"/>
      <c r="KIP75" s="6"/>
      <c r="KIQ75" s="6"/>
      <c r="KIR75" s="6"/>
      <c r="KIS75" s="6"/>
      <c r="KIT75" s="6"/>
      <c r="KIU75" s="6"/>
      <c r="KIV75" s="6"/>
      <c r="KIW75" s="6"/>
      <c r="KIX75" s="6"/>
      <c r="KIY75" s="6"/>
      <c r="KIZ75" s="6"/>
      <c r="KJA75" s="6"/>
      <c r="KJB75" s="6"/>
      <c r="KJC75" s="6"/>
      <c r="KJD75" s="6"/>
      <c r="KJE75" s="6"/>
      <c r="KJF75" s="6"/>
      <c r="KJG75" s="6"/>
      <c r="KJH75" s="6"/>
      <c r="KJI75" s="6"/>
      <c r="KJJ75" s="6"/>
      <c r="KJK75" s="6"/>
      <c r="KJL75" s="6"/>
      <c r="KJM75" s="6"/>
      <c r="KJN75" s="6"/>
      <c r="KJO75" s="6"/>
      <c r="KJP75" s="6"/>
      <c r="KJQ75" s="6"/>
      <c r="KJR75" s="6"/>
      <c r="KJS75" s="6"/>
      <c r="KJT75" s="6"/>
      <c r="KJU75" s="6"/>
      <c r="KJV75" s="6"/>
      <c r="KJW75" s="6"/>
      <c r="KJX75" s="6"/>
      <c r="KJY75" s="6"/>
      <c r="KJZ75" s="6"/>
      <c r="KKA75" s="6"/>
      <c r="KKB75" s="6"/>
      <c r="KKC75" s="6"/>
      <c r="KKD75" s="6"/>
      <c r="KKE75" s="6"/>
      <c r="KKF75" s="6"/>
      <c r="KKG75" s="6"/>
      <c r="KKH75" s="6"/>
      <c r="KKI75" s="6"/>
      <c r="KKJ75" s="6"/>
      <c r="KKK75" s="6"/>
      <c r="KKL75" s="6"/>
      <c r="KKM75" s="6"/>
      <c r="KKN75" s="6"/>
      <c r="KKO75" s="6"/>
      <c r="KKP75" s="6"/>
      <c r="KKQ75" s="6"/>
      <c r="KKR75" s="6"/>
      <c r="KKS75" s="6"/>
      <c r="KKT75" s="6"/>
      <c r="KKU75" s="6"/>
      <c r="KKV75" s="6"/>
      <c r="KKW75" s="6"/>
      <c r="KKX75" s="6"/>
      <c r="KKY75" s="6"/>
      <c r="KKZ75" s="6"/>
      <c r="KLA75" s="6"/>
      <c r="KLB75" s="6"/>
      <c r="KLC75" s="6"/>
      <c r="KLD75" s="6"/>
      <c r="KLE75" s="6"/>
      <c r="KLF75" s="6"/>
      <c r="KLG75" s="6"/>
      <c r="KLH75" s="6"/>
      <c r="KLI75" s="6"/>
      <c r="KLJ75" s="6"/>
      <c r="KLK75" s="6"/>
      <c r="KLL75" s="6"/>
      <c r="KLM75" s="6"/>
      <c r="KLN75" s="6"/>
      <c r="KLO75" s="6"/>
      <c r="KLP75" s="6"/>
      <c r="KLQ75" s="6"/>
      <c r="KLR75" s="6"/>
      <c r="KLS75" s="6"/>
      <c r="KLT75" s="6"/>
      <c r="KLU75" s="6"/>
      <c r="KLV75" s="6"/>
      <c r="KLW75" s="6"/>
      <c r="KLX75" s="6"/>
      <c r="KLY75" s="6"/>
      <c r="KLZ75" s="6"/>
      <c r="KMA75" s="6"/>
      <c r="KMB75" s="6"/>
      <c r="KMC75" s="6"/>
      <c r="KMD75" s="6"/>
      <c r="KME75" s="6"/>
      <c r="KMF75" s="6"/>
      <c r="KMG75" s="6"/>
      <c r="KMH75" s="6"/>
      <c r="KMI75" s="6"/>
      <c r="KMJ75" s="6"/>
      <c r="KMK75" s="6"/>
      <c r="KML75" s="6"/>
      <c r="KMM75" s="6"/>
      <c r="KMN75" s="6"/>
      <c r="KMO75" s="6"/>
      <c r="KMP75" s="6"/>
      <c r="KMQ75" s="6"/>
      <c r="KMR75" s="6"/>
      <c r="KMS75" s="6"/>
      <c r="KMT75" s="6"/>
      <c r="KMU75" s="6"/>
      <c r="KMV75" s="6"/>
      <c r="KMW75" s="6"/>
      <c r="KMX75" s="6"/>
      <c r="KMY75" s="6"/>
      <c r="KMZ75" s="6"/>
      <c r="KNA75" s="6"/>
      <c r="KNB75" s="6"/>
      <c r="KNC75" s="6"/>
      <c r="KND75" s="6"/>
      <c r="KNE75" s="6"/>
      <c r="KNF75" s="6"/>
      <c r="KNG75" s="6"/>
      <c r="KNH75" s="6"/>
      <c r="KNI75" s="6"/>
      <c r="KNJ75" s="6"/>
      <c r="KNK75" s="6"/>
      <c r="KNL75" s="6"/>
      <c r="KNM75" s="6"/>
      <c r="KNN75" s="6"/>
      <c r="KNO75" s="6"/>
      <c r="KNP75" s="6"/>
      <c r="KNQ75" s="6"/>
      <c r="KNR75" s="6"/>
      <c r="KNS75" s="6"/>
      <c r="KNT75" s="6"/>
      <c r="KNU75" s="6"/>
      <c r="KNV75" s="6"/>
      <c r="KNW75" s="6"/>
      <c r="KNX75" s="6"/>
      <c r="KNY75" s="6"/>
      <c r="KNZ75" s="6"/>
      <c r="KOA75" s="6"/>
      <c r="KOB75" s="6"/>
      <c r="KOC75" s="6"/>
      <c r="KOD75" s="6"/>
      <c r="KOE75" s="6"/>
      <c r="KOF75" s="6"/>
      <c r="KOG75" s="6"/>
      <c r="KOH75" s="6"/>
      <c r="KOI75" s="6"/>
      <c r="KOJ75" s="6"/>
      <c r="KOK75" s="6"/>
      <c r="KOL75" s="6"/>
      <c r="KOM75" s="6"/>
      <c r="KON75" s="6"/>
      <c r="KOO75" s="6"/>
      <c r="KOP75" s="6"/>
      <c r="KOQ75" s="6"/>
      <c r="KOR75" s="6"/>
      <c r="KOS75" s="6"/>
      <c r="KOT75" s="6"/>
      <c r="KOU75" s="6"/>
      <c r="KOV75" s="6"/>
      <c r="KOW75" s="6"/>
      <c r="KOX75" s="6"/>
      <c r="KOY75" s="6"/>
      <c r="KOZ75" s="6"/>
      <c r="KPA75" s="6"/>
      <c r="KPB75" s="6"/>
      <c r="KPC75" s="6"/>
      <c r="KPD75" s="6"/>
      <c r="KPE75" s="6"/>
      <c r="KPF75" s="6"/>
      <c r="KPG75" s="6"/>
      <c r="KPH75" s="6"/>
      <c r="KPI75" s="6"/>
      <c r="KPJ75" s="6"/>
      <c r="KPK75" s="6"/>
      <c r="KPL75" s="6"/>
      <c r="KPM75" s="6"/>
      <c r="KPN75" s="6"/>
      <c r="KPO75" s="6"/>
      <c r="KPP75" s="6"/>
      <c r="KPQ75" s="6"/>
      <c r="KPR75" s="6"/>
      <c r="KPS75" s="6"/>
      <c r="KPT75" s="6"/>
      <c r="KPU75" s="6"/>
      <c r="KPV75" s="6"/>
      <c r="KPW75" s="6"/>
      <c r="KPX75" s="6"/>
      <c r="KPY75" s="6"/>
      <c r="KPZ75" s="6"/>
      <c r="KQA75" s="6"/>
      <c r="KQB75" s="6"/>
      <c r="KQC75" s="6"/>
      <c r="KQD75" s="6"/>
      <c r="KQE75" s="6"/>
      <c r="KQF75" s="6"/>
      <c r="KQG75" s="6"/>
      <c r="KQH75" s="6"/>
      <c r="KQI75" s="6"/>
      <c r="KQJ75" s="6"/>
      <c r="KQK75" s="6"/>
      <c r="KQL75" s="6"/>
      <c r="KQM75" s="6"/>
      <c r="KQN75" s="6"/>
      <c r="KQO75" s="6"/>
      <c r="KQP75" s="6"/>
      <c r="KQQ75" s="6"/>
      <c r="KQR75" s="6"/>
      <c r="KQS75" s="6"/>
      <c r="KQT75" s="6"/>
      <c r="KQU75" s="6"/>
      <c r="KQV75" s="6"/>
      <c r="KQW75" s="6"/>
      <c r="KQX75" s="6"/>
      <c r="KQY75" s="6"/>
      <c r="KQZ75" s="6"/>
      <c r="KRA75" s="6"/>
      <c r="KRB75" s="6"/>
      <c r="KRC75" s="6"/>
      <c r="KRD75" s="6"/>
      <c r="KRE75" s="6"/>
      <c r="KRF75" s="6"/>
      <c r="KRG75" s="6"/>
      <c r="KRH75" s="6"/>
      <c r="KRI75" s="6"/>
      <c r="KRJ75" s="6"/>
      <c r="KRK75" s="6"/>
      <c r="KRL75" s="6"/>
      <c r="KRM75" s="6"/>
      <c r="KRN75" s="6"/>
      <c r="KRO75" s="6"/>
      <c r="KRP75" s="6"/>
      <c r="KRQ75" s="6"/>
      <c r="KRR75" s="6"/>
      <c r="KRS75" s="6"/>
      <c r="KRT75" s="6"/>
      <c r="KRU75" s="6"/>
      <c r="KRV75" s="6"/>
      <c r="KRW75" s="6"/>
      <c r="KRX75" s="6"/>
      <c r="KRY75" s="6"/>
      <c r="KRZ75" s="6"/>
      <c r="KSA75" s="6"/>
      <c r="KSB75" s="6"/>
      <c r="KSC75" s="6"/>
      <c r="KSD75" s="6"/>
      <c r="KSE75" s="6"/>
      <c r="KSF75" s="6"/>
      <c r="KSG75" s="6"/>
      <c r="KSH75" s="6"/>
      <c r="KSI75" s="6"/>
      <c r="KSJ75" s="6"/>
      <c r="KSK75" s="6"/>
      <c r="KSL75" s="6"/>
      <c r="KSM75" s="6"/>
      <c r="KSN75" s="6"/>
      <c r="KSO75" s="6"/>
      <c r="KSP75" s="6"/>
      <c r="KSQ75" s="6"/>
      <c r="KSR75" s="6"/>
      <c r="KSS75" s="6"/>
      <c r="KST75" s="6"/>
      <c r="KSU75" s="6"/>
      <c r="KSV75" s="6"/>
      <c r="KSW75" s="6"/>
      <c r="KSX75" s="6"/>
      <c r="KSY75" s="6"/>
      <c r="KSZ75" s="6"/>
      <c r="KTA75" s="6"/>
      <c r="KTB75" s="6"/>
      <c r="KTC75" s="6"/>
      <c r="KTD75" s="6"/>
      <c r="KTE75" s="6"/>
      <c r="KTF75" s="6"/>
      <c r="KTG75" s="6"/>
      <c r="KTH75" s="6"/>
      <c r="KTI75" s="6"/>
      <c r="KTJ75" s="6"/>
      <c r="KTK75" s="6"/>
      <c r="KTL75" s="6"/>
      <c r="KTM75" s="6"/>
      <c r="KTN75" s="6"/>
      <c r="KTO75" s="6"/>
      <c r="KTP75" s="6"/>
      <c r="KTQ75" s="6"/>
      <c r="KTR75" s="6"/>
      <c r="KTS75" s="6"/>
      <c r="KTT75" s="6"/>
      <c r="KTU75" s="6"/>
      <c r="KTV75" s="6"/>
      <c r="KTW75" s="6"/>
      <c r="KTX75" s="6"/>
      <c r="KTY75" s="6"/>
      <c r="KTZ75" s="6"/>
      <c r="KUA75" s="6"/>
      <c r="KUB75" s="6"/>
      <c r="KUC75" s="6"/>
      <c r="KUD75" s="6"/>
      <c r="KUE75" s="6"/>
      <c r="KUF75" s="6"/>
      <c r="KUG75" s="6"/>
      <c r="KUH75" s="6"/>
      <c r="KUI75" s="6"/>
      <c r="KUJ75" s="6"/>
      <c r="KUK75" s="6"/>
      <c r="KUL75" s="6"/>
      <c r="KUM75" s="6"/>
      <c r="KUN75" s="6"/>
      <c r="KUO75" s="6"/>
      <c r="KUP75" s="6"/>
      <c r="KUQ75" s="6"/>
      <c r="KUR75" s="6"/>
      <c r="KUS75" s="6"/>
      <c r="KUT75" s="6"/>
      <c r="KUU75" s="6"/>
      <c r="KUV75" s="6"/>
      <c r="KUW75" s="6"/>
      <c r="KUX75" s="6"/>
      <c r="KUY75" s="6"/>
      <c r="KUZ75" s="6"/>
      <c r="KVA75" s="6"/>
      <c r="KVB75" s="6"/>
      <c r="KVC75" s="6"/>
      <c r="KVD75" s="6"/>
      <c r="KVE75" s="6"/>
      <c r="KVF75" s="6"/>
      <c r="KVG75" s="6"/>
      <c r="KVH75" s="6"/>
      <c r="KVI75" s="6"/>
      <c r="KVJ75" s="6"/>
      <c r="KVK75" s="6"/>
      <c r="KVL75" s="6"/>
      <c r="KVM75" s="6"/>
      <c r="KVN75" s="6"/>
      <c r="KVO75" s="6"/>
      <c r="KVP75" s="6"/>
      <c r="KVQ75" s="6"/>
      <c r="KVR75" s="6"/>
      <c r="KVS75" s="6"/>
      <c r="KVT75" s="6"/>
      <c r="KVU75" s="6"/>
      <c r="KVV75" s="6"/>
      <c r="KVW75" s="6"/>
      <c r="KVX75" s="6"/>
      <c r="KVY75" s="6"/>
      <c r="KVZ75" s="6"/>
      <c r="KWA75" s="6"/>
      <c r="KWB75" s="6"/>
      <c r="KWC75" s="6"/>
      <c r="KWD75" s="6"/>
      <c r="KWE75" s="6"/>
      <c r="KWF75" s="6"/>
      <c r="KWG75" s="6"/>
      <c r="KWH75" s="6"/>
      <c r="KWI75" s="6"/>
      <c r="KWJ75" s="6"/>
      <c r="KWK75" s="6"/>
      <c r="KWL75" s="6"/>
      <c r="KWM75" s="6"/>
      <c r="KWN75" s="6"/>
      <c r="KWO75" s="6"/>
      <c r="KWP75" s="6"/>
      <c r="KWQ75" s="6"/>
      <c r="KWR75" s="6"/>
      <c r="KWS75" s="6"/>
      <c r="KWT75" s="6"/>
      <c r="KWU75" s="6"/>
      <c r="KWV75" s="6"/>
      <c r="KWW75" s="6"/>
      <c r="KWX75" s="6"/>
      <c r="KWY75" s="6"/>
      <c r="KWZ75" s="6"/>
      <c r="KXA75" s="6"/>
      <c r="KXB75" s="6"/>
      <c r="KXC75" s="6"/>
      <c r="KXD75" s="6"/>
      <c r="KXE75" s="6"/>
      <c r="KXF75" s="6"/>
      <c r="KXG75" s="6"/>
      <c r="KXH75" s="6"/>
      <c r="KXI75" s="6"/>
      <c r="KXJ75" s="6"/>
      <c r="KXK75" s="6"/>
      <c r="KXL75" s="6"/>
      <c r="KXM75" s="6"/>
      <c r="KXN75" s="6"/>
      <c r="KXO75" s="6"/>
      <c r="KXP75" s="6"/>
      <c r="KXQ75" s="6"/>
      <c r="KXR75" s="6"/>
      <c r="KXS75" s="6"/>
      <c r="KXT75" s="6"/>
      <c r="KXU75" s="6"/>
      <c r="KXV75" s="6"/>
      <c r="KXW75" s="6"/>
      <c r="KXX75" s="6"/>
      <c r="KXY75" s="6"/>
      <c r="KXZ75" s="6"/>
      <c r="KYA75" s="6"/>
      <c r="KYB75" s="6"/>
      <c r="KYC75" s="6"/>
      <c r="KYD75" s="6"/>
      <c r="KYE75" s="6"/>
      <c r="KYF75" s="6"/>
      <c r="KYG75" s="6"/>
      <c r="KYH75" s="6"/>
      <c r="KYI75" s="6"/>
      <c r="KYJ75" s="6"/>
      <c r="KYK75" s="6"/>
      <c r="KYL75" s="6"/>
      <c r="KYM75" s="6"/>
      <c r="KYN75" s="6"/>
      <c r="KYO75" s="6"/>
      <c r="KYP75" s="6"/>
      <c r="KYQ75" s="6"/>
      <c r="KYR75" s="6"/>
      <c r="KYS75" s="6"/>
      <c r="KYT75" s="6"/>
      <c r="KYU75" s="6"/>
      <c r="KYV75" s="6"/>
      <c r="KYW75" s="6"/>
      <c r="KYX75" s="6"/>
      <c r="KYY75" s="6"/>
      <c r="KYZ75" s="6"/>
      <c r="KZA75" s="6"/>
      <c r="KZB75" s="6"/>
      <c r="KZC75" s="6"/>
      <c r="KZD75" s="6"/>
      <c r="KZE75" s="6"/>
      <c r="KZF75" s="6"/>
      <c r="KZG75" s="6"/>
      <c r="KZH75" s="6"/>
      <c r="KZI75" s="6"/>
      <c r="KZJ75" s="6"/>
      <c r="KZK75" s="6"/>
      <c r="KZL75" s="6"/>
      <c r="KZM75" s="6"/>
      <c r="KZN75" s="6"/>
      <c r="KZO75" s="6"/>
      <c r="KZP75" s="6"/>
      <c r="KZQ75" s="6"/>
      <c r="KZR75" s="6"/>
      <c r="KZS75" s="6"/>
      <c r="KZT75" s="6"/>
      <c r="KZU75" s="6"/>
      <c r="KZV75" s="6"/>
      <c r="KZW75" s="6"/>
      <c r="KZX75" s="6"/>
      <c r="KZY75" s="6"/>
      <c r="KZZ75" s="6"/>
      <c r="LAA75" s="6"/>
      <c r="LAB75" s="6"/>
      <c r="LAC75" s="6"/>
      <c r="LAD75" s="6"/>
      <c r="LAE75" s="6"/>
      <c r="LAF75" s="6"/>
      <c r="LAG75" s="6"/>
      <c r="LAH75" s="6"/>
      <c r="LAI75" s="6"/>
      <c r="LAJ75" s="6"/>
      <c r="LAK75" s="6"/>
      <c r="LAL75" s="6"/>
      <c r="LAM75" s="6"/>
      <c r="LAN75" s="6"/>
      <c r="LAO75" s="6"/>
      <c r="LAP75" s="6"/>
      <c r="LAQ75" s="6"/>
      <c r="LAR75" s="6"/>
      <c r="LAS75" s="6"/>
      <c r="LAT75" s="6"/>
      <c r="LAU75" s="6"/>
      <c r="LAV75" s="6"/>
      <c r="LAW75" s="6"/>
      <c r="LAX75" s="6"/>
      <c r="LAY75" s="6"/>
      <c r="LAZ75" s="6"/>
      <c r="LBA75" s="6"/>
      <c r="LBB75" s="6"/>
      <c r="LBC75" s="6"/>
      <c r="LBD75" s="6"/>
      <c r="LBE75" s="6"/>
      <c r="LBF75" s="6"/>
      <c r="LBG75" s="6"/>
      <c r="LBH75" s="6"/>
      <c r="LBI75" s="6"/>
      <c r="LBJ75" s="6"/>
      <c r="LBK75" s="6"/>
      <c r="LBL75" s="6"/>
      <c r="LBM75" s="6"/>
      <c r="LBN75" s="6"/>
      <c r="LBO75" s="6"/>
      <c r="LBP75" s="6"/>
      <c r="LBQ75" s="6"/>
      <c r="LBR75" s="6"/>
      <c r="LBS75" s="6"/>
      <c r="LBT75" s="6"/>
      <c r="LBU75" s="6"/>
      <c r="LBV75" s="6"/>
      <c r="LBW75" s="6"/>
      <c r="LBX75" s="6"/>
      <c r="LBY75" s="6"/>
      <c r="LBZ75" s="6"/>
      <c r="LCA75" s="6"/>
      <c r="LCB75" s="6"/>
      <c r="LCC75" s="6"/>
      <c r="LCD75" s="6"/>
      <c r="LCE75" s="6"/>
      <c r="LCF75" s="6"/>
      <c r="LCG75" s="6"/>
      <c r="LCH75" s="6"/>
      <c r="LCI75" s="6"/>
      <c r="LCJ75" s="6"/>
      <c r="LCK75" s="6"/>
      <c r="LCL75" s="6"/>
      <c r="LCM75" s="6"/>
      <c r="LCN75" s="6"/>
      <c r="LCO75" s="6"/>
      <c r="LCP75" s="6"/>
      <c r="LCQ75" s="6"/>
      <c r="LCR75" s="6"/>
      <c r="LCS75" s="6"/>
      <c r="LCT75" s="6"/>
      <c r="LCU75" s="6"/>
      <c r="LCV75" s="6"/>
      <c r="LCW75" s="6"/>
      <c r="LCX75" s="6"/>
      <c r="LCY75" s="6"/>
      <c r="LCZ75" s="6"/>
      <c r="LDA75" s="6"/>
      <c r="LDB75" s="6"/>
      <c r="LDC75" s="6"/>
      <c r="LDD75" s="6"/>
      <c r="LDE75" s="6"/>
      <c r="LDF75" s="6"/>
      <c r="LDG75" s="6"/>
      <c r="LDH75" s="6"/>
      <c r="LDI75" s="6"/>
      <c r="LDJ75" s="6"/>
      <c r="LDK75" s="6"/>
      <c r="LDL75" s="6"/>
      <c r="LDM75" s="6"/>
      <c r="LDN75" s="6"/>
      <c r="LDO75" s="6"/>
      <c r="LDP75" s="6"/>
      <c r="LDQ75" s="6"/>
      <c r="LDR75" s="6"/>
      <c r="LDS75" s="6"/>
      <c r="LDT75" s="6"/>
      <c r="LDU75" s="6"/>
      <c r="LDV75" s="6"/>
      <c r="LDW75" s="6"/>
      <c r="LDX75" s="6"/>
      <c r="LDY75" s="6"/>
      <c r="LDZ75" s="6"/>
      <c r="LEA75" s="6"/>
      <c r="LEB75" s="6"/>
      <c r="LEC75" s="6"/>
      <c r="LED75" s="6"/>
      <c r="LEE75" s="6"/>
      <c r="LEF75" s="6"/>
      <c r="LEG75" s="6"/>
      <c r="LEH75" s="6"/>
      <c r="LEI75" s="6"/>
      <c r="LEJ75" s="6"/>
      <c r="LEK75" s="6"/>
      <c r="LEL75" s="6"/>
      <c r="LEM75" s="6"/>
      <c r="LEN75" s="6"/>
      <c r="LEO75" s="6"/>
      <c r="LEP75" s="6"/>
      <c r="LEQ75" s="6"/>
      <c r="LER75" s="6"/>
      <c r="LES75" s="6"/>
      <c r="LET75" s="6"/>
      <c r="LEU75" s="6"/>
      <c r="LEV75" s="6"/>
      <c r="LEW75" s="6"/>
      <c r="LEX75" s="6"/>
      <c r="LEY75" s="6"/>
      <c r="LEZ75" s="6"/>
      <c r="LFA75" s="6"/>
      <c r="LFB75" s="6"/>
      <c r="LFC75" s="6"/>
      <c r="LFD75" s="6"/>
      <c r="LFE75" s="6"/>
      <c r="LFF75" s="6"/>
      <c r="LFG75" s="6"/>
      <c r="LFH75" s="6"/>
      <c r="LFI75" s="6"/>
      <c r="LFJ75" s="6"/>
      <c r="LFK75" s="6"/>
      <c r="LFL75" s="6"/>
      <c r="LFM75" s="6"/>
      <c r="LFN75" s="6"/>
      <c r="LFO75" s="6"/>
      <c r="LFP75" s="6"/>
      <c r="LFQ75" s="6"/>
      <c r="LFR75" s="6"/>
      <c r="LFS75" s="6"/>
      <c r="LFT75" s="6"/>
      <c r="LFU75" s="6"/>
      <c r="LFV75" s="6"/>
      <c r="LFW75" s="6"/>
      <c r="LFX75" s="6"/>
      <c r="LFY75" s="6"/>
      <c r="LFZ75" s="6"/>
      <c r="LGA75" s="6"/>
      <c r="LGB75" s="6"/>
      <c r="LGC75" s="6"/>
      <c r="LGD75" s="6"/>
      <c r="LGE75" s="6"/>
      <c r="LGF75" s="6"/>
      <c r="LGG75" s="6"/>
      <c r="LGH75" s="6"/>
      <c r="LGI75" s="6"/>
      <c r="LGJ75" s="6"/>
      <c r="LGK75" s="6"/>
      <c r="LGL75" s="6"/>
      <c r="LGM75" s="6"/>
      <c r="LGN75" s="6"/>
      <c r="LGO75" s="6"/>
      <c r="LGP75" s="6"/>
      <c r="LGQ75" s="6"/>
      <c r="LGR75" s="6"/>
      <c r="LGS75" s="6"/>
      <c r="LGT75" s="6"/>
      <c r="LGU75" s="6"/>
      <c r="LGV75" s="6"/>
      <c r="LGW75" s="6"/>
      <c r="LGX75" s="6"/>
      <c r="LGY75" s="6"/>
      <c r="LGZ75" s="6"/>
      <c r="LHA75" s="6"/>
      <c r="LHB75" s="6"/>
      <c r="LHC75" s="6"/>
      <c r="LHD75" s="6"/>
      <c r="LHE75" s="6"/>
      <c r="LHF75" s="6"/>
      <c r="LHG75" s="6"/>
      <c r="LHH75" s="6"/>
      <c r="LHI75" s="6"/>
      <c r="LHJ75" s="6"/>
      <c r="LHK75" s="6"/>
      <c r="LHL75" s="6"/>
      <c r="LHM75" s="6"/>
      <c r="LHN75" s="6"/>
      <c r="LHO75" s="6"/>
      <c r="LHP75" s="6"/>
      <c r="LHQ75" s="6"/>
      <c r="LHR75" s="6"/>
      <c r="LHS75" s="6"/>
      <c r="LHT75" s="6"/>
      <c r="LHU75" s="6"/>
      <c r="LHV75" s="6"/>
      <c r="LHW75" s="6"/>
      <c r="LHX75" s="6"/>
      <c r="LHY75" s="6"/>
      <c r="LHZ75" s="6"/>
      <c r="LIA75" s="6"/>
      <c r="LIB75" s="6"/>
      <c r="LIC75" s="6"/>
      <c r="LID75" s="6"/>
      <c r="LIE75" s="6"/>
      <c r="LIF75" s="6"/>
      <c r="LIG75" s="6"/>
      <c r="LIH75" s="6"/>
      <c r="LII75" s="6"/>
      <c r="LIJ75" s="6"/>
      <c r="LIK75" s="6"/>
      <c r="LIL75" s="6"/>
      <c r="LIM75" s="6"/>
      <c r="LIN75" s="6"/>
      <c r="LIO75" s="6"/>
      <c r="LIP75" s="6"/>
      <c r="LIQ75" s="6"/>
      <c r="LIR75" s="6"/>
      <c r="LIS75" s="6"/>
      <c r="LIT75" s="6"/>
      <c r="LIU75" s="6"/>
      <c r="LIV75" s="6"/>
      <c r="LIW75" s="6"/>
      <c r="LIX75" s="6"/>
      <c r="LIY75" s="6"/>
      <c r="LIZ75" s="6"/>
      <c r="LJA75" s="6"/>
      <c r="LJB75" s="6"/>
      <c r="LJC75" s="6"/>
      <c r="LJD75" s="6"/>
      <c r="LJE75" s="6"/>
      <c r="LJF75" s="6"/>
      <c r="LJG75" s="6"/>
      <c r="LJH75" s="6"/>
      <c r="LJI75" s="6"/>
      <c r="LJJ75" s="6"/>
      <c r="LJK75" s="6"/>
      <c r="LJL75" s="6"/>
      <c r="LJM75" s="6"/>
      <c r="LJN75" s="6"/>
      <c r="LJO75" s="6"/>
      <c r="LJP75" s="6"/>
      <c r="LJQ75" s="6"/>
      <c r="LJR75" s="6"/>
      <c r="LJS75" s="6"/>
      <c r="LJT75" s="6"/>
      <c r="LJU75" s="6"/>
      <c r="LJV75" s="6"/>
      <c r="LJW75" s="6"/>
      <c r="LJX75" s="6"/>
      <c r="LJY75" s="6"/>
      <c r="LJZ75" s="6"/>
      <c r="LKA75" s="6"/>
      <c r="LKB75" s="6"/>
      <c r="LKC75" s="6"/>
      <c r="LKD75" s="6"/>
      <c r="LKE75" s="6"/>
      <c r="LKF75" s="6"/>
      <c r="LKG75" s="6"/>
      <c r="LKH75" s="6"/>
      <c r="LKI75" s="6"/>
      <c r="LKJ75" s="6"/>
      <c r="LKK75" s="6"/>
      <c r="LKL75" s="6"/>
      <c r="LKM75" s="6"/>
      <c r="LKN75" s="6"/>
      <c r="LKO75" s="6"/>
      <c r="LKP75" s="6"/>
      <c r="LKQ75" s="6"/>
      <c r="LKR75" s="6"/>
      <c r="LKS75" s="6"/>
      <c r="LKT75" s="6"/>
      <c r="LKU75" s="6"/>
      <c r="LKV75" s="6"/>
      <c r="LKW75" s="6"/>
      <c r="LKX75" s="6"/>
      <c r="LKY75" s="6"/>
      <c r="LKZ75" s="6"/>
      <c r="LLA75" s="6"/>
      <c r="LLB75" s="6"/>
      <c r="LLC75" s="6"/>
      <c r="LLD75" s="6"/>
      <c r="LLE75" s="6"/>
      <c r="LLF75" s="6"/>
      <c r="LLG75" s="6"/>
      <c r="LLH75" s="6"/>
      <c r="LLI75" s="6"/>
      <c r="LLJ75" s="6"/>
      <c r="LLK75" s="6"/>
      <c r="LLL75" s="6"/>
      <c r="LLM75" s="6"/>
      <c r="LLN75" s="6"/>
      <c r="LLO75" s="6"/>
      <c r="LLP75" s="6"/>
      <c r="LLQ75" s="6"/>
      <c r="LLR75" s="6"/>
      <c r="LLS75" s="6"/>
      <c r="LLT75" s="6"/>
      <c r="LLU75" s="6"/>
      <c r="LLV75" s="6"/>
      <c r="LLW75" s="6"/>
      <c r="LLX75" s="6"/>
      <c r="LLY75" s="6"/>
      <c r="LLZ75" s="6"/>
      <c r="LMA75" s="6"/>
      <c r="LMB75" s="6"/>
      <c r="LMC75" s="6"/>
      <c r="LMD75" s="6"/>
      <c r="LME75" s="6"/>
      <c r="LMF75" s="6"/>
      <c r="LMG75" s="6"/>
      <c r="LMH75" s="6"/>
      <c r="LMI75" s="6"/>
      <c r="LMJ75" s="6"/>
      <c r="LMK75" s="6"/>
      <c r="LML75" s="6"/>
      <c r="LMM75" s="6"/>
      <c r="LMN75" s="6"/>
      <c r="LMO75" s="6"/>
      <c r="LMP75" s="6"/>
      <c r="LMQ75" s="6"/>
      <c r="LMR75" s="6"/>
      <c r="LMS75" s="6"/>
      <c r="LMT75" s="6"/>
      <c r="LMU75" s="6"/>
      <c r="LMV75" s="6"/>
      <c r="LMW75" s="6"/>
      <c r="LMX75" s="6"/>
      <c r="LMY75" s="6"/>
      <c r="LMZ75" s="6"/>
      <c r="LNA75" s="6"/>
      <c r="LNB75" s="6"/>
      <c r="LNC75" s="6"/>
      <c r="LND75" s="6"/>
      <c r="LNE75" s="6"/>
      <c r="LNF75" s="6"/>
      <c r="LNG75" s="6"/>
      <c r="LNH75" s="6"/>
      <c r="LNI75" s="6"/>
      <c r="LNJ75" s="6"/>
      <c r="LNK75" s="6"/>
      <c r="LNL75" s="6"/>
      <c r="LNM75" s="6"/>
      <c r="LNN75" s="6"/>
      <c r="LNO75" s="6"/>
      <c r="LNP75" s="6"/>
      <c r="LNQ75" s="6"/>
      <c r="LNR75" s="6"/>
      <c r="LNS75" s="6"/>
      <c r="LNT75" s="6"/>
      <c r="LNU75" s="6"/>
      <c r="LNV75" s="6"/>
      <c r="LNW75" s="6"/>
      <c r="LNX75" s="6"/>
      <c r="LNY75" s="6"/>
      <c r="LNZ75" s="6"/>
      <c r="LOA75" s="6"/>
      <c r="LOB75" s="6"/>
      <c r="LOC75" s="6"/>
      <c r="LOD75" s="6"/>
      <c r="LOE75" s="6"/>
      <c r="LOF75" s="6"/>
      <c r="LOG75" s="6"/>
      <c r="LOH75" s="6"/>
      <c r="LOI75" s="6"/>
      <c r="LOJ75" s="6"/>
      <c r="LOK75" s="6"/>
      <c r="LOL75" s="6"/>
      <c r="LOM75" s="6"/>
      <c r="LON75" s="6"/>
      <c r="LOO75" s="6"/>
      <c r="LOP75" s="6"/>
      <c r="LOQ75" s="6"/>
      <c r="LOR75" s="6"/>
      <c r="LOS75" s="6"/>
      <c r="LOT75" s="6"/>
      <c r="LOU75" s="6"/>
      <c r="LOV75" s="6"/>
      <c r="LOW75" s="6"/>
      <c r="LOX75" s="6"/>
      <c r="LOY75" s="6"/>
      <c r="LOZ75" s="6"/>
      <c r="LPA75" s="6"/>
      <c r="LPB75" s="6"/>
      <c r="LPC75" s="6"/>
      <c r="LPD75" s="6"/>
      <c r="LPE75" s="6"/>
      <c r="LPF75" s="6"/>
      <c r="LPG75" s="6"/>
      <c r="LPH75" s="6"/>
      <c r="LPI75" s="6"/>
      <c r="LPJ75" s="6"/>
      <c r="LPK75" s="6"/>
      <c r="LPL75" s="6"/>
      <c r="LPM75" s="6"/>
      <c r="LPN75" s="6"/>
      <c r="LPO75" s="6"/>
      <c r="LPP75" s="6"/>
      <c r="LPQ75" s="6"/>
      <c r="LPR75" s="6"/>
      <c r="LPS75" s="6"/>
      <c r="LPT75" s="6"/>
      <c r="LPU75" s="6"/>
      <c r="LPV75" s="6"/>
      <c r="LPW75" s="6"/>
      <c r="LPX75" s="6"/>
      <c r="LPY75" s="6"/>
      <c r="LPZ75" s="6"/>
      <c r="LQA75" s="6"/>
      <c r="LQB75" s="6"/>
      <c r="LQC75" s="6"/>
      <c r="LQD75" s="6"/>
      <c r="LQE75" s="6"/>
      <c r="LQF75" s="6"/>
      <c r="LQG75" s="6"/>
      <c r="LQH75" s="6"/>
      <c r="LQI75" s="6"/>
      <c r="LQJ75" s="6"/>
      <c r="LQK75" s="6"/>
      <c r="LQL75" s="6"/>
      <c r="LQM75" s="6"/>
      <c r="LQN75" s="6"/>
      <c r="LQO75" s="6"/>
      <c r="LQP75" s="6"/>
      <c r="LQQ75" s="6"/>
      <c r="LQR75" s="6"/>
      <c r="LQS75" s="6"/>
      <c r="LQT75" s="6"/>
      <c r="LQU75" s="6"/>
      <c r="LQV75" s="6"/>
      <c r="LQW75" s="6"/>
      <c r="LQX75" s="6"/>
      <c r="LQY75" s="6"/>
      <c r="LQZ75" s="6"/>
      <c r="LRA75" s="6"/>
      <c r="LRB75" s="6"/>
      <c r="LRC75" s="6"/>
      <c r="LRD75" s="6"/>
      <c r="LRE75" s="6"/>
      <c r="LRF75" s="6"/>
      <c r="LRG75" s="6"/>
      <c r="LRH75" s="6"/>
      <c r="LRI75" s="6"/>
      <c r="LRJ75" s="6"/>
      <c r="LRK75" s="6"/>
      <c r="LRL75" s="6"/>
      <c r="LRM75" s="6"/>
      <c r="LRN75" s="6"/>
      <c r="LRO75" s="6"/>
      <c r="LRP75" s="6"/>
      <c r="LRQ75" s="6"/>
      <c r="LRR75" s="6"/>
      <c r="LRS75" s="6"/>
      <c r="LRT75" s="6"/>
      <c r="LRU75" s="6"/>
      <c r="LRV75" s="6"/>
      <c r="LRW75" s="6"/>
      <c r="LRX75" s="6"/>
      <c r="LRY75" s="6"/>
      <c r="LRZ75" s="6"/>
      <c r="LSA75" s="6"/>
      <c r="LSB75" s="6"/>
      <c r="LSC75" s="6"/>
      <c r="LSD75" s="6"/>
      <c r="LSE75" s="6"/>
      <c r="LSF75" s="6"/>
      <c r="LSG75" s="6"/>
      <c r="LSH75" s="6"/>
      <c r="LSI75" s="6"/>
      <c r="LSJ75" s="6"/>
      <c r="LSK75" s="6"/>
      <c r="LSL75" s="6"/>
      <c r="LSM75" s="6"/>
      <c r="LSN75" s="6"/>
      <c r="LSO75" s="6"/>
      <c r="LSP75" s="6"/>
      <c r="LSQ75" s="6"/>
      <c r="LSR75" s="6"/>
      <c r="LSS75" s="6"/>
      <c r="LST75" s="6"/>
      <c r="LSU75" s="6"/>
      <c r="LSV75" s="6"/>
      <c r="LSW75" s="6"/>
      <c r="LSX75" s="6"/>
      <c r="LSY75" s="6"/>
      <c r="LSZ75" s="6"/>
      <c r="LTA75" s="6"/>
      <c r="LTB75" s="6"/>
      <c r="LTC75" s="6"/>
      <c r="LTD75" s="6"/>
      <c r="LTE75" s="6"/>
      <c r="LTF75" s="6"/>
      <c r="LTG75" s="6"/>
      <c r="LTH75" s="6"/>
      <c r="LTI75" s="6"/>
      <c r="LTJ75" s="6"/>
      <c r="LTK75" s="6"/>
      <c r="LTL75" s="6"/>
      <c r="LTM75" s="6"/>
      <c r="LTN75" s="6"/>
      <c r="LTO75" s="6"/>
      <c r="LTP75" s="6"/>
      <c r="LTQ75" s="6"/>
      <c r="LTR75" s="6"/>
      <c r="LTS75" s="6"/>
      <c r="LTT75" s="6"/>
      <c r="LTU75" s="6"/>
      <c r="LTV75" s="6"/>
      <c r="LTW75" s="6"/>
      <c r="LTX75" s="6"/>
      <c r="LTY75" s="6"/>
      <c r="LTZ75" s="6"/>
      <c r="LUA75" s="6"/>
      <c r="LUB75" s="6"/>
      <c r="LUC75" s="6"/>
      <c r="LUD75" s="6"/>
      <c r="LUE75" s="6"/>
      <c r="LUF75" s="6"/>
      <c r="LUG75" s="6"/>
      <c r="LUH75" s="6"/>
      <c r="LUI75" s="6"/>
      <c r="LUJ75" s="6"/>
      <c r="LUK75" s="6"/>
      <c r="LUL75" s="6"/>
      <c r="LUM75" s="6"/>
      <c r="LUN75" s="6"/>
      <c r="LUO75" s="6"/>
      <c r="LUP75" s="6"/>
      <c r="LUQ75" s="6"/>
      <c r="LUR75" s="6"/>
      <c r="LUS75" s="6"/>
      <c r="LUT75" s="6"/>
      <c r="LUU75" s="6"/>
      <c r="LUV75" s="6"/>
      <c r="LUW75" s="6"/>
      <c r="LUX75" s="6"/>
      <c r="LUY75" s="6"/>
      <c r="LUZ75" s="6"/>
      <c r="LVA75" s="6"/>
      <c r="LVB75" s="6"/>
      <c r="LVC75" s="6"/>
      <c r="LVD75" s="6"/>
      <c r="LVE75" s="6"/>
      <c r="LVF75" s="6"/>
      <c r="LVG75" s="6"/>
      <c r="LVH75" s="6"/>
      <c r="LVI75" s="6"/>
      <c r="LVJ75" s="6"/>
      <c r="LVK75" s="6"/>
      <c r="LVL75" s="6"/>
      <c r="LVM75" s="6"/>
      <c r="LVN75" s="6"/>
      <c r="LVO75" s="6"/>
      <c r="LVP75" s="6"/>
      <c r="LVQ75" s="6"/>
      <c r="LVR75" s="6"/>
      <c r="LVS75" s="6"/>
      <c r="LVT75" s="6"/>
      <c r="LVU75" s="6"/>
      <c r="LVV75" s="6"/>
      <c r="LVW75" s="6"/>
      <c r="LVX75" s="6"/>
      <c r="LVY75" s="6"/>
      <c r="LVZ75" s="6"/>
      <c r="LWA75" s="6"/>
      <c r="LWB75" s="6"/>
      <c r="LWC75" s="6"/>
      <c r="LWD75" s="6"/>
      <c r="LWE75" s="6"/>
      <c r="LWF75" s="6"/>
      <c r="LWG75" s="6"/>
      <c r="LWH75" s="6"/>
      <c r="LWI75" s="6"/>
      <c r="LWJ75" s="6"/>
      <c r="LWK75" s="6"/>
      <c r="LWL75" s="6"/>
      <c r="LWM75" s="6"/>
      <c r="LWN75" s="6"/>
      <c r="LWO75" s="6"/>
      <c r="LWP75" s="6"/>
      <c r="LWQ75" s="6"/>
      <c r="LWR75" s="6"/>
      <c r="LWS75" s="6"/>
      <c r="LWT75" s="6"/>
      <c r="LWU75" s="6"/>
      <c r="LWV75" s="6"/>
      <c r="LWW75" s="6"/>
      <c r="LWX75" s="6"/>
      <c r="LWY75" s="6"/>
      <c r="LWZ75" s="6"/>
      <c r="LXA75" s="6"/>
      <c r="LXB75" s="6"/>
      <c r="LXC75" s="6"/>
      <c r="LXD75" s="6"/>
      <c r="LXE75" s="6"/>
      <c r="LXF75" s="6"/>
      <c r="LXG75" s="6"/>
      <c r="LXH75" s="6"/>
      <c r="LXI75" s="6"/>
      <c r="LXJ75" s="6"/>
      <c r="LXK75" s="6"/>
      <c r="LXL75" s="6"/>
      <c r="LXM75" s="6"/>
      <c r="LXN75" s="6"/>
      <c r="LXO75" s="6"/>
      <c r="LXP75" s="6"/>
      <c r="LXQ75" s="6"/>
      <c r="LXR75" s="6"/>
      <c r="LXS75" s="6"/>
      <c r="LXT75" s="6"/>
      <c r="LXU75" s="6"/>
      <c r="LXV75" s="6"/>
      <c r="LXW75" s="6"/>
      <c r="LXX75" s="6"/>
      <c r="LXY75" s="6"/>
      <c r="LXZ75" s="6"/>
      <c r="LYA75" s="6"/>
      <c r="LYB75" s="6"/>
      <c r="LYC75" s="6"/>
      <c r="LYD75" s="6"/>
      <c r="LYE75" s="6"/>
      <c r="LYF75" s="6"/>
      <c r="LYG75" s="6"/>
      <c r="LYH75" s="6"/>
      <c r="LYI75" s="6"/>
      <c r="LYJ75" s="6"/>
      <c r="LYK75" s="6"/>
      <c r="LYL75" s="6"/>
      <c r="LYM75" s="6"/>
      <c r="LYN75" s="6"/>
      <c r="LYO75" s="6"/>
      <c r="LYP75" s="6"/>
      <c r="LYQ75" s="6"/>
      <c r="LYR75" s="6"/>
      <c r="LYS75" s="6"/>
      <c r="LYT75" s="6"/>
      <c r="LYU75" s="6"/>
      <c r="LYV75" s="6"/>
      <c r="LYW75" s="6"/>
      <c r="LYX75" s="6"/>
      <c r="LYY75" s="6"/>
      <c r="LYZ75" s="6"/>
      <c r="LZA75" s="6"/>
      <c r="LZB75" s="6"/>
      <c r="LZC75" s="6"/>
      <c r="LZD75" s="6"/>
      <c r="LZE75" s="6"/>
      <c r="LZF75" s="6"/>
      <c r="LZG75" s="6"/>
      <c r="LZH75" s="6"/>
      <c r="LZI75" s="6"/>
      <c r="LZJ75" s="6"/>
      <c r="LZK75" s="6"/>
      <c r="LZL75" s="6"/>
      <c r="LZM75" s="6"/>
      <c r="LZN75" s="6"/>
      <c r="LZO75" s="6"/>
      <c r="LZP75" s="6"/>
      <c r="LZQ75" s="6"/>
      <c r="LZR75" s="6"/>
      <c r="LZS75" s="6"/>
      <c r="LZT75" s="6"/>
      <c r="LZU75" s="6"/>
      <c r="LZV75" s="6"/>
      <c r="LZW75" s="6"/>
      <c r="LZX75" s="6"/>
      <c r="LZY75" s="6"/>
      <c r="LZZ75" s="6"/>
      <c r="MAA75" s="6"/>
      <c r="MAB75" s="6"/>
      <c r="MAC75" s="6"/>
      <c r="MAD75" s="6"/>
      <c r="MAE75" s="6"/>
      <c r="MAF75" s="6"/>
      <c r="MAG75" s="6"/>
      <c r="MAH75" s="6"/>
      <c r="MAI75" s="6"/>
      <c r="MAJ75" s="6"/>
      <c r="MAK75" s="6"/>
      <c r="MAL75" s="6"/>
      <c r="MAM75" s="6"/>
      <c r="MAN75" s="6"/>
      <c r="MAO75" s="6"/>
      <c r="MAP75" s="6"/>
      <c r="MAQ75" s="6"/>
      <c r="MAR75" s="6"/>
      <c r="MAS75" s="6"/>
      <c r="MAT75" s="6"/>
      <c r="MAU75" s="6"/>
      <c r="MAV75" s="6"/>
      <c r="MAW75" s="6"/>
      <c r="MAX75" s="6"/>
      <c r="MAY75" s="6"/>
      <c r="MAZ75" s="6"/>
      <c r="MBA75" s="6"/>
      <c r="MBB75" s="6"/>
      <c r="MBC75" s="6"/>
      <c r="MBD75" s="6"/>
      <c r="MBE75" s="6"/>
      <c r="MBF75" s="6"/>
      <c r="MBG75" s="6"/>
      <c r="MBH75" s="6"/>
      <c r="MBI75" s="6"/>
      <c r="MBJ75" s="6"/>
      <c r="MBK75" s="6"/>
      <c r="MBL75" s="6"/>
      <c r="MBM75" s="6"/>
      <c r="MBN75" s="6"/>
      <c r="MBO75" s="6"/>
      <c r="MBP75" s="6"/>
      <c r="MBQ75" s="6"/>
      <c r="MBR75" s="6"/>
      <c r="MBS75" s="6"/>
      <c r="MBT75" s="6"/>
      <c r="MBU75" s="6"/>
      <c r="MBV75" s="6"/>
      <c r="MBW75" s="6"/>
      <c r="MBX75" s="6"/>
      <c r="MBY75" s="6"/>
      <c r="MBZ75" s="6"/>
      <c r="MCA75" s="6"/>
      <c r="MCB75" s="6"/>
      <c r="MCC75" s="6"/>
      <c r="MCD75" s="6"/>
      <c r="MCE75" s="6"/>
      <c r="MCF75" s="6"/>
      <c r="MCG75" s="6"/>
      <c r="MCH75" s="6"/>
      <c r="MCI75" s="6"/>
      <c r="MCJ75" s="6"/>
      <c r="MCK75" s="6"/>
      <c r="MCL75" s="6"/>
      <c r="MCM75" s="6"/>
      <c r="MCN75" s="6"/>
      <c r="MCO75" s="6"/>
      <c r="MCP75" s="6"/>
      <c r="MCQ75" s="6"/>
      <c r="MCR75" s="6"/>
      <c r="MCS75" s="6"/>
      <c r="MCT75" s="6"/>
      <c r="MCU75" s="6"/>
      <c r="MCV75" s="6"/>
      <c r="MCW75" s="6"/>
      <c r="MCX75" s="6"/>
      <c r="MCY75" s="6"/>
      <c r="MCZ75" s="6"/>
      <c r="MDA75" s="6"/>
      <c r="MDB75" s="6"/>
      <c r="MDC75" s="6"/>
      <c r="MDD75" s="6"/>
      <c r="MDE75" s="6"/>
      <c r="MDF75" s="6"/>
      <c r="MDG75" s="6"/>
      <c r="MDH75" s="6"/>
      <c r="MDI75" s="6"/>
      <c r="MDJ75" s="6"/>
      <c r="MDK75" s="6"/>
      <c r="MDL75" s="6"/>
      <c r="MDM75" s="6"/>
      <c r="MDN75" s="6"/>
      <c r="MDO75" s="6"/>
      <c r="MDP75" s="6"/>
      <c r="MDQ75" s="6"/>
      <c r="MDR75" s="6"/>
      <c r="MDS75" s="6"/>
      <c r="MDT75" s="6"/>
      <c r="MDU75" s="6"/>
      <c r="MDV75" s="6"/>
      <c r="MDW75" s="6"/>
      <c r="MDX75" s="6"/>
      <c r="MDY75" s="6"/>
      <c r="MDZ75" s="6"/>
      <c r="MEA75" s="6"/>
      <c r="MEB75" s="6"/>
      <c r="MEC75" s="6"/>
      <c r="MED75" s="6"/>
      <c r="MEE75" s="6"/>
      <c r="MEF75" s="6"/>
      <c r="MEG75" s="6"/>
      <c r="MEH75" s="6"/>
      <c r="MEI75" s="6"/>
      <c r="MEJ75" s="6"/>
      <c r="MEK75" s="6"/>
      <c r="MEL75" s="6"/>
      <c r="MEM75" s="6"/>
      <c r="MEN75" s="6"/>
      <c r="MEO75" s="6"/>
      <c r="MEP75" s="6"/>
      <c r="MEQ75" s="6"/>
      <c r="MER75" s="6"/>
      <c r="MES75" s="6"/>
      <c r="MET75" s="6"/>
      <c r="MEU75" s="6"/>
      <c r="MEV75" s="6"/>
      <c r="MEW75" s="6"/>
      <c r="MEX75" s="6"/>
      <c r="MEY75" s="6"/>
      <c r="MEZ75" s="6"/>
      <c r="MFA75" s="6"/>
      <c r="MFB75" s="6"/>
      <c r="MFC75" s="6"/>
      <c r="MFD75" s="6"/>
      <c r="MFE75" s="6"/>
      <c r="MFF75" s="6"/>
      <c r="MFG75" s="6"/>
      <c r="MFH75" s="6"/>
      <c r="MFI75" s="6"/>
      <c r="MFJ75" s="6"/>
      <c r="MFK75" s="6"/>
      <c r="MFL75" s="6"/>
      <c r="MFM75" s="6"/>
      <c r="MFN75" s="6"/>
      <c r="MFO75" s="6"/>
      <c r="MFP75" s="6"/>
      <c r="MFQ75" s="6"/>
      <c r="MFR75" s="6"/>
      <c r="MFS75" s="6"/>
      <c r="MFT75" s="6"/>
      <c r="MFU75" s="6"/>
      <c r="MFV75" s="6"/>
      <c r="MFW75" s="6"/>
      <c r="MFX75" s="6"/>
      <c r="MFY75" s="6"/>
      <c r="MFZ75" s="6"/>
      <c r="MGA75" s="6"/>
      <c r="MGB75" s="6"/>
      <c r="MGC75" s="6"/>
      <c r="MGD75" s="6"/>
      <c r="MGE75" s="6"/>
      <c r="MGF75" s="6"/>
      <c r="MGG75" s="6"/>
      <c r="MGH75" s="6"/>
      <c r="MGI75" s="6"/>
      <c r="MGJ75" s="6"/>
      <c r="MGK75" s="6"/>
      <c r="MGL75" s="6"/>
      <c r="MGM75" s="6"/>
      <c r="MGN75" s="6"/>
      <c r="MGO75" s="6"/>
      <c r="MGP75" s="6"/>
      <c r="MGQ75" s="6"/>
      <c r="MGR75" s="6"/>
      <c r="MGS75" s="6"/>
      <c r="MGT75" s="6"/>
      <c r="MGU75" s="6"/>
      <c r="MGV75" s="6"/>
      <c r="MGW75" s="6"/>
      <c r="MGX75" s="6"/>
      <c r="MGY75" s="6"/>
      <c r="MGZ75" s="6"/>
      <c r="MHA75" s="6"/>
      <c r="MHB75" s="6"/>
      <c r="MHC75" s="6"/>
      <c r="MHD75" s="6"/>
      <c r="MHE75" s="6"/>
      <c r="MHF75" s="6"/>
      <c r="MHG75" s="6"/>
      <c r="MHH75" s="6"/>
      <c r="MHI75" s="6"/>
      <c r="MHJ75" s="6"/>
      <c r="MHK75" s="6"/>
      <c r="MHL75" s="6"/>
      <c r="MHM75" s="6"/>
      <c r="MHN75" s="6"/>
      <c r="MHO75" s="6"/>
      <c r="MHP75" s="6"/>
      <c r="MHQ75" s="6"/>
      <c r="MHR75" s="6"/>
      <c r="MHS75" s="6"/>
      <c r="MHT75" s="6"/>
      <c r="MHU75" s="6"/>
      <c r="MHV75" s="6"/>
      <c r="MHW75" s="6"/>
      <c r="MHX75" s="6"/>
      <c r="MHY75" s="6"/>
      <c r="MHZ75" s="6"/>
      <c r="MIA75" s="6"/>
      <c r="MIB75" s="6"/>
      <c r="MIC75" s="6"/>
      <c r="MID75" s="6"/>
      <c r="MIE75" s="6"/>
      <c r="MIF75" s="6"/>
      <c r="MIG75" s="6"/>
      <c r="MIH75" s="6"/>
      <c r="MII75" s="6"/>
      <c r="MIJ75" s="6"/>
      <c r="MIK75" s="6"/>
      <c r="MIL75" s="6"/>
      <c r="MIM75" s="6"/>
      <c r="MIN75" s="6"/>
      <c r="MIO75" s="6"/>
      <c r="MIP75" s="6"/>
      <c r="MIQ75" s="6"/>
      <c r="MIR75" s="6"/>
      <c r="MIS75" s="6"/>
      <c r="MIT75" s="6"/>
      <c r="MIU75" s="6"/>
      <c r="MIV75" s="6"/>
      <c r="MIW75" s="6"/>
      <c r="MIX75" s="6"/>
      <c r="MIY75" s="6"/>
      <c r="MIZ75" s="6"/>
      <c r="MJA75" s="6"/>
      <c r="MJB75" s="6"/>
      <c r="MJC75" s="6"/>
      <c r="MJD75" s="6"/>
      <c r="MJE75" s="6"/>
      <c r="MJF75" s="6"/>
      <c r="MJG75" s="6"/>
      <c r="MJH75" s="6"/>
      <c r="MJI75" s="6"/>
      <c r="MJJ75" s="6"/>
      <c r="MJK75" s="6"/>
      <c r="MJL75" s="6"/>
      <c r="MJM75" s="6"/>
      <c r="MJN75" s="6"/>
      <c r="MJO75" s="6"/>
      <c r="MJP75" s="6"/>
      <c r="MJQ75" s="6"/>
      <c r="MJR75" s="6"/>
      <c r="MJS75" s="6"/>
      <c r="MJT75" s="6"/>
      <c r="MJU75" s="6"/>
      <c r="MJV75" s="6"/>
      <c r="MJW75" s="6"/>
      <c r="MJX75" s="6"/>
      <c r="MJY75" s="6"/>
      <c r="MJZ75" s="6"/>
      <c r="MKA75" s="6"/>
      <c r="MKB75" s="6"/>
      <c r="MKC75" s="6"/>
      <c r="MKD75" s="6"/>
      <c r="MKE75" s="6"/>
      <c r="MKF75" s="6"/>
      <c r="MKG75" s="6"/>
      <c r="MKH75" s="6"/>
      <c r="MKI75" s="6"/>
      <c r="MKJ75" s="6"/>
      <c r="MKK75" s="6"/>
      <c r="MKL75" s="6"/>
      <c r="MKM75" s="6"/>
      <c r="MKN75" s="6"/>
      <c r="MKO75" s="6"/>
      <c r="MKP75" s="6"/>
      <c r="MKQ75" s="6"/>
      <c r="MKR75" s="6"/>
      <c r="MKS75" s="6"/>
      <c r="MKT75" s="6"/>
      <c r="MKU75" s="6"/>
      <c r="MKV75" s="6"/>
      <c r="MKW75" s="6"/>
      <c r="MKX75" s="6"/>
      <c r="MKY75" s="6"/>
      <c r="MKZ75" s="6"/>
      <c r="MLA75" s="6"/>
      <c r="MLB75" s="6"/>
      <c r="MLC75" s="6"/>
      <c r="MLD75" s="6"/>
      <c r="MLE75" s="6"/>
      <c r="MLF75" s="6"/>
      <c r="MLG75" s="6"/>
      <c r="MLH75" s="6"/>
      <c r="MLI75" s="6"/>
      <c r="MLJ75" s="6"/>
      <c r="MLK75" s="6"/>
      <c r="MLL75" s="6"/>
      <c r="MLM75" s="6"/>
      <c r="MLN75" s="6"/>
      <c r="MLO75" s="6"/>
      <c r="MLP75" s="6"/>
      <c r="MLQ75" s="6"/>
      <c r="MLR75" s="6"/>
      <c r="MLS75" s="6"/>
      <c r="MLT75" s="6"/>
      <c r="MLU75" s="6"/>
      <c r="MLV75" s="6"/>
      <c r="MLW75" s="6"/>
      <c r="MLX75" s="6"/>
      <c r="MLY75" s="6"/>
      <c r="MLZ75" s="6"/>
      <c r="MMA75" s="6"/>
      <c r="MMB75" s="6"/>
      <c r="MMC75" s="6"/>
      <c r="MMD75" s="6"/>
      <c r="MME75" s="6"/>
      <c r="MMF75" s="6"/>
      <c r="MMG75" s="6"/>
      <c r="MMH75" s="6"/>
      <c r="MMI75" s="6"/>
      <c r="MMJ75" s="6"/>
      <c r="MMK75" s="6"/>
      <c r="MML75" s="6"/>
      <c r="MMM75" s="6"/>
      <c r="MMN75" s="6"/>
      <c r="MMO75" s="6"/>
      <c r="MMP75" s="6"/>
      <c r="MMQ75" s="6"/>
      <c r="MMR75" s="6"/>
      <c r="MMS75" s="6"/>
      <c r="MMT75" s="6"/>
      <c r="MMU75" s="6"/>
      <c r="MMV75" s="6"/>
      <c r="MMW75" s="6"/>
      <c r="MMX75" s="6"/>
      <c r="MMY75" s="6"/>
      <c r="MMZ75" s="6"/>
      <c r="MNA75" s="6"/>
      <c r="MNB75" s="6"/>
      <c r="MNC75" s="6"/>
      <c r="MND75" s="6"/>
      <c r="MNE75" s="6"/>
      <c r="MNF75" s="6"/>
      <c r="MNG75" s="6"/>
      <c r="MNH75" s="6"/>
      <c r="MNI75" s="6"/>
      <c r="MNJ75" s="6"/>
      <c r="MNK75" s="6"/>
      <c r="MNL75" s="6"/>
      <c r="MNM75" s="6"/>
      <c r="MNN75" s="6"/>
      <c r="MNO75" s="6"/>
      <c r="MNP75" s="6"/>
      <c r="MNQ75" s="6"/>
      <c r="MNR75" s="6"/>
      <c r="MNS75" s="6"/>
      <c r="MNT75" s="6"/>
      <c r="MNU75" s="6"/>
      <c r="MNV75" s="6"/>
      <c r="MNW75" s="6"/>
      <c r="MNX75" s="6"/>
      <c r="MNY75" s="6"/>
      <c r="MNZ75" s="6"/>
      <c r="MOA75" s="6"/>
      <c r="MOB75" s="6"/>
      <c r="MOC75" s="6"/>
      <c r="MOD75" s="6"/>
      <c r="MOE75" s="6"/>
      <c r="MOF75" s="6"/>
      <c r="MOG75" s="6"/>
      <c r="MOH75" s="6"/>
      <c r="MOI75" s="6"/>
      <c r="MOJ75" s="6"/>
      <c r="MOK75" s="6"/>
      <c r="MOL75" s="6"/>
      <c r="MOM75" s="6"/>
      <c r="MON75" s="6"/>
      <c r="MOO75" s="6"/>
      <c r="MOP75" s="6"/>
      <c r="MOQ75" s="6"/>
      <c r="MOR75" s="6"/>
      <c r="MOS75" s="6"/>
      <c r="MOT75" s="6"/>
      <c r="MOU75" s="6"/>
      <c r="MOV75" s="6"/>
      <c r="MOW75" s="6"/>
      <c r="MOX75" s="6"/>
      <c r="MOY75" s="6"/>
      <c r="MOZ75" s="6"/>
      <c r="MPA75" s="6"/>
      <c r="MPB75" s="6"/>
      <c r="MPC75" s="6"/>
      <c r="MPD75" s="6"/>
      <c r="MPE75" s="6"/>
      <c r="MPF75" s="6"/>
      <c r="MPG75" s="6"/>
      <c r="MPH75" s="6"/>
      <c r="MPI75" s="6"/>
      <c r="MPJ75" s="6"/>
      <c r="MPK75" s="6"/>
      <c r="MPL75" s="6"/>
      <c r="MPM75" s="6"/>
      <c r="MPN75" s="6"/>
      <c r="MPO75" s="6"/>
      <c r="MPP75" s="6"/>
      <c r="MPQ75" s="6"/>
      <c r="MPR75" s="6"/>
      <c r="MPS75" s="6"/>
      <c r="MPT75" s="6"/>
      <c r="MPU75" s="6"/>
      <c r="MPV75" s="6"/>
      <c r="MPW75" s="6"/>
      <c r="MPX75" s="6"/>
      <c r="MPY75" s="6"/>
      <c r="MPZ75" s="6"/>
      <c r="MQA75" s="6"/>
      <c r="MQB75" s="6"/>
      <c r="MQC75" s="6"/>
      <c r="MQD75" s="6"/>
      <c r="MQE75" s="6"/>
      <c r="MQF75" s="6"/>
      <c r="MQG75" s="6"/>
      <c r="MQH75" s="6"/>
      <c r="MQI75" s="6"/>
      <c r="MQJ75" s="6"/>
      <c r="MQK75" s="6"/>
      <c r="MQL75" s="6"/>
      <c r="MQM75" s="6"/>
      <c r="MQN75" s="6"/>
      <c r="MQO75" s="6"/>
      <c r="MQP75" s="6"/>
      <c r="MQQ75" s="6"/>
      <c r="MQR75" s="6"/>
      <c r="MQS75" s="6"/>
      <c r="MQT75" s="6"/>
      <c r="MQU75" s="6"/>
      <c r="MQV75" s="6"/>
      <c r="MQW75" s="6"/>
      <c r="MQX75" s="6"/>
      <c r="MQY75" s="6"/>
      <c r="MQZ75" s="6"/>
      <c r="MRA75" s="6"/>
      <c r="MRB75" s="6"/>
      <c r="MRC75" s="6"/>
      <c r="MRD75" s="6"/>
      <c r="MRE75" s="6"/>
      <c r="MRF75" s="6"/>
      <c r="MRG75" s="6"/>
      <c r="MRH75" s="6"/>
      <c r="MRI75" s="6"/>
      <c r="MRJ75" s="6"/>
      <c r="MRK75" s="6"/>
      <c r="MRL75" s="6"/>
      <c r="MRM75" s="6"/>
      <c r="MRN75" s="6"/>
      <c r="MRO75" s="6"/>
      <c r="MRP75" s="6"/>
      <c r="MRQ75" s="6"/>
      <c r="MRR75" s="6"/>
      <c r="MRS75" s="6"/>
      <c r="MRT75" s="6"/>
      <c r="MRU75" s="6"/>
      <c r="MRV75" s="6"/>
      <c r="MRW75" s="6"/>
      <c r="MRX75" s="6"/>
      <c r="MRY75" s="6"/>
      <c r="MRZ75" s="6"/>
      <c r="MSA75" s="6"/>
      <c r="MSB75" s="6"/>
      <c r="MSC75" s="6"/>
      <c r="MSD75" s="6"/>
      <c r="MSE75" s="6"/>
      <c r="MSF75" s="6"/>
      <c r="MSG75" s="6"/>
      <c r="MSH75" s="6"/>
      <c r="MSI75" s="6"/>
      <c r="MSJ75" s="6"/>
      <c r="MSK75" s="6"/>
      <c r="MSL75" s="6"/>
      <c r="MSM75" s="6"/>
      <c r="MSN75" s="6"/>
      <c r="MSO75" s="6"/>
      <c r="MSP75" s="6"/>
      <c r="MSQ75" s="6"/>
      <c r="MSR75" s="6"/>
      <c r="MSS75" s="6"/>
      <c r="MST75" s="6"/>
      <c r="MSU75" s="6"/>
      <c r="MSV75" s="6"/>
      <c r="MSW75" s="6"/>
      <c r="MSX75" s="6"/>
      <c r="MSY75" s="6"/>
      <c r="MSZ75" s="6"/>
      <c r="MTA75" s="6"/>
      <c r="MTB75" s="6"/>
      <c r="MTC75" s="6"/>
      <c r="MTD75" s="6"/>
      <c r="MTE75" s="6"/>
      <c r="MTF75" s="6"/>
      <c r="MTG75" s="6"/>
      <c r="MTH75" s="6"/>
      <c r="MTI75" s="6"/>
      <c r="MTJ75" s="6"/>
      <c r="MTK75" s="6"/>
      <c r="MTL75" s="6"/>
      <c r="MTM75" s="6"/>
      <c r="MTN75" s="6"/>
      <c r="MTO75" s="6"/>
      <c r="MTP75" s="6"/>
      <c r="MTQ75" s="6"/>
      <c r="MTR75" s="6"/>
      <c r="MTS75" s="6"/>
      <c r="MTT75" s="6"/>
      <c r="MTU75" s="6"/>
      <c r="MTV75" s="6"/>
      <c r="MTW75" s="6"/>
      <c r="MTX75" s="6"/>
      <c r="MTY75" s="6"/>
      <c r="MTZ75" s="6"/>
      <c r="MUA75" s="6"/>
      <c r="MUB75" s="6"/>
      <c r="MUC75" s="6"/>
      <c r="MUD75" s="6"/>
      <c r="MUE75" s="6"/>
      <c r="MUF75" s="6"/>
      <c r="MUG75" s="6"/>
      <c r="MUH75" s="6"/>
      <c r="MUI75" s="6"/>
      <c r="MUJ75" s="6"/>
      <c r="MUK75" s="6"/>
      <c r="MUL75" s="6"/>
      <c r="MUM75" s="6"/>
      <c r="MUN75" s="6"/>
      <c r="MUO75" s="6"/>
      <c r="MUP75" s="6"/>
      <c r="MUQ75" s="6"/>
      <c r="MUR75" s="6"/>
      <c r="MUS75" s="6"/>
      <c r="MUT75" s="6"/>
      <c r="MUU75" s="6"/>
      <c r="MUV75" s="6"/>
      <c r="MUW75" s="6"/>
      <c r="MUX75" s="6"/>
      <c r="MUY75" s="6"/>
      <c r="MUZ75" s="6"/>
      <c r="MVA75" s="6"/>
      <c r="MVB75" s="6"/>
      <c r="MVC75" s="6"/>
      <c r="MVD75" s="6"/>
      <c r="MVE75" s="6"/>
      <c r="MVF75" s="6"/>
      <c r="MVG75" s="6"/>
      <c r="MVH75" s="6"/>
      <c r="MVI75" s="6"/>
      <c r="MVJ75" s="6"/>
      <c r="MVK75" s="6"/>
      <c r="MVL75" s="6"/>
      <c r="MVM75" s="6"/>
      <c r="MVN75" s="6"/>
      <c r="MVO75" s="6"/>
      <c r="MVP75" s="6"/>
      <c r="MVQ75" s="6"/>
      <c r="MVR75" s="6"/>
      <c r="MVS75" s="6"/>
      <c r="MVT75" s="6"/>
      <c r="MVU75" s="6"/>
      <c r="MVV75" s="6"/>
      <c r="MVW75" s="6"/>
      <c r="MVX75" s="6"/>
      <c r="MVY75" s="6"/>
      <c r="MVZ75" s="6"/>
      <c r="MWA75" s="6"/>
      <c r="MWB75" s="6"/>
      <c r="MWC75" s="6"/>
      <c r="MWD75" s="6"/>
      <c r="MWE75" s="6"/>
      <c r="MWF75" s="6"/>
      <c r="MWG75" s="6"/>
      <c r="MWH75" s="6"/>
      <c r="MWI75" s="6"/>
      <c r="MWJ75" s="6"/>
      <c r="MWK75" s="6"/>
      <c r="MWL75" s="6"/>
      <c r="MWM75" s="6"/>
      <c r="MWN75" s="6"/>
      <c r="MWO75" s="6"/>
      <c r="MWP75" s="6"/>
      <c r="MWQ75" s="6"/>
      <c r="MWR75" s="6"/>
      <c r="MWS75" s="6"/>
      <c r="MWT75" s="6"/>
      <c r="MWU75" s="6"/>
      <c r="MWV75" s="6"/>
      <c r="MWW75" s="6"/>
      <c r="MWX75" s="6"/>
      <c r="MWY75" s="6"/>
      <c r="MWZ75" s="6"/>
      <c r="MXA75" s="6"/>
      <c r="MXB75" s="6"/>
      <c r="MXC75" s="6"/>
      <c r="MXD75" s="6"/>
      <c r="MXE75" s="6"/>
      <c r="MXF75" s="6"/>
      <c r="MXG75" s="6"/>
      <c r="MXH75" s="6"/>
      <c r="MXI75" s="6"/>
      <c r="MXJ75" s="6"/>
      <c r="MXK75" s="6"/>
      <c r="MXL75" s="6"/>
      <c r="MXM75" s="6"/>
      <c r="MXN75" s="6"/>
      <c r="MXO75" s="6"/>
      <c r="MXP75" s="6"/>
      <c r="MXQ75" s="6"/>
      <c r="MXR75" s="6"/>
      <c r="MXS75" s="6"/>
      <c r="MXT75" s="6"/>
      <c r="MXU75" s="6"/>
      <c r="MXV75" s="6"/>
      <c r="MXW75" s="6"/>
      <c r="MXX75" s="6"/>
      <c r="MXY75" s="6"/>
      <c r="MXZ75" s="6"/>
      <c r="MYA75" s="6"/>
      <c r="MYB75" s="6"/>
      <c r="MYC75" s="6"/>
      <c r="MYD75" s="6"/>
      <c r="MYE75" s="6"/>
      <c r="MYF75" s="6"/>
      <c r="MYG75" s="6"/>
      <c r="MYH75" s="6"/>
      <c r="MYI75" s="6"/>
      <c r="MYJ75" s="6"/>
      <c r="MYK75" s="6"/>
      <c r="MYL75" s="6"/>
      <c r="MYM75" s="6"/>
      <c r="MYN75" s="6"/>
      <c r="MYO75" s="6"/>
      <c r="MYP75" s="6"/>
      <c r="MYQ75" s="6"/>
      <c r="MYR75" s="6"/>
      <c r="MYS75" s="6"/>
      <c r="MYT75" s="6"/>
      <c r="MYU75" s="6"/>
      <c r="MYV75" s="6"/>
      <c r="MYW75" s="6"/>
      <c r="MYX75" s="6"/>
      <c r="MYY75" s="6"/>
      <c r="MYZ75" s="6"/>
      <c r="MZA75" s="6"/>
      <c r="MZB75" s="6"/>
      <c r="MZC75" s="6"/>
      <c r="MZD75" s="6"/>
      <c r="MZE75" s="6"/>
      <c r="MZF75" s="6"/>
      <c r="MZG75" s="6"/>
      <c r="MZH75" s="6"/>
      <c r="MZI75" s="6"/>
      <c r="MZJ75" s="6"/>
      <c r="MZK75" s="6"/>
      <c r="MZL75" s="6"/>
      <c r="MZM75" s="6"/>
      <c r="MZN75" s="6"/>
      <c r="MZO75" s="6"/>
      <c r="MZP75" s="6"/>
      <c r="MZQ75" s="6"/>
      <c r="MZR75" s="6"/>
      <c r="MZS75" s="6"/>
      <c r="MZT75" s="6"/>
      <c r="MZU75" s="6"/>
      <c r="MZV75" s="6"/>
      <c r="MZW75" s="6"/>
      <c r="MZX75" s="6"/>
      <c r="MZY75" s="6"/>
      <c r="MZZ75" s="6"/>
      <c r="NAA75" s="6"/>
      <c r="NAB75" s="6"/>
      <c r="NAC75" s="6"/>
      <c r="NAD75" s="6"/>
      <c r="NAE75" s="6"/>
      <c r="NAF75" s="6"/>
      <c r="NAG75" s="6"/>
      <c r="NAH75" s="6"/>
      <c r="NAI75" s="6"/>
      <c r="NAJ75" s="6"/>
      <c r="NAK75" s="6"/>
      <c r="NAL75" s="6"/>
      <c r="NAM75" s="6"/>
      <c r="NAN75" s="6"/>
      <c r="NAO75" s="6"/>
      <c r="NAP75" s="6"/>
      <c r="NAQ75" s="6"/>
      <c r="NAR75" s="6"/>
      <c r="NAS75" s="6"/>
      <c r="NAT75" s="6"/>
      <c r="NAU75" s="6"/>
      <c r="NAV75" s="6"/>
      <c r="NAW75" s="6"/>
      <c r="NAX75" s="6"/>
      <c r="NAY75" s="6"/>
      <c r="NAZ75" s="6"/>
      <c r="NBA75" s="6"/>
      <c r="NBB75" s="6"/>
      <c r="NBC75" s="6"/>
      <c r="NBD75" s="6"/>
      <c r="NBE75" s="6"/>
      <c r="NBF75" s="6"/>
      <c r="NBG75" s="6"/>
      <c r="NBH75" s="6"/>
      <c r="NBI75" s="6"/>
      <c r="NBJ75" s="6"/>
      <c r="NBK75" s="6"/>
      <c r="NBL75" s="6"/>
      <c r="NBM75" s="6"/>
      <c r="NBN75" s="6"/>
      <c r="NBO75" s="6"/>
      <c r="NBP75" s="6"/>
      <c r="NBQ75" s="6"/>
      <c r="NBR75" s="6"/>
      <c r="NBS75" s="6"/>
      <c r="NBT75" s="6"/>
      <c r="NBU75" s="6"/>
      <c r="NBV75" s="6"/>
      <c r="NBW75" s="6"/>
      <c r="NBX75" s="6"/>
      <c r="NBY75" s="6"/>
      <c r="NBZ75" s="6"/>
      <c r="NCA75" s="6"/>
      <c r="NCB75" s="6"/>
      <c r="NCC75" s="6"/>
      <c r="NCD75" s="6"/>
      <c r="NCE75" s="6"/>
      <c r="NCF75" s="6"/>
      <c r="NCG75" s="6"/>
      <c r="NCH75" s="6"/>
      <c r="NCI75" s="6"/>
      <c r="NCJ75" s="6"/>
      <c r="NCK75" s="6"/>
      <c r="NCL75" s="6"/>
      <c r="NCM75" s="6"/>
      <c r="NCN75" s="6"/>
      <c r="NCO75" s="6"/>
      <c r="NCP75" s="6"/>
      <c r="NCQ75" s="6"/>
      <c r="NCR75" s="6"/>
      <c r="NCS75" s="6"/>
      <c r="NCT75" s="6"/>
      <c r="NCU75" s="6"/>
      <c r="NCV75" s="6"/>
      <c r="NCW75" s="6"/>
      <c r="NCX75" s="6"/>
      <c r="NCY75" s="6"/>
      <c r="NCZ75" s="6"/>
      <c r="NDA75" s="6"/>
      <c r="NDB75" s="6"/>
      <c r="NDC75" s="6"/>
      <c r="NDD75" s="6"/>
      <c r="NDE75" s="6"/>
      <c r="NDF75" s="6"/>
      <c r="NDG75" s="6"/>
      <c r="NDH75" s="6"/>
      <c r="NDI75" s="6"/>
      <c r="NDJ75" s="6"/>
      <c r="NDK75" s="6"/>
      <c r="NDL75" s="6"/>
      <c r="NDM75" s="6"/>
      <c r="NDN75" s="6"/>
      <c r="NDO75" s="6"/>
      <c r="NDP75" s="6"/>
      <c r="NDQ75" s="6"/>
      <c r="NDR75" s="6"/>
      <c r="NDS75" s="6"/>
      <c r="NDT75" s="6"/>
      <c r="NDU75" s="6"/>
      <c r="NDV75" s="6"/>
      <c r="NDW75" s="6"/>
      <c r="NDX75" s="6"/>
      <c r="NDY75" s="6"/>
      <c r="NDZ75" s="6"/>
      <c r="NEA75" s="6"/>
      <c r="NEB75" s="6"/>
      <c r="NEC75" s="6"/>
      <c r="NED75" s="6"/>
      <c r="NEE75" s="6"/>
      <c r="NEF75" s="6"/>
      <c r="NEG75" s="6"/>
      <c r="NEH75" s="6"/>
      <c r="NEI75" s="6"/>
      <c r="NEJ75" s="6"/>
      <c r="NEK75" s="6"/>
      <c r="NEL75" s="6"/>
      <c r="NEM75" s="6"/>
      <c r="NEN75" s="6"/>
      <c r="NEO75" s="6"/>
      <c r="NEP75" s="6"/>
      <c r="NEQ75" s="6"/>
      <c r="NER75" s="6"/>
      <c r="NES75" s="6"/>
      <c r="NET75" s="6"/>
      <c r="NEU75" s="6"/>
      <c r="NEV75" s="6"/>
      <c r="NEW75" s="6"/>
      <c r="NEX75" s="6"/>
      <c r="NEY75" s="6"/>
      <c r="NEZ75" s="6"/>
      <c r="NFA75" s="6"/>
      <c r="NFB75" s="6"/>
      <c r="NFC75" s="6"/>
      <c r="NFD75" s="6"/>
      <c r="NFE75" s="6"/>
      <c r="NFF75" s="6"/>
      <c r="NFG75" s="6"/>
      <c r="NFH75" s="6"/>
      <c r="NFI75" s="6"/>
      <c r="NFJ75" s="6"/>
      <c r="NFK75" s="6"/>
      <c r="NFL75" s="6"/>
      <c r="NFM75" s="6"/>
      <c r="NFN75" s="6"/>
      <c r="NFO75" s="6"/>
      <c r="NFP75" s="6"/>
      <c r="NFQ75" s="6"/>
      <c r="NFR75" s="6"/>
      <c r="NFS75" s="6"/>
      <c r="NFT75" s="6"/>
      <c r="NFU75" s="6"/>
      <c r="NFV75" s="6"/>
      <c r="NFW75" s="6"/>
      <c r="NFX75" s="6"/>
      <c r="NFY75" s="6"/>
      <c r="NFZ75" s="6"/>
      <c r="NGA75" s="6"/>
      <c r="NGB75" s="6"/>
      <c r="NGC75" s="6"/>
      <c r="NGD75" s="6"/>
      <c r="NGE75" s="6"/>
      <c r="NGF75" s="6"/>
      <c r="NGG75" s="6"/>
      <c r="NGH75" s="6"/>
      <c r="NGI75" s="6"/>
      <c r="NGJ75" s="6"/>
      <c r="NGK75" s="6"/>
      <c r="NGL75" s="6"/>
      <c r="NGM75" s="6"/>
      <c r="NGN75" s="6"/>
      <c r="NGO75" s="6"/>
      <c r="NGP75" s="6"/>
      <c r="NGQ75" s="6"/>
      <c r="NGR75" s="6"/>
      <c r="NGS75" s="6"/>
      <c r="NGT75" s="6"/>
      <c r="NGU75" s="6"/>
      <c r="NGV75" s="6"/>
      <c r="NGW75" s="6"/>
      <c r="NGX75" s="6"/>
      <c r="NGY75" s="6"/>
      <c r="NGZ75" s="6"/>
      <c r="NHA75" s="6"/>
      <c r="NHB75" s="6"/>
      <c r="NHC75" s="6"/>
      <c r="NHD75" s="6"/>
      <c r="NHE75" s="6"/>
      <c r="NHF75" s="6"/>
      <c r="NHG75" s="6"/>
      <c r="NHH75" s="6"/>
      <c r="NHI75" s="6"/>
      <c r="NHJ75" s="6"/>
      <c r="NHK75" s="6"/>
      <c r="NHL75" s="6"/>
      <c r="NHM75" s="6"/>
      <c r="NHN75" s="6"/>
      <c r="NHO75" s="6"/>
      <c r="NHP75" s="6"/>
      <c r="NHQ75" s="6"/>
      <c r="NHR75" s="6"/>
      <c r="NHS75" s="6"/>
      <c r="NHT75" s="6"/>
      <c r="NHU75" s="6"/>
      <c r="NHV75" s="6"/>
      <c r="NHW75" s="6"/>
      <c r="NHX75" s="6"/>
      <c r="NHY75" s="6"/>
      <c r="NHZ75" s="6"/>
      <c r="NIA75" s="6"/>
      <c r="NIB75" s="6"/>
      <c r="NIC75" s="6"/>
      <c r="NID75" s="6"/>
      <c r="NIE75" s="6"/>
      <c r="NIF75" s="6"/>
      <c r="NIG75" s="6"/>
      <c r="NIH75" s="6"/>
      <c r="NII75" s="6"/>
      <c r="NIJ75" s="6"/>
      <c r="NIK75" s="6"/>
      <c r="NIL75" s="6"/>
      <c r="NIM75" s="6"/>
      <c r="NIN75" s="6"/>
      <c r="NIO75" s="6"/>
      <c r="NIP75" s="6"/>
      <c r="NIQ75" s="6"/>
      <c r="NIR75" s="6"/>
      <c r="NIS75" s="6"/>
      <c r="NIT75" s="6"/>
      <c r="NIU75" s="6"/>
      <c r="NIV75" s="6"/>
      <c r="NIW75" s="6"/>
      <c r="NIX75" s="6"/>
      <c r="NIY75" s="6"/>
      <c r="NIZ75" s="6"/>
      <c r="NJA75" s="6"/>
      <c r="NJB75" s="6"/>
      <c r="NJC75" s="6"/>
      <c r="NJD75" s="6"/>
      <c r="NJE75" s="6"/>
      <c r="NJF75" s="6"/>
      <c r="NJG75" s="6"/>
      <c r="NJH75" s="6"/>
      <c r="NJI75" s="6"/>
      <c r="NJJ75" s="6"/>
      <c r="NJK75" s="6"/>
      <c r="NJL75" s="6"/>
      <c r="NJM75" s="6"/>
      <c r="NJN75" s="6"/>
      <c r="NJO75" s="6"/>
      <c r="NJP75" s="6"/>
      <c r="NJQ75" s="6"/>
      <c r="NJR75" s="6"/>
      <c r="NJS75" s="6"/>
      <c r="NJT75" s="6"/>
      <c r="NJU75" s="6"/>
      <c r="NJV75" s="6"/>
      <c r="NJW75" s="6"/>
      <c r="NJX75" s="6"/>
      <c r="NJY75" s="6"/>
      <c r="NJZ75" s="6"/>
      <c r="NKA75" s="6"/>
      <c r="NKB75" s="6"/>
      <c r="NKC75" s="6"/>
      <c r="NKD75" s="6"/>
      <c r="NKE75" s="6"/>
      <c r="NKF75" s="6"/>
      <c r="NKG75" s="6"/>
      <c r="NKH75" s="6"/>
      <c r="NKI75" s="6"/>
      <c r="NKJ75" s="6"/>
      <c r="NKK75" s="6"/>
      <c r="NKL75" s="6"/>
      <c r="NKM75" s="6"/>
      <c r="NKN75" s="6"/>
      <c r="NKO75" s="6"/>
      <c r="NKP75" s="6"/>
      <c r="NKQ75" s="6"/>
      <c r="NKR75" s="6"/>
      <c r="NKS75" s="6"/>
      <c r="NKT75" s="6"/>
      <c r="NKU75" s="6"/>
      <c r="NKV75" s="6"/>
      <c r="NKW75" s="6"/>
      <c r="NKX75" s="6"/>
      <c r="NKY75" s="6"/>
      <c r="NKZ75" s="6"/>
      <c r="NLA75" s="6"/>
      <c r="NLB75" s="6"/>
      <c r="NLC75" s="6"/>
      <c r="NLD75" s="6"/>
      <c r="NLE75" s="6"/>
      <c r="NLF75" s="6"/>
      <c r="NLG75" s="6"/>
      <c r="NLH75" s="6"/>
      <c r="NLI75" s="6"/>
      <c r="NLJ75" s="6"/>
      <c r="NLK75" s="6"/>
      <c r="NLL75" s="6"/>
      <c r="NLM75" s="6"/>
      <c r="NLN75" s="6"/>
      <c r="NLO75" s="6"/>
      <c r="NLP75" s="6"/>
      <c r="NLQ75" s="6"/>
      <c r="NLR75" s="6"/>
      <c r="NLS75" s="6"/>
      <c r="NLT75" s="6"/>
      <c r="NLU75" s="6"/>
      <c r="NLV75" s="6"/>
      <c r="NLW75" s="6"/>
      <c r="NLX75" s="6"/>
      <c r="NLY75" s="6"/>
      <c r="NLZ75" s="6"/>
      <c r="NMA75" s="6"/>
      <c r="NMB75" s="6"/>
      <c r="NMC75" s="6"/>
      <c r="NMD75" s="6"/>
      <c r="NME75" s="6"/>
      <c r="NMF75" s="6"/>
      <c r="NMG75" s="6"/>
      <c r="NMH75" s="6"/>
      <c r="NMI75" s="6"/>
      <c r="NMJ75" s="6"/>
      <c r="NMK75" s="6"/>
      <c r="NML75" s="6"/>
      <c r="NMM75" s="6"/>
      <c r="NMN75" s="6"/>
      <c r="NMO75" s="6"/>
      <c r="NMP75" s="6"/>
      <c r="NMQ75" s="6"/>
      <c r="NMR75" s="6"/>
      <c r="NMS75" s="6"/>
      <c r="NMT75" s="6"/>
      <c r="NMU75" s="6"/>
      <c r="NMV75" s="6"/>
      <c r="NMW75" s="6"/>
      <c r="NMX75" s="6"/>
      <c r="NMY75" s="6"/>
      <c r="NMZ75" s="6"/>
      <c r="NNA75" s="6"/>
      <c r="NNB75" s="6"/>
      <c r="NNC75" s="6"/>
      <c r="NND75" s="6"/>
      <c r="NNE75" s="6"/>
      <c r="NNF75" s="6"/>
      <c r="NNG75" s="6"/>
      <c r="NNH75" s="6"/>
      <c r="NNI75" s="6"/>
      <c r="NNJ75" s="6"/>
      <c r="NNK75" s="6"/>
      <c r="NNL75" s="6"/>
      <c r="NNM75" s="6"/>
      <c r="NNN75" s="6"/>
      <c r="NNO75" s="6"/>
      <c r="NNP75" s="6"/>
      <c r="NNQ75" s="6"/>
      <c r="NNR75" s="6"/>
      <c r="NNS75" s="6"/>
      <c r="NNT75" s="6"/>
      <c r="NNU75" s="6"/>
      <c r="NNV75" s="6"/>
      <c r="NNW75" s="6"/>
      <c r="NNX75" s="6"/>
      <c r="NNY75" s="6"/>
      <c r="NNZ75" s="6"/>
      <c r="NOA75" s="6"/>
      <c r="NOB75" s="6"/>
      <c r="NOC75" s="6"/>
      <c r="NOD75" s="6"/>
      <c r="NOE75" s="6"/>
      <c r="NOF75" s="6"/>
      <c r="NOG75" s="6"/>
      <c r="NOH75" s="6"/>
      <c r="NOI75" s="6"/>
      <c r="NOJ75" s="6"/>
      <c r="NOK75" s="6"/>
      <c r="NOL75" s="6"/>
      <c r="NOM75" s="6"/>
      <c r="NON75" s="6"/>
      <c r="NOO75" s="6"/>
      <c r="NOP75" s="6"/>
      <c r="NOQ75" s="6"/>
      <c r="NOR75" s="6"/>
      <c r="NOS75" s="6"/>
      <c r="NOT75" s="6"/>
      <c r="NOU75" s="6"/>
      <c r="NOV75" s="6"/>
      <c r="NOW75" s="6"/>
      <c r="NOX75" s="6"/>
      <c r="NOY75" s="6"/>
      <c r="NOZ75" s="6"/>
      <c r="NPA75" s="6"/>
      <c r="NPB75" s="6"/>
      <c r="NPC75" s="6"/>
      <c r="NPD75" s="6"/>
      <c r="NPE75" s="6"/>
      <c r="NPF75" s="6"/>
      <c r="NPG75" s="6"/>
      <c r="NPH75" s="6"/>
      <c r="NPI75" s="6"/>
      <c r="NPJ75" s="6"/>
      <c r="NPK75" s="6"/>
      <c r="NPL75" s="6"/>
      <c r="NPM75" s="6"/>
      <c r="NPN75" s="6"/>
      <c r="NPO75" s="6"/>
      <c r="NPP75" s="6"/>
      <c r="NPQ75" s="6"/>
      <c r="NPR75" s="6"/>
      <c r="NPS75" s="6"/>
      <c r="NPT75" s="6"/>
      <c r="NPU75" s="6"/>
      <c r="NPV75" s="6"/>
      <c r="NPW75" s="6"/>
      <c r="NPX75" s="6"/>
      <c r="NPY75" s="6"/>
      <c r="NPZ75" s="6"/>
      <c r="NQA75" s="6"/>
      <c r="NQB75" s="6"/>
      <c r="NQC75" s="6"/>
      <c r="NQD75" s="6"/>
      <c r="NQE75" s="6"/>
      <c r="NQF75" s="6"/>
      <c r="NQG75" s="6"/>
      <c r="NQH75" s="6"/>
      <c r="NQI75" s="6"/>
      <c r="NQJ75" s="6"/>
      <c r="NQK75" s="6"/>
      <c r="NQL75" s="6"/>
      <c r="NQM75" s="6"/>
      <c r="NQN75" s="6"/>
      <c r="NQO75" s="6"/>
      <c r="NQP75" s="6"/>
      <c r="NQQ75" s="6"/>
      <c r="NQR75" s="6"/>
      <c r="NQS75" s="6"/>
      <c r="NQT75" s="6"/>
      <c r="NQU75" s="6"/>
      <c r="NQV75" s="6"/>
      <c r="NQW75" s="6"/>
      <c r="NQX75" s="6"/>
      <c r="NQY75" s="6"/>
      <c r="NQZ75" s="6"/>
      <c r="NRA75" s="6"/>
      <c r="NRB75" s="6"/>
      <c r="NRC75" s="6"/>
      <c r="NRD75" s="6"/>
      <c r="NRE75" s="6"/>
      <c r="NRF75" s="6"/>
      <c r="NRG75" s="6"/>
      <c r="NRH75" s="6"/>
      <c r="NRI75" s="6"/>
      <c r="NRJ75" s="6"/>
      <c r="NRK75" s="6"/>
      <c r="NRL75" s="6"/>
      <c r="NRM75" s="6"/>
      <c r="NRN75" s="6"/>
      <c r="NRO75" s="6"/>
      <c r="NRP75" s="6"/>
      <c r="NRQ75" s="6"/>
      <c r="NRR75" s="6"/>
      <c r="NRS75" s="6"/>
      <c r="NRT75" s="6"/>
      <c r="NRU75" s="6"/>
      <c r="NRV75" s="6"/>
      <c r="NRW75" s="6"/>
      <c r="NRX75" s="6"/>
      <c r="NRY75" s="6"/>
      <c r="NRZ75" s="6"/>
      <c r="NSA75" s="6"/>
      <c r="NSB75" s="6"/>
      <c r="NSC75" s="6"/>
      <c r="NSD75" s="6"/>
      <c r="NSE75" s="6"/>
      <c r="NSF75" s="6"/>
      <c r="NSG75" s="6"/>
      <c r="NSH75" s="6"/>
      <c r="NSI75" s="6"/>
      <c r="NSJ75" s="6"/>
      <c r="NSK75" s="6"/>
      <c r="NSL75" s="6"/>
      <c r="NSM75" s="6"/>
      <c r="NSN75" s="6"/>
      <c r="NSO75" s="6"/>
      <c r="NSP75" s="6"/>
      <c r="NSQ75" s="6"/>
      <c r="NSR75" s="6"/>
      <c r="NSS75" s="6"/>
      <c r="NST75" s="6"/>
      <c r="NSU75" s="6"/>
      <c r="NSV75" s="6"/>
      <c r="NSW75" s="6"/>
      <c r="NSX75" s="6"/>
      <c r="NSY75" s="6"/>
      <c r="NSZ75" s="6"/>
      <c r="NTA75" s="6"/>
      <c r="NTB75" s="6"/>
      <c r="NTC75" s="6"/>
      <c r="NTD75" s="6"/>
      <c r="NTE75" s="6"/>
      <c r="NTF75" s="6"/>
      <c r="NTG75" s="6"/>
      <c r="NTH75" s="6"/>
      <c r="NTI75" s="6"/>
      <c r="NTJ75" s="6"/>
      <c r="NTK75" s="6"/>
      <c r="NTL75" s="6"/>
      <c r="NTM75" s="6"/>
      <c r="NTN75" s="6"/>
      <c r="NTO75" s="6"/>
      <c r="NTP75" s="6"/>
      <c r="NTQ75" s="6"/>
      <c r="NTR75" s="6"/>
      <c r="NTS75" s="6"/>
      <c r="NTT75" s="6"/>
      <c r="NTU75" s="6"/>
      <c r="NTV75" s="6"/>
      <c r="NTW75" s="6"/>
      <c r="NTX75" s="6"/>
      <c r="NTY75" s="6"/>
      <c r="NTZ75" s="6"/>
      <c r="NUA75" s="6"/>
      <c r="NUB75" s="6"/>
      <c r="NUC75" s="6"/>
      <c r="NUD75" s="6"/>
      <c r="NUE75" s="6"/>
      <c r="NUF75" s="6"/>
      <c r="NUG75" s="6"/>
      <c r="NUH75" s="6"/>
      <c r="NUI75" s="6"/>
      <c r="NUJ75" s="6"/>
      <c r="NUK75" s="6"/>
      <c r="NUL75" s="6"/>
      <c r="NUM75" s="6"/>
      <c r="NUN75" s="6"/>
      <c r="NUO75" s="6"/>
      <c r="NUP75" s="6"/>
      <c r="NUQ75" s="6"/>
      <c r="NUR75" s="6"/>
      <c r="NUS75" s="6"/>
      <c r="NUT75" s="6"/>
      <c r="NUU75" s="6"/>
      <c r="NUV75" s="6"/>
      <c r="NUW75" s="6"/>
      <c r="NUX75" s="6"/>
      <c r="NUY75" s="6"/>
      <c r="NUZ75" s="6"/>
      <c r="NVA75" s="6"/>
      <c r="NVB75" s="6"/>
      <c r="NVC75" s="6"/>
      <c r="NVD75" s="6"/>
      <c r="NVE75" s="6"/>
      <c r="NVF75" s="6"/>
      <c r="NVG75" s="6"/>
      <c r="NVH75" s="6"/>
      <c r="NVI75" s="6"/>
      <c r="NVJ75" s="6"/>
      <c r="NVK75" s="6"/>
      <c r="NVL75" s="6"/>
      <c r="NVM75" s="6"/>
      <c r="NVN75" s="6"/>
      <c r="NVO75" s="6"/>
      <c r="NVP75" s="6"/>
      <c r="NVQ75" s="6"/>
      <c r="NVR75" s="6"/>
      <c r="NVS75" s="6"/>
      <c r="NVT75" s="6"/>
      <c r="NVU75" s="6"/>
      <c r="NVV75" s="6"/>
      <c r="NVW75" s="6"/>
      <c r="NVX75" s="6"/>
      <c r="NVY75" s="6"/>
      <c r="NVZ75" s="6"/>
      <c r="NWA75" s="6"/>
      <c r="NWB75" s="6"/>
      <c r="NWC75" s="6"/>
      <c r="NWD75" s="6"/>
      <c r="NWE75" s="6"/>
      <c r="NWF75" s="6"/>
      <c r="NWG75" s="6"/>
      <c r="NWH75" s="6"/>
      <c r="NWI75" s="6"/>
      <c r="NWJ75" s="6"/>
      <c r="NWK75" s="6"/>
      <c r="NWL75" s="6"/>
      <c r="NWM75" s="6"/>
      <c r="NWN75" s="6"/>
      <c r="NWO75" s="6"/>
      <c r="NWP75" s="6"/>
      <c r="NWQ75" s="6"/>
      <c r="NWR75" s="6"/>
      <c r="NWS75" s="6"/>
      <c r="NWT75" s="6"/>
      <c r="NWU75" s="6"/>
      <c r="NWV75" s="6"/>
      <c r="NWW75" s="6"/>
      <c r="NWX75" s="6"/>
      <c r="NWY75" s="6"/>
      <c r="NWZ75" s="6"/>
      <c r="NXA75" s="6"/>
      <c r="NXB75" s="6"/>
      <c r="NXC75" s="6"/>
      <c r="NXD75" s="6"/>
      <c r="NXE75" s="6"/>
      <c r="NXF75" s="6"/>
      <c r="NXG75" s="6"/>
      <c r="NXH75" s="6"/>
      <c r="NXI75" s="6"/>
      <c r="NXJ75" s="6"/>
      <c r="NXK75" s="6"/>
      <c r="NXL75" s="6"/>
      <c r="NXM75" s="6"/>
      <c r="NXN75" s="6"/>
      <c r="NXO75" s="6"/>
      <c r="NXP75" s="6"/>
      <c r="NXQ75" s="6"/>
      <c r="NXR75" s="6"/>
      <c r="NXS75" s="6"/>
      <c r="NXT75" s="6"/>
      <c r="NXU75" s="6"/>
      <c r="NXV75" s="6"/>
      <c r="NXW75" s="6"/>
      <c r="NXX75" s="6"/>
      <c r="NXY75" s="6"/>
      <c r="NXZ75" s="6"/>
      <c r="NYA75" s="6"/>
      <c r="NYB75" s="6"/>
      <c r="NYC75" s="6"/>
      <c r="NYD75" s="6"/>
      <c r="NYE75" s="6"/>
      <c r="NYF75" s="6"/>
      <c r="NYG75" s="6"/>
      <c r="NYH75" s="6"/>
      <c r="NYI75" s="6"/>
      <c r="NYJ75" s="6"/>
      <c r="NYK75" s="6"/>
      <c r="NYL75" s="6"/>
      <c r="NYM75" s="6"/>
      <c r="NYN75" s="6"/>
      <c r="NYO75" s="6"/>
      <c r="NYP75" s="6"/>
      <c r="NYQ75" s="6"/>
      <c r="NYR75" s="6"/>
      <c r="NYS75" s="6"/>
      <c r="NYT75" s="6"/>
      <c r="NYU75" s="6"/>
      <c r="NYV75" s="6"/>
      <c r="NYW75" s="6"/>
      <c r="NYX75" s="6"/>
      <c r="NYY75" s="6"/>
      <c r="NYZ75" s="6"/>
      <c r="NZA75" s="6"/>
      <c r="NZB75" s="6"/>
      <c r="NZC75" s="6"/>
      <c r="NZD75" s="6"/>
      <c r="NZE75" s="6"/>
      <c r="NZF75" s="6"/>
      <c r="NZG75" s="6"/>
      <c r="NZH75" s="6"/>
      <c r="NZI75" s="6"/>
      <c r="NZJ75" s="6"/>
      <c r="NZK75" s="6"/>
      <c r="NZL75" s="6"/>
      <c r="NZM75" s="6"/>
      <c r="NZN75" s="6"/>
      <c r="NZO75" s="6"/>
      <c r="NZP75" s="6"/>
      <c r="NZQ75" s="6"/>
      <c r="NZR75" s="6"/>
      <c r="NZS75" s="6"/>
      <c r="NZT75" s="6"/>
      <c r="NZU75" s="6"/>
      <c r="NZV75" s="6"/>
      <c r="NZW75" s="6"/>
      <c r="NZX75" s="6"/>
      <c r="NZY75" s="6"/>
      <c r="NZZ75" s="6"/>
      <c r="OAA75" s="6"/>
      <c r="OAB75" s="6"/>
      <c r="OAC75" s="6"/>
      <c r="OAD75" s="6"/>
      <c r="OAE75" s="6"/>
      <c r="OAF75" s="6"/>
      <c r="OAG75" s="6"/>
      <c r="OAH75" s="6"/>
      <c r="OAI75" s="6"/>
      <c r="OAJ75" s="6"/>
      <c r="OAK75" s="6"/>
      <c r="OAL75" s="6"/>
      <c r="OAM75" s="6"/>
      <c r="OAN75" s="6"/>
      <c r="OAO75" s="6"/>
      <c r="OAP75" s="6"/>
      <c r="OAQ75" s="6"/>
      <c r="OAR75" s="6"/>
      <c r="OAS75" s="6"/>
      <c r="OAT75" s="6"/>
      <c r="OAU75" s="6"/>
      <c r="OAV75" s="6"/>
      <c r="OAW75" s="6"/>
      <c r="OAX75" s="6"/>
      <c r="OAY75" s="6"/>
      <c r="OAZ75" s="6"/>
      <c r="OBA75" s="6"/>
      <c r="OBB75" s="6"/>
      <c r="OBC75" s="6"/>
      <c r="OBD75" s="6"/>
      <c r="OBE75" s="6"/>
      <c r="OBF75" s="6"/>
      <c r="OBG75" s="6"/>
      <c r="OBH75" s="6"/>
      <c r="OBI75" s="6"/>
      <c r="OBJ75" s="6"/>
      <c r="OBK75" s="6"/>
      <c r="OBL75" s="6"/>
      <c r="OBM75" s="6"/>
      <c r="OBN75" s="6"/>
      <c r="OBO75" s="6"/>
      <c r="OBP75" s="6"/>
      <c r="OBQ75" s="6"/>
      <c r="OBR75" s="6"/>
      <c r="OBS75" s="6"/>
      <c r="OBT75" s="6"/>
      <c r="OBU75" s="6"/>
      <c r="OBV75" s="6"/>
      <c r="OBW75" s="6"/>
      <c r="OBX75" s="6"/>
      <c r="OBY75" s="6"/>
      <c r="OBZ75" s="6"/>
      <c r="OCA75" s="6"/>
      <c r="OCB75" s="6"/>
      <c r="OCC75" s="6"/>
      <c r="OCD75" s="6"/>
      <c r="OCE75" s="6"/>
      <c r="OCF75" s="6"/>
      <c r="OCG75" s="6"/>
      <c r="OCH75" s="6"/>
      <c r="OCI75" s="6"/>
      <c r="OCJ75" s="6"/>
      <c r="OCK75" s="6"/>
      <c r="OCL75" s="6"/>
      <c r="OCM75" s="6"/>
      <c r="OCN75" s="6"/>
      <c r="OCO75" s="6"/>
      <c r="OCP75" s="6"/>
      <c r="OCQ75" s="6"/>
      <c r="OCR75" s="6"/>
      <c r="OCS75" s="6"/>
      <c r="OCT75" s="6"/>
      <c r="OCU75" s="6"/>
      <c r="OCV75" s="6"/>
      <c r="OCW75" s="6"/>
      <c r="OCX75" s="6"/>
      <c r="OCY75" s="6"/>
      <c r="OCZ75" s="6"/>
      <c r="ODA75" s="6"/>
      <c r="ODB75" s="6"/>
      <c r="ODC75" s="6"/>
      <c r="ODD75" s="6"/>
      <c r="ODE75" s="6"/>
      <c r="ODF75" s="6"/>
      <c r="ODG75" s="6"/>
      <c r="ODH75" s="6"/>
      <c r="ODI75" s="6"/>
      <c r="ODJ75" s="6"/>
      <c r="ODK75" s="6"/>
      <c r="ODL75" s="6"/>
      <c r="ODM75" s="6"/>
      <c r="ODN75" s="6"/>
      <c r="ODO75" s="6"/>
      <c r="ODP75" s="6"/>
      <c r="ODQ75" s="6"/>
      <c r="ODR75" s="6"/>
      <c r="ODS75" s="6"/>
      <c r="ODT75" s="6"/>
      <c r="ODU75" s="6"/>
      <c r="ODV75" s="6"/>
      <c r="ODW75" s="6"/>
      <c r="ODX75" s="6"/>
      <c r="ODY75" s="6"/>
      <c r="ODZ75" s="6"/>
      <c r="OEA75" s="6"/>
      <c r="OEB75" s="6"/>
      <c r="OEC75" s="6"/>
      <c r="OED75" s="6"/>
      <c r="OEE75" s="6"/>
      <c r="OEF75" s="6"/>
      <c r="OEG75" s="6"/>
      <c r="OEH75" s="6"/>
      <c r="OEI75" s="6"/>
      <c r="OEJ75" s="6"/>
      <c r="OEK75" s="6"/>
      <c r="OEL75" s="6"/>
      <c r="OEM75" s="6"/>
      <c r="OEN75" s="6"/>
      <c r="OEO75" s="6"/>
      <c r="OEP75" s="6"/>
      <c r="OEQ75" s="6"/>
      <c r="OER75" s="6"/>
      <c r="OES75" s="6"/>
      <c r="OET75" s="6"/>
      <c r="OEU75" s="6"/>
      <c r="OEV75" s="6"/>
      <c r="OEW75" s="6"/>
      <c r="OEX75" s="6"/>
      <c r="OEY75" s="6"/>
      <c r="OEZ75" s="6"/>
      <c r="OFA75" s="6"/>
      <c r="OFB75" s="6"/>
      <c r="OFC75" s="6"/>
      <c r="OFD75" s="6"/>
      <c r="OFE75" s="6"/>
      <c r="OFF75" s="6"/>
      <c r="OFG75" s="6"/>
      <c r="OFH75" s="6"/>
      <c r="OFI75" s="6"/>
      <c r="OFJ75" s="6"/>
      <c r="OFK75" s="6"/>
      <c r="OFL75" s="6"/>
      <c r="OFM75" s="6"/>
      <c r="OFN75" s="6"/>
      <c r="OFO75" s="6"/>
      <c r="OFP75" s="6"/>
      <c r="OFQ75" s="6"/>
      <c r="OFR75" s="6"/>
      <c r="OFS75" s="6"/>
      <c r="OFT75" s="6"/>
      <c r="OFU75" s="6"/>
      <c r="OFV75" s="6"/>
      <c r="OFW75" s="6"/>
      <c r="OFX75" s="6"/>
      <c r="OFY75" s="6"/>
      <c r="OFZ75" s="6"/>
      <c r="OGA75" s="6"/>
      <c r="OGB75" s="6"/>
      <c r="OGC75" s="6"/>
      <c r="OGD75" s="6"/>
      <c r="OGE75" s="6"/>
      <c r="OGF75" s="6"/>
      <c r="OGG75" s="6"/>
      <c r="OGH75" s="6"/>
      <c r="OGI75" s="6"/>
      <c r="OGJ75" s="6"/>
      <c r="OGK75" s="6"/>
      <c r="OGL75" s="6"/>
      <c r="OGM75" s="6"/>
      <c r="OGN75" s="6"/>
      <c r="OGO75" s="6"/>
      <c r="OGP75" s="6"/>
      <c r="OGQ75" s="6"/>
      <c r="OGR75" s="6"/>
      <c r="OGS75" s="6"/>
      <c r="OGT75" s="6"/>
      <c r="OGU75" s="6"/>
      <c r="OGV75" s="6"/>
      <c r="OGW75" s="6"/>
      <c r="OGX75" s="6"/>
      <c r="OGY75" s="6"/>
      <c r="OGZ75" s="6"/>
      <c r="OHA75" s="6"/>
      <c r="OHB75" s="6"/>
      <c r="OHC75" s="6"/>
      <c r="OHD75" s="6"/>
      <c r="OHE75" s="6"/>
      <c r="OHF75" s="6"/>
      <c r="OHG75" s="6"/>
      <c r="OHH75" s="6"/>
      <c r="OHI75" s="6"/>
      <c r="OHJ75" s="6"/>
      <c r="OHK75" s="6"/>
      <c r="OHL75" s="6"/>
      <c r="OHM75" s="6"/>
      <c r="OHN75" s="6"/>
      <c r="OHO75" s="6"/>
      <c r="OHP75" s="6"/>
      <c r="OHQ75" s="6"/>
      <c r="OHR75" s="6"/>
      <c r="OHS75" s="6"/>
      <c r="OHT75" s="6"/>
      <c r="OHU75" s="6"/>
      <c r="OHV75" s="6"/>
      <c r="OHW75" s="6"/>
      <c r="OHX75" s="6"/>
      <c r="OHY75" s="6"/>
      <c r="OHZ75" s="6"/>
      <c r="OIA75" s="6"/>
      <c r="OIB75" s="6"/>
      <c r="OIC75" s="6"/>
      <c r="OID75" s="6"/>
      <c r="OIE75" s="6"/>
      <c r="OIF75" s="6"/>
      <c r="OIG75" s="6"/>
      <c r="OIH75" s="6"/>
      <c r="OII75" s="6"/>
      <c r="OIJ75" s="6"/>
      <c r="OIK75" s="6"/>
      <c r="OIL75" s="6"/>
      <c r="OIM75" s="6"/>
      <c r="OIN75" s="6"/>
      <c r="OIO75" s="6"/>
      <c r="OIP75" s="6"/>
      <c r="OIQ75" s="6"/>
      <c r="OIR75" s="6"/>
      <c r="OIS75" s="6"/>
      <c r="OIT75" s="6"/>
      <c r="OIU75" s="6"/>
      <c r="OIV75" s="6"/>
      <c r="OIW75" s="6"/>
      <c r="OIX75" s="6"/>
      <c r="OIY75" s="6"/>
      <c r="OIZ75" s="6"/>
      <c r="OJA75" s="6"/>
      <c r="OJB75" s="6"/>
      <c r="OJC75" s="6"/>
      <c r="OJD75" s="6"/>
      <c r="OJE75" s="6"/>
      <c r="OJF75" s="6"/>
      <c r="OJG75" s="6"/>
      <c r="OJH75" s="6"/>
      <c r="OJI75" s="6"/>
      <c r="OJJ75" s="6"/>
      <c r="OJK75" s="6"/>
      <c r="OJL75" s="6"/>
      <c r="OJM75" s="6"/>
      <c r="OJN75" s="6"/>
      <c r="OJO75" s="6"/>
      <c r="OJP75" s="6"/>
      <c r="OJQ75" s="6"/>
      <c r="OJR75" s="6"/>
      <c r="OJS75" s="6"/>
      <c r="OJT75" s="6"/>
      <c r="OJU75" s="6"/>
      <c r="OJV75" s="6"/>
      <c r="OJW75" s="6"/>
      <c r="OJX75" s="6"/>
      <c r="OJY75" s="6"/>
      <c r="OJZ75" s="6"/>
      <c r="OKA75" s="6"/>
      <c r="OKB75" s="6"/>
      <c r="OKC75" s="6"/>
      <c r="OKD75" s="6"/>
      <c r="OKE75" s="6"/>
      <c r="OKF75" s="6"/>
      <c r="OKG75" s="6"/>
      <c r="OKH75" s="6"/>
      <c r="OKI75" s="6"/>
      <c r="OKJ75" s="6"/>
      <c r="OKK75" s="6"/>
      <c r="OKL75" s="6"/>
      <c r="OKM75" s="6"/>
      <c r="OKN75" s="6"/>
      <c r="OKO75" s="6"/>
      <c r="OKP75" s="6"/>
      <c r="OKQ75" s="6"/>
      <c r="OKR75" s="6"/>
      <c r="OKS75" s="6"/>
      <c r="OKT75" s="6"/>
      <c r="OKU75" s="6"/>
      <c r="OKV75" s="6"/>
      <c r="OKW75" s="6"/>
      <c r="OKX75" s="6"/>
      <c r="OKY75" s="6"/>
      <c r="OKZ75" s="6"/>
      <c r="OLA75" s="6"/>
      <c r="OLB75" s="6"/>
      <c r="OLC75" s="6"/>
      <c r="OLD75" s="6"/>
      <c r="OLE75" s="6"/>
      <c r="OLF75" s="6"/>
      <c r="OLG75" s="6"/>
      <c r="OLH75" s="6"/>
      <c r="OLI75" s="6"/>
      <c r="OLJ75" s="6"/>
      <c r="OLK75" s="6"/>
      <c r="OLL75" s="6"/>
      <c r="OLM75" s="6"/>
      <c r="OLN75" s="6"/>
      <c r="OLO75" s="6"/>
      <c r="OLP75" s="6"/>
      <c r="OLQ75" s="6"/>
      <c r="OLR75" s="6"/>
      <c r="OLS75" s="6"/>
      <c r="OLT75" s="6"/>
      <c r="OLU75" s="6"/>
      <c r="OLV75" s="6"/>
      <c r="OLW75" s="6"/>
      <c r="OLX75" s="6"/>
      <c r="OLY75" s="6"/>
      <c r="OLZ75" s="6"/>
      <c r="OMA75" s="6"/>
      <c r="OMB75" s="6"/>
      <c r="OMC75" s="6"/>
      <c r="OMD75" s="6"/>
      <c r="OME75" s="6"/>
      <c r="OMF75" s="6"/>
      <c r="OMG75" s="6"/>
      <c r="OMH75" s="6"/>
      <c r="OMI75" s="6"/>
      <c r="OMJ75" s="6"/>
      <c r="OMK75" s="6"/>
      <c r="OML75" s="6"/>
      <c r="OMM75" s="6"/>
      <c r="OMN75" s="6"/>
      <c r="OMO75" s="6"/>
      <c r="OMP75" s="6"/>
      <c r="OMQ75" s="6"/>
      <c r="OMR75" s="6"/>
      <c r="OMS75" s="6"/>
      <c r="OMT75" s="6"/>
      <c r="OMU75" s="6"/>
      <c r="OMV75" s="6"/>
      <c r="OMW75" s="6"/>
      <c r="OMX75" s="6"/>
      <c r="OMY75" s="6"/>
      <c r="OMZ75" s="6"/>
      <c r="ONA75" s="6"/>
      <c r="ONB75" s="6"/>
      <c r="ONC75" s="6"/>
      <c r="OND75" s="6"/>
      <c r="ONE75" s="6"/>
      <c r="ONF75" s="6"/>
      <c r="ONG75" s="6"/>
      <c r="ONH75" s="6"/>
      <c r="ONI75" s="6"/>
      <c r="ONJ75" s="6"/>
      <c r="ONK75" s="6"/>
      <c r="ONL75" s="6"/>
      <c r="ONM75" s="6"/>
      <c r="ONN75" s="6"/>
      <c r="ONO75" s="6"/>
      <c r="ONP75" s="6"/>
      <c r="ONQ75" s="6"/>
      <c r="ONR75" s="6"/>
      <c r="ONS75" s="6"/>
      <c r="ONT75" s="6"/>
      <c r="ONU75" s="6"/>
      <c r="ONV75" s="6"/>
      <c r="ONW75" s="6"/>
      <c r="ONX75" s="6"/>
      <c r="ONY75" s="6"/>
      <c r="ONZ75" s="6"/>
      <c r="OOA75" s="6"/>
      <c r="OOB75" s="6"/>
      <c r="OOC75" s="6"/>
      <c r="OOD75" s="6"/>
      <c r="OOE75" s="6"/>
      <c r="OOF75" s="6"/>
      <c r="OOG75" s="6"/>
      <c r="OOH75" s="6"/>
      <c r="OOI75" s="6"/>
      <c r="OOJ75" s="6"/>
      <c r="OOK75" s="6"/>
      <c r="OOL75" s="6"/>
      <c r="OOM75" s="6"/>
      <c r="OON75" s="6"/>
      <c r="OOO75" s="6"/>
      <c r="OOP75" s="6"/>
      <c r="OOQ75" s="6"/>
      <c r="OOR75" s="6"/>
      <c r="OOS75" s="6"/>
      <c r="OOT75" s="6"/>
      <c r="OOU75" s="6"/>
      <c r="OOV75" s="6"/>
      <c r="OOW75" s="6"/>
      <c r="OOX75" s="6"/>
      <c r="OOY75" s="6"/>
      <c r="OOZ75" s="6"/>
      <c r="OPA75" s="6"/>
      <c r="OPB75" s="6"/>
      <c r="OPC75" s="6"/>
      <c r="OPD75" s="6"/>
      <c r="OPE75" s="6"/>
      <c r="OPF75" s="6"/>
      <c r="OPG75" s="6"/>
      <c r="OPH75" s="6"/>
      <c r="OPI75" s="6"/>
      <c r="OPJ75" s="6"/>
      <c r="OPK75" s="6"/>
      <c r="OPL75" s="6"/>
      <c r="OPM75" s="6"/>
      <c r="OPN75" s="6"/>
      <c r="OPO75" s="6"/>
      <c r="OPP75" s="6"/>
      <c r="OPQ75" s="6"/>
      <c r="OPR75" s="6"/>
      <c r="OPS75" s="6"/>
      <c r="OPT75" s="6"/>
      <c r="OPU75" s="6"/>
      <c r="OPV75" s="6"/>
      <c r="OPW75" s="6"/>
      <c r="OPX75" s="6"/>
      <c r="OPY75" s="6"/>
      <c r="OPZ75" s="6"/>
      <c r="OQA75" s="6"/>
      <c r="OQB75" s="6"/>
      <c r="OQC75" s="6"/>
      <c r="OQD75" s="6"/>
      <c r="OQE75" s="6"/>
      <c r="OQF75" s="6"/>
      <c r="OQG75" s="6"/>
      <c r="OQH75" s="6"/>
      <c r="OQI75" s="6"/>
      <c r="OQJ75" s="6"/>
      <c r="OQK75" s="6"/>
      <c r="OQL75" s="6"/>
      <c r="OQM75" s="6"/>
      <c r="OQN75" s="6"/>
      <c r="OQO75" s="6"/>
      <c r="OQP75" s="6"/>
      <c r="OQQ75" s="6"/>
      <c r="OQR75" s="6"/>
      <c r="OQS75" s="6"/>
      <c r="OQT75" s="6"/>
      <c r="OQU75" s="6"/>
      <c r="OQV75" s="6"/>
      <c r="OQW75" s="6"/>
      <c r="OQX75" s="6"/>
      <c r="OQY75" s="6"/>
      <c r="OQZ75" s="6"/>
      <c r="ORA75" s="6"/>
      <c r="ORB75" s="6"/>
      <c r="ORC75" s="6"/>
      <c r="ORD75" s="6"/>
      <c r="ORE75" s="6"/>
      <c r="ORF75" s="6"/>
      <c r="ORG75" s="6"/>
      <c r="ORH75" s="6"/>
      <c r="ORI75" s="6"/>
      <c r="ORJ75" s="6"/>
      <c r="ORK75" s="6"/>
      <c r="ORL75" s="6"/>
      <c r="ORM75" s="6"/>
      <c r="ORN75" s="6"/>
      <c r="ORO75" s="6"/>
      <c r="ORP75" s="6"/>
      <c r="ORQ75" s="6"/>
      <c r="ORR75" s="6"/>
      <c r="ORS75" s="6"/>
      <c r="ORT75" s="6"/>
      <c r="ORU75" s="6"/>
      <c r="ORV75" s="6"/>
      <c r="ORW75" s="6"/>
      <c r="ORX75" s="6"/>
      <c r="ORY75" s="6"/>
      <c r="ORZ75" s="6"/>
      <c r="OSA75" s="6"/>
      <c r="OSB75" s="6"/>
      <c r="OSC75" s="6"/>
      <c r="OSD75" s="6"/>
      <c r="OSE75" s="6"/>
      <c r="OSF75" s="6"/>
      <c r="OSG75" s="6"/>
      <c r="OSH75" s="6"/>
      <c r="OSI75" s="6"/>
      <c r="OSJ75" s="6"/>
      <c r="OSK75" s="6"/>
      <c r="OSL75" s="6"/>
      <c r="OSM75" s="6"/>
      <c r="OSN75" s="6"/>
      <c r="OSO75" s="6"/>
      <c r="OSP75" s="6"/>
      <c r="OSQ75" s="6"/>
      <c r="OSR75" s="6"/>
      <c r="OSS75" s="6"/>
      <c r="OST75" s="6"/>
      <c r="OSU75" s="6"/>
      <c r="OSV75" s="6"/>
      <c r="OSW75" s="6"/>
      <c r="OSX75" s="6"/>
      <c r="OSY75" s="6"/>
      <c r="OSZ75" s="6"/>
      <c r="OTA75" s="6"/>
      <c r="OTB75" s="6"/>
      <c r="OTC75" s="6"/>
      <c r="OTD75" s="6"/>
      <c r="OTE75" s="6"/>
      <c r="OTF75" s="6"/>
      <c r="OTG75" s="6"/>
      <c r="OTH75" s="6"/>
      <c r="OTI75" s="6"/>
      <c r="OTJ75" s="6"/>
      <c r="OTK75" s="6"/>
      <c r="OTL75" s="6"/>
      <c r="OTM75" s="6"/>
      <c r="OTN75" s="6"/>
      <c r="OTO75" s="6"/>
      <c r="OTP75" s="6"/>
      <c r="OTQ75" s="6"/>
      <c r="OTR75" s="6"/>
      <c r="OTS75" s="6"/>
      <c r="OTT75" s="6"/>
      <c r="OTU75" s="6"/>
      <c r="OTV75" s="6"/>
      <c r="OTW75" s="6"/>
      <c r="OTX75" s="6"/>
      <c r="OTY75" s="6"/>
      <c r="OTZ75" s="6"/>
      <c r="OUA75" s="6"/>
      <c r="OUB75" s="6"/>
      <c r="OUC75" s="6"/>
      <c r="OUD75" s="6"/>
      <c r="OUE75" s="6"/>
      <c r="OUF75" s="6"/>
      <c r="OUG75" s="6"/>
      <c r="OUH75" s="6"/>
      <c r="OUI75" s="6"/>
      <c r="OUJ75" s="6"/>
      <c r="OUK75" s="6"/>
      <c r="OUL75" s="6"/>
      <c r="OUM75" s="6"/>
      <c r="OUN75" s="6"/>
      <c r="OUO75" s="6"/>
      <c r="OUP75" s="6"/>
      <c r="OUQ75" s="6"/>
      <c r="OUR75" s="6"/>
      <c r="OUS75" s="6"/>
      <c r="OUT75" s="6"/>
      <c r="OUU75" s="6"/>
      <c r="OUV75" s="6"/>
      <c r="OUW75" s="6"/>
      <c r="OUX75" s="6"/>
      <c r="OUY75" s="6"/>
      <c r="OUZ75" s="6"/>
      <c r="OVA75" s="6"/>
      <c r="OVB75" s="6"/>
      <c r="OVC75" s="6"/>
      <c r="OVD75" s="6"/>
      <c r="OVE75" s="6"/>
      <c r="OVF75" s="6"/>
      <c r="OVG75" s="6"/>
      <c r="OVH75" s="6"/>
      <c r="OVI75" s="6"/>
      <c r="OVJ75" s="6"/>
      <c r="OVK75" s="6"/>
      <c r="OVL75" s="6"/>
      <c r="OVM75" s="6"/>
      <c r="OVN75" s="6"/>
      <c r="OVO75" s="6"/>
      <c r="OVP75" s="6"/>
      <c r="OVQ75" s="6"/>
      <c r="OVR75" s="6"/>
      <c r="OVS75" s="6"/>
      <c r="OVT75" s="6"/>
      <c r="OVU75" s="6"/>
      <c r="OVV75" s="6"/>
      <c r="OVW75" s="6"/>
      <c r="OVX75" s="6"/>
      <c r="OVY75" s="6"/>
      <c r="OVZ75" s="6"/>
      <c r="OWA75" s="6"/>
      <c r="OWB75" s="6"/>
      <c r="OWC75" s="6"/>
      <c r="OWD75" s="6"/>
      <c r="OWE75" s="6"/>
      <c r="OWF75" s="6"/>
      <c r="OWG75" s="6"/>
      <c r="OWH75" s="6"/>
      <c r="OWI75" s="6"/>
      <c r="OWJ75" s="6"/>
      <c r="OWK75" s="6"/>
      <c r="OWL75" s="6"/>
      <c r="OWM75" s="6"/>
      <c r="OWN75" s="6"/>
      <c r="OWO75" s="6"/>
      <c r="OWP75" s="6"/>
      <c r="OWQ75" s="6"/>
      <c r="OWR75" s="6"/>
      <c r="OWS75" s="6"/>
      <c r="OWT75" s="6"/>
      <c r="OWU75" s="6"/>
      <c r="OWV75" s="6"/>
      <c r="OWW75" s="6"/>
      <c r="OWX75" s="6"/>
      <c r="OWY75" s="6"/>
      <c r="OWZ75" s="6"/>
      <c r="OXA75" s="6"/>
      <c r="OXB75" s="6"/>
      <c r="OXC75" s="6"/>
      <c r="OXD75" s="6"/>
      <c r="OXE75" s="6"/>
      <c r="OXF75" s="6"/>
      <c r="OXG75" s="6"/>
      <c r="OXH75" s="6"/>
      <c r="OXI75" s="6"/>
      <c r="OXJ75" s="6"/>
      <c r="OXK75" s="6"/>
      <c r="OXL75" s="6"/>
      <c r="OXM75" s="6"/>
      <c r="OXN75" s="6"/>
      <c r="OXO75" s="6"/>
      <c r="OXP75" s="6"/>
      <c r="OXQ75" s="6"/>
      <c r="OXR75" s="6"/>
      <c r="OXS75" s="6"/>
      <c r="OXT75" s="6"/>
      <c r="OXU75" s="6"/>
      <c r="OXV75" s="6"/>
      <c r="OXW75" s="6"/>
      <c r="OXX75" s="6"/>
      <c r="OXY75" s="6"/>
      <c r="OXZ75" s="6"/>
      <c r="OYA75" s="6"/>
      <c r="OYB75" s="6"/>
      <c r="OYC75" s="6"/>
      <c r="OYD75" s="6"/>
      <c r="OYE75" s="6"/>
      <c r="OYF75" s="6"/>
      <c r="OYG75" s="6"/>
      <c r="OYH75" s="6"/>
      <c r="OYI75" s="6"/>
      <c r="OYJ75" s="6"/>
      <c r="OYK75" s="6"/>
      <c r="OYL75" s="6"/>
      <c r="OYM75" s="6"/>
      <c r="OYN75" s="6"/>
      <c r="OYO75" s="6"/>
      <c r="OYP75" s="6"/>
      <c r="OYQ75" s="6"/>
      <c r="OYR75" s="6"/>
      <c r="OYS75" s="6"/>
      <c r="OYT75" s="6"/>
      <c r="OYU75" s="6"/>
      <c r="OYV75" s="6"/>
      <c r="OYW75" s="6"/>
      <c r="OYX75" s="6"/>
      <c r="OYY75" s="6"/>
      <c r="OYZ75" s="6"/>
      <c r="OZA75" s="6"/>
      <c r="OZB75" s="6"/>
      <c r="OZC75" s="6"/>
      <c r="OZD75" s="6"/>
      <c r="OZE75" s="6"/>
      <c r="OZF75" s="6"/>
      <c r="OZG75" s="6"/>
      <c r="OZH75" s="6"/>
      <c r="OZI75" s="6"/>
      <c r="OZJ75" s="6"/>
      <c r="OZK75" s="6"/>
      <c r="OZL75" s="6"/>
      <c r="OZM75" s="6"/>
      <c r="OZN75" s="6"/>
      <c r="OZO75" s="6"/>
      <c r="OZP75" s="6"/>
      <c r="OZQ75" s="6"/>
      <c r="OZR75" s="6"/>
      <c r="OZS75" s="6"/>
      <c r="OZT75" s="6"/>
      <c r="OZU75" s="6"/>
      <c r="OZV75" s="6"/>
      <c r="OZW75" s="6"/>
      <c r="OZX75" s="6"/>
      <c r="OZY75" s="6"/>
      <c r="OZZ75" s="6"/>
      <c r="PAA75" s="6"/>
      <c r="PAB75" s="6"/>
      <c r="PAC75" s="6"/>
      <c r="PAD75" s="6"/>
      <c r="PAE75" s="6"/>
      <c r="PAF75" s="6"/>
      <c r="PAG75" s="6"/>
      <c r="PAH75" s="6"/>
      <c r="PAI75" s="6"/>
      <c r="PAJ75" s="6"/>
      <c r="PAK75" s="6"/>
      <c r="PAL75" s="6"/>
      <c r="PAM75" s="6"/>
      <c r="PAN75" s="6"/>
      <c r="PAO75" s="6"/>
      <c r="PAP75" s="6"/>
      <c r="PAQ75" s="6"/>
      <c r="PAR75" s="6"/>
      <c r="PAS75" s="6"/>
      <c r="PAT75" s="6"/>
      <c r="PAU75" s="6"/>
      <c r="PAV75" s="6"/>
      <c r="PAW75" s="6"/>
      <c r="PAX75" s="6"/>
      <c r="PAY75" s="6"/>
      <c r="PAZ75" s="6"/>
      <c r="PBA75" s="6"/>
      <c r="PBB75" s="6"/>
      <c r="PBC75" s="6"/>
      <c r="PBD75" s="6"/>
      <c r="PBE75" s="6"/>
      <c r="PBF75" s="6"/>
      <c r="PBG75" s="6"/>
      <c r="PBH75" s="6"/>
      <c r="PBI75" s="6"/>
      <c r="PBJ75" s="6"/>
      <c r="PBK75" s="6"/>
      <c r="PBL75" s="6"/>
      <c r="PBM75" s="6"/>
      <c r="PBN75" s="6"/>
      <c r="PBO75" s="6"/>
      <c r="PBP75" s="6"/>
      <c r="PBQ75" s="6"/>
      <c r="PBR75" s="6"/>
      <c r="PBS75" s="6"/>
      <c r="PBT75" s="6"/>
      <c r="PBU75" s="6"/>
      <c r="PBV75" s="6"/>
      <c r="PBW75" s="6"/>
      <c r="PBX75" s="6"/>
      <c r="PBY75" s="6"/>
      <c r="PBZ75" s="6"/>
      <c r="PCA75" s="6"/>
      <c r="PCB75" s="6"/>
      <c r="PCC75" s="6"/>
      <c r="PCD75" s="6"/>
      <c r="PCE75" s="6"/>
      <c r="PCF75" s="6"/>
      <c r="PCG75" s="6"/>
      <c r="PCH75" s="6"/>
      <c r="PCI75" s="6"/>
      <c r="PCJ75" s="6"/>
      <c r="PCK75" s="6"/>
      <c r="PCL75" s="6"/>
      <c r="PCM75" s="6"/>
      <c r="PCN75" s="6"/>
      <c r="PCO75" s="6"/>
      <c r="PCP75" s="6"/>
      <c r="PCQ75" s="6"/>
      <c r="PCR75" s="6"/>
      <c r="PCS75" s="6"/>
      <c r="PCT75" s="6"/>
      <c r="PCU75" s="6"/>
      <c r="PCV75" s="6"/>
      <c r="PCW75" s="6"/>
      <c r="PCX75" s="6"/>
      <c r="PCY75" s="6"/>
      <c r="PCZ75" s="6"/>
      <c r="PDA75" s="6"/>
      <c r="PDB75" s="6"/>
      <c r="PDC75" s="6"/>
      <c r="PDD75" s="6"/>
      <c r="PDE75" s="6"/>
      <c r="PDF75" s="6"/>
      <c r="PDG75" s="6"/>
      <c r="PDH75" s="6"/>
      <c r="PDI75" s="6"/>
      <c r="PDJ75" s="6"/>
      <c r="PDK75" s="6"/>
      <c r="PDL75" s="6"/>
      <c r="PDM75" s="6"/>
      <c r="PDN75" s="6"/>
      <c r="PDO75" s="6"/>
      <c r="PDP75" s="6"/>
      <c r="PDQ75" s="6"/>
      <c r="PDR75" s="6"/>
      <c r="PDS75" s="6"/>
      <c r="PDT75" s="6"/>
      <c r="PDU75" s="6"/>
      <c r="PDV75" s="6"/>
      <c r="PDW75" s="6"/>
      <c r="PDX75" s="6"/>
      <c r="PDY75" s="6"/>
      <c r="PDZ75" s="6"/>
      <c r="PEA75" s="6"/>
      <c r="PEB75" s="6"/>
      <c r="PEC75" s="6"/>
      <c r="PED75" s="6"/>
      <c r="PEE75" s="6"/>
      <c r="PEF75" s="6"/>
      <c r="PEG75" s="6"/>
      <c r="PEH75" s="6"/>
      <c r="PEI75" s="6"/>
      <c r="PEJ75" s="6"/>
      <c r="PEK75" s="6"/>
      <c r="PEL75" s="6"/>
      <c r="PEM75" s="6"/>
      <c r="PEN75" s="6"/>
      <c r="PEO75" s="6"/>
      <c r="PEP75" s="6"/>
      <c r="PEQ75" s="6"/>
      <c r="PER75" s="6"/>
      <c r="PES75" s="6"/>
      <c r="PET75" s="6"/>
      <c r="PEU75" s="6"/>
      <c r="PEV75" s="6"/>
      <c r="PEW75" s="6"/>
      <c r="PEX75" s="6"/>
      <c r="PEY75" s="6"/>
      <c r="PEZ75" s="6"/>
      <c r="PFA75" s="6"/>
      <c r="PFB75" s="6"/>
      <c r="PFC75" s="6"/>
      <c r="PFD75" s="6"/>
      <c r="PFE75" s="6"/>
      <c r="PFF75" s="6"/>
      <c r="PFG75" s="6"/>
      <c r="PFH75" s="6"/>
      <c r="PFI75" s="6"/>
      <c r="PFJ75" s="6"/>
      <c r="PFK75" s="6"/>
      <c r="PFL75" s="6"/>
      <c r="PFM75" s="6"/>
      <c r="PFN75" s="6"/>
      <c r="PFO75" s="6"/>
      <c r="PFP75" s="6"/>
      <c r="PFQ75" s="6"/>
      <c r="PFR75" s="6"/>
      <c r="PFS75" s="6"/>
      <c r="PFT75" s="6"/>
      <c r="PFU75" s="6"/>
      <c r="PFV75" s="6"/>
      <c r="PFW75" s="6"/>
      <c r="PFX75" s="6"/>
      <c r="PFY75" s="6"/>
      <c r="PFZ75" s="6"/>
      <c r="PGA75" s="6"/>
      <c r="PGB75" s="6"/>
      <c r="PGC75" s="6"/>
      <c r="PGD75" s="6"/>
      <c r="PGE75" s="6"/>
      <c r="PGF75" s="6"/>
      <c r="PGG75" s="6"/>
      <c r="PGH75" s="6"/>
      <c r="PGI75" s="6"/>
      <c r="PGJ75" s="6"/>
      <c r="PGK75" s="6"/>
      <c r="PGL75" s="6"/>
      <c r="PGM75" s="6"/>
      <c r="PGN75" s="6"/>
      <c r="PGO75" s="6"/>
      <c r="PGP75" s="6"/>
      <c r="PGQ75" s="6"/>
      <c r="PGR75" s="6"/>
      <c r="PGS75" s="6"/>
      <c r="PGT75" s="6"/>
      <c r="PGU75" s="6"/>
      <c r="PGV75" s="6"/>
      <c r="PGW75" s="6"/>
      <c r="PGX75" s="6"/>
      <c r="PGY75" s="6"/>
      <c r="PGZ75" s="6"/>
      <c r="PHA75" s="6"/>
      <c r="PHB75" s="6"/>
      <c r="PHC75" s="6"/>
      <c r="PHD75" s="6"/>
      <c r="PHE75" s="6"/>
      <c r="PHF75" s="6"/>
      <c r="PHG75" s="6"/>
      <c r="PHH75" s="6"/>
      <c r="PHI75" s="6"/>
      <c r="PHJ75" s="6"/>
      <c r="PHK75" s="6"/>
      <c r="PHL75" s="6"/>
      <c r="PHM75" s="6"/>
      <c r="PHN75" s="6"/>
      <c r="PHO75" s="6"/>
      <c r="PHP75" s="6"/>
      <c r="PHQ75" s="6"/>
      <c r="PHR75" s="6"/>
      <c r="PHS75" s="6"/>
      <c r="PHT75" s="6"/>
      <c r="PHU75" s="6"/>
      <c r="PHV75" s="6"/>
      <c r="PHW75" s="6"/>
      <c r="PHX75" s="6"/>
      <c r="PHY75" s="6"/>
      <c r="PHZ75" s="6"/>
      <c r="PIA75" s="6"/>
      <c r="PIB75" s="6"/>
      <c r="PIC75" s="6"/>
      <c r="PID75" s="6"/>
      <c r="PIE75" s="6"/>
      <c r="PIF75" s="6"/>
      <c r="PIG75" s="6"/>
      <c r="PIH75" s="6"/>
      <c r="PII75" s="6"/>
      <c r="PIJ75" s="6"/>
      <c r="PIK75" s="6"/>
      <c r="PIL75" s="6"/>
      <c r="PIM75" s="6"/>
      <c r="PIN75" s="6"/>
      <c r="PIO75" s="6"/>
      <c r="PIP75" s="6"/>
      <c r="PIQ75" s="6"/>
      <c r="PIR75" s="6"/>
      <c r="PIS75" s="6"/>
      <c r="PIT75" s="6"/>
      <c r="PIU75" s="6"/>
      <c r="PIV75" s="6"/>
      <c r="PIW75" s="6"/>
      <c r="PIX75" s="6"/>
      <c r="PIY75" s="6"/>
      <c r="PIZ75" s="6"/>
      <c r="PJA75" s="6"/>
      <c r="PJB75" s="6"/>
      <c r="PJC75" s="6"/>
      <c r="PJD75" s="6"/>
      <c r="PJE75" s="6"/>
      <c r="PJF75" s="6"/>
      <c r="PJG75" s="6"/>
      <c r="PJH75" s="6"/>
      <c r="PJI75" s="6"/>
      <c r="PJJ75" s="6"/>
      <c r="PJK75" s="6"/>
      <c r="PJL75" s="6"/>
      <c r="PJM75" s="6"/>
      <c r="PJN75" s="6"/>
      <c r="PJO75" s="6"/>
      <c r="PJP75" s="6"/>
      <c r="PJQ75" s="6"/>
      <c r="PJR75" s="6"/>
      <c r="PJS75" s="6"/>
      <c r="PJT75" s="6"/>
      <c r="PJU75" s="6"/>
      <c r="PJV75" s="6"/>
      <c r="PJW75" s="6"/>
      <c r="PJX75" s="6"/>
      <c r="PJY75" s="6"/>
      <c r="PJZ75" s="6"/>
      <c r="PKA75" s="6"/>
      <c r="PKB75" s="6"/>
      <c r="PKC75" s="6"/>
      <c r="PKD75" s="6"/>
      <c r="PKE75" s="6"/>
      <c r="PKF75" s="6"/>
      <c r="PKG75" s="6"/>
      <c r="PKH75" s="6"/>
      <c r="PKI75" s="6"/>
      <c r="PKJ75" s="6"/>
      <c r="PKK75" s="6"/>
      <c r="PKL75" s="6"/>
      <c r="PKM75" s="6"/>
      <c r="PKN75" s="6"/>
      <c r="PKO75" s="6"/>
      <c r="PKP75" s="6"/>
      <c r="PKQ75" s="6"/>
      <c r="PKR75" s="6"/>
      <c r="PKS75" s="6"/>
      <c r="PKT75" s="6"/>
      <c r="PKU75" s="6"/>
      <c r="PKV75" s="6"/>
      <c r="PKW75" s="6"/>
      <c r="PKX75" s="6"/>
      <c r="PKY75" s="6"/>
      <c r="PKZ75" s="6"/>
      <c r="PLA75" s="6"/>
      <c r="PLB75" s="6"/>
      <c r="PLC75" s="6"/>
      <c r="PLD75" s="6"/>
      <c r="PLE75" s="6"/>
      <c r="PLF75" s="6"/>
      <c r="PLG75" s="6"/>
      <c r="PLH75" s="6"/>
      <c r="PLI75" s="6"/>
      <c r="PLJ75" s="6"/>
      <c r="PLK75" s="6"/>
      <c r="PLL75" s="6"/>
      <c r="PLM75" s="6"/>
      <c r="PLN75" s="6"/>
      <c r="PLO75" s="6"/>
      <c r="PLP75" s="6"/>
      <c r="PLQ75" s="6"/>
      <c r="PLR75" s="6"/>
      <c r="PLS75" s="6"/>
      <c r="PLT75" s="6"/>
      <c r="PLU75" s="6"/>
      <c r="PLV75" s="6"/>
      <c r="PLW75" s="6"/>
      <c r="PLX75" s="6"/>
      <c r="PLY75" s="6"/>
      <c r="PLZ75" s="6"/>
      <c r="PMA75" s="6"/>
      <c r="PMB75" s="6"/>
      <c r="PMC75" s="6"/>
      <c r="PMD75" s="6"/>
      <c r="PME75" s="6"/>
      <c r="PMF75" s="6"/>
      <c r="PMG75" s="6"/>
      <c r="PMH75" s="6"/>
      <c r="PMI75" s="6"/>
      <c r="PMJ75" s="6"/>
      <c r="PMK75" s="6"/>
      <c r="PML75" s="6"/>
      <c r="PMM75" s="6"/>
      <c r="PMN75" s="6"/>
      <c r="PMO75" s="6"/>
      <c r="PMP75" s="6"/>
      <c r="PMQ75" s="6"/>
      <c r="PMR75" s="6"/>
      <c r="PMS75" s="6"/>
      <c r="PMT75" s="6"/>
      <c r="PMU75" s="6"/>
      <c r="PMV75" s="6"/>
      <c r="PMW75" s="6"/>
      <c r="PMX75" s="6"/>
      <c r="PMY75" s="6"/>
      <c r="PMZ75" s="6"/>
      <c r="PNA75" s="6"/>
      <c r="PNB75" s="6"/>
      <c r="PNC75" s="6"/>
      <c r="PND75" s="6"/>
      <c r="PNE75" s="6"/>
      <c r="PNF75" s="6"/>
      <c r="PNG75" s="6"/>
      <c r="PNH75" s="6"/>
      <c r="PNI75" s="6"/>
      <c r="PNJ75" s="6"/>
      <c r="PNK75" s="6"/>
      <c r="PNL75" s="6"/>
      <c r="PNM75" s="6"/>
      <c r="PNN75" s="6"/>
      <c r="PNO75" s="6"/>
      <c r="PNP75" s="6"/>
      <c r="PNQ75" s="6"/>
      <c r="PNR75" s="6"/>
      <c r="PNS75" s="6"/>
      <c r="PNT75" s="6"/>
      <c r="PNU75" s="6"/>
      <c r="PNV75" s="6"/>
      <c r="PNW75" s="6"/>
      <c r="PNX75" s="6"/>
      <c r="PNY75" s="6"/>
      <c r="PNZ75" s="6"/>
      <c r="POA75" s="6"/>
      <c r="POB75" s="6"/>
      <c r="POC75" s="6"/>
      <c r="POD75" s="6"/>
      <c r="POE75" s="6"/>
      <c r="POF75" s="6"/>
      <c r="POG75" s="6"/>
      <c r="POH75" s="6"/>
      <c r="POI75" s="6"/>
      <c r="POJ75" s="6"/>
      <c r="POK75" s="6"/>
      <c r="POL75" s="6"/>
      <c r="POM75" s="6"/>
      <c r="PON75" s="6"/>
      <c r="POO75" s="6"/>
      <c r="POP75" s="6"/>
      <c r="POQ75" s="6"/>
      <c r="POR75" s="6"/>
      <c r="POS75" s="6"/>
      <c r="POT75" s="6"/>
      <c r="POU75" s="6"/>
      <c r="POV75" s="6"/>
      <c r="POW75" s="6"/>
      <c r="POX75" s="6"/>
      <c r="POY75" s="6"/>
      <c r="POZ75" s="6"/>
      <c r="PPA75" s="6"/>
      <c r="PPB75" s="6"/>
      <c r="PPC75" s="6"/>
      <c r="PPD75" s="6"/>
      <c r="PPE75" s="6"/>
      <c r="PPF75" s="6"/>
      <c r="PPG75" s="6"/>
      <c r="PPH75" s="6"/>
      <c r="PPI75" s="6"/>
      <c r="PPJ75" s="6"/>
      <c r="PPK75" s="6"/>
      <c r="PPL75" s="6"/>
      <c r="PPM75" s="6"/>
      <c r="PPN75" s="6"/>
      <c r="PPO75" s="6"/>
      <c r="PPP75" s="6"/>
      <c r="PPQ75" s="6"/>
      <c r="PPR75" s="6"/>
      <c r="PPS75" s="6"/>
      <c r="PPT75" s="6"/>
      <c r="PPU75" s="6"/>
      <c r="PPV75" s="6"/>
      <c r="PPW75" s="6"/>
      <c r="PPX75" s="6"/>
      <c r="PPY75" s="6"/>
      <c r="PPZ75" s="6"/>
      <c r="PQA75" s="6"/>
      <c r="PQB75" s="6"/>
      <c r="PQC75" s="6"/>
      <c r="PQD75" s="6"/>
      <c r="PQE75" s="6"/>
      <c r="PQF75" s="6"/>
      <c r="PQG75" s="6"/>
      <c r="PQH75" s="6"/>
      <c r="PQI75" s="6"/>
      <c r="PQJ75" s="6"/>
      <c r="PQK75" s="6"/>
      <c r="PQL75" s="6"/>
      <c r="PQM75" s="6"/>
      <c r="PQN75" s="6"/>
      <c r="PQO75" s="6"/>
      <c r="PQP75" s="6"/>
      <c r="PQQ75" s="6"/>
      <c r="PQR75" s="6"/>
      <c r="PQS75" s="6"/>
      <c r="PQT75" s="6"/>
      <c r="PQU75" s="6"/>
      <c r="PQV75" s="6"/>
      <c r="PQW75" s="6"/>
      <c r="PQX75" s="6"/>
      <c r="PQY75" s="6"/>
      <c r="PQZ75" s="6"/>
      <c r="PRA75" s="6"/>
      <c r="PRB75" s="6"/>
      <c r="PRC75" s="6"/>
      <c r="PRD75" s="6"/>
      <c r="PRE75" s="6"/>
      <c r="PRF75" s="6"/>
      <c r="PRG75" s="6"/>
      <c r="PRH75" s="6"/>
      <c r="PRI75" s="6"/>
      <c r="PRJ75" s="6"/>
      <c r="PRK75" s="6"/>
      <c r="PRL75" s="6"/>
      <c r="PRM75" s="6"/>
      <c r="PRN75" s="6"/>
      <c r="PRO75" s="6"/>
      <c r="PRP75" s="6"/>
      <c r="PRQ75" s="6"/>
      <c r="PRR75" s="6"/>
      <c r="PRS75" s="6"/>
      <c r="PRT75" s="6"/>
      <c r="PRU75" s="6"/>
      <c r="PRV75" s="6"/>
      <c r="PRW75" s="6"/>
      <c r="PRX75" s="6"/>
      <c r="PRY75" s="6"/>
      <c r="PRZ75" s="6"/>
      <c r="PSA75" s="6"/>
      <c r="PSB75" s="6"/>
      <c r="PSC75" s="6"/>
      <c r="PSD75" s="6"/>
      <c r="PSE75" s="6"/>
      <c r="PSF75" s="6"/>
      <c r="PSG75" s="6"/>
      <c r="PSH75" s="6"/>
      <c r="PSI75" s="6"/>
      <c r="PSJ75" s="6"/>
      <c r="PSK75" s="6"/>
      <c r="PSL75" s="6"/>
      <c r="PSM75" s="6"/>
      <c r="PSN75" s="6"/>
      <c r="PSO75" s="6"/>
      <c r="PSP75" s="6"/>
      <c r="PSQ75" s="6"/>
      <c r="PSR75" s="6"/>
      <c r="PSS75" s="6"/>
      <c r="PST75" s="6"/>
      <c r="PSU75" s="6"/>
      <c r="PSV75" s="6"/>
      <c r="PSW75" s="6"/>
      <c r="PSX75" s="6"/>
      <c r="PSY75" s="6"/>
      <c r="PSZ75" s="6"/>
      <c r="PTA75" s="6"/>
      <c r="PTB75" s="6"/>
      <c r="PTC75" s="6"/>
      <c r="PTD75" s="6"/>
      <c r="PTE75" s="6"/>
      <c r="PTF75" s="6"/>
      <c r="PTG75" s="6"/>
      <c r="PTH75" s="6"/>
      <c r="PTI75" s="6"/>
      <c r="PTJ75" s="6"/>
      <c r="PTK75" s="6"/>
      <c r="PTL75" s="6"/>
      <c r="PTM75" s="6"/>
      <c r="PTN75" s="6"/>
      <c r="PTO75" s="6"/>
      <c r="PTP75" s="6"/>
      <c r="PTQ75" s="6"/>
      <c r="PTR75" s="6"/>
      <c r="PTS75" s="6"/>
      <c r="PTT75" s="6"/>
      <c r="PTU75" s="6"/>
      <c r="PTV75" s="6"/>
      <c r="PTW75" s="6"/>
      <c r="PTX75" s="6"/>
      <c r="PTY75" s="6"/>
      <c r="PTZ75" s="6"/>
      <c r="PUA75" s="6"/>
      <c r="PUB75" s="6"/>
      <c r="PUC75" s="6"/>
      <c r="PUD75" s="6"/>
      <c r="PUE75" s="6"/>
      <c r="PUF75" s="6"/>
      <c r="PUG75" s="6"/>
      <c r="PUH75" s="6"/>
      <c r="PUI75" s="6"/>
      <c r="PUJ75" s="6"/>
      <c r="PUK75" s="6"/>
      <c r="PUL75" s="6"/>
      <c r="PUM75" s="6"/>
      <c r="PUN75" s="6"/>
      <c r="PUO75" s="6"/>
      <c r="PUP75" s="6"/>
      <c r="PUQ75" s="6"/>
      <c r="PUR75" s="6"/>
      <c r="PUS75" s="6"/>
      <c r="PUT75" s="6"/>
      <c r="PUU75" s="6"/>
      <c r="PUV75" s="6"/>
      <c r="PUW75" s="6"/>
      <c r="PUX75" s="6"/>
      <c r="PUY75" s="6"/>
      <c r="PUZ75" s="6"/>
      <c r="PVA75" s="6"/>
      <c r="PVB75" s="6"/>
      <c r="PVC75" s="6"/>
      <c r="PVD75" s="6"/>
      <c r="PVE75" s="6"/>
      <c r="PVF75" s="6"/>
      <c r="PVG75" s="6"/>
      <c r="PVH75" s="6"/>
      <c r="PVI75" s="6"/>
      <c r="PVJ75" s="6"/>
      <c r="PVK75" s="6"/>
      <c r="PVL75" s="6"/>
      <c r="PVM75" s="6"/>
      <c r="PVN75" s="6"/>
      <c r="PVO75" s="6"/>
      <c r="PVP75" s="6"/>
      <c r="PVQ75" s="6"/>
      <c r="PVR75" s="6"/>
      <c r="PVS75" s="6"/>
      <c r="PVT75" s="6"/>
      <c r="PVU75" s="6"/>
      <c r="PVV75" s="6"/>
      <c r="PVW75" s="6"/>
      <c r="PVX75" s="6"/>
      <c r="PVY75" s="6"/>
      <c r="PVZ75" s="6"/>
      <c r="PWA75" s="6"/>
      <c r="PWB75" s="6"/>
      <c r="PWC75" s="6"/>
      <c r="PWD75" s="6"/>
      <c r="PWE75" s="6"/>
      <c r="PWF75" s="6"/>
      <c r="PWG75" s="6"/>
      <c r="PWH75" s="6"/>
      <c r="PWI75" s="6"/>
      <c r="PWJ75" s="6"/>
      <c r="PWK75" s="6"/>
      <c r="PWL75" s="6"/>
      <c r="PWM75" s="6"/>
      <c r="PWN75" s="6"/>
      <c r="PWO75" s="6"/>
      <c r="PWP75" s="6"/>
      <c r="PWQ75" s="6"/>
      <c r="PWR75" s="6"/>
      <c r="PWS75" s="6"/>
      <c r="PWT75" s="6"/>
      <c r="PWU75" s="6"/>
      <c r="PWV75" s="6"/>
      <c r="PWW75" s="6"/>
      <c r="PWX75" s="6"/>
      <c r="PWY75" s="6"/>
      <c r="PWZ75" s="6"/>
      <c r="PXA75" s="6"/>
      <c r="PXB75" s="6"/>
      <c r="PXC75" s="6"/>
      <c r="PXD75" s="6"/>
      <c r="PXE75" s="6"/>
      <c r="PXF75" s="6"/>
      <c r="PXG75" s="6"/>
      <c r="PXH75" s="6"/>
      <c r="PXI75" s="6"/>
      <c r="PXJ75" s="6"/>
      <c r="PXK75" s="6"/>
      <c r="PXL75" s="6"/>
      <c r="PXM75" s="6"/>
      <c r="PXN75" s="6"/>
      <c r="PXO75" s="6"/>
      <c r="PXP75" s="6"/>
      <c r="PXQ75" s="6"/>
      <c r="PXR75" s="6"/>
      <c r="PXS75" s="6"/>
      <c r="PXT75" s="6"/>
      <c r="PXU75" s="6"/>
      <c r="PXV75" s="6"/>
      <c r="PXW75" s="6"/>
      <c r="PXX75" s="6"/>
      <c r="PXY75" s="6"/>
      <c r="PXZ75" s="6"/>
      <c r="PYA75" s="6"/>
      <c r="PYB75" s="6"/>
      <c r="PYC75" s="6"/>
      <c r="PYD75" s="6"/>
      <c r="PYE75" s="6"/>
      <c r="PYF75" s="6"/>
      <c r="PYG75" s="6"/>
      <c r="PYH75" s="6"/>
      <c r="PYI75" s="6"/>
      <c r="PYJ75" s="6"/>
      <c r="PYK75" s="6"/>
      <c r="PYL75" s="6"/>
      <c r="PYM75" s="6"/>
      <c r="PYN75" s="6"/>
      <c r="PYO75" s="6"/>
      <c r="PYP75" s="6"/>
      <c r="PYQ75" s="6"/>
      <c r="PYR75" s="6"/>
      <c r="PYS75" s="6"/>
      <c r="PYT75" s="6"/>
      <c r="PYU75" s="6"/>
      <c r="PYV75" s="6"/>
      <c r="PYW75" s="6"/>
      <c r="PYX75" s="6"/>
      <c r="PYY75" s="6"/>
      <c r="PYZ75" s="6"/>
      <c r="PZA75" s="6"/>
      <c r="PZB75" s="6"/>
      <c r="PZC75" s="6"/>
      <c r="PZD75" s="6"/>
      <c r="PZE75" s="6"/>
      <c r="PZF75" s="6"/>
      <c r="PZG75" s="6"/>
      <c r="PZH75" s="6"/>
      <c r="PZI75" s="6"/>
      <c r="PZJ75" s="6"/>
      <c r="PZK75" s="6"/>
      <c r="PZL75" s="6"/>
      <c r="PZM75" s="6"/>
      <c r="PZN75" s="6"/>
      <c r="PZO75" s="6"/>
      <c r="PZP75" s="6"/>
      <c r="PZQ75" s="6"/>
      <c r="PZR75" s="6"/>
      <c r="PZS75" s="6"/>
      <c r="PZT75" s="6"/>
      <c r="PZU75" s="6"/>
      <c r="PZV75" s="6"/>
      <c r="PZW75" s="6"/>
      <c r="PZX75" s="6"/>
      <c r="PZY75" s="6"/>
      <c r="PZZ75" s="6"/>
      <c r="QAA75" s="6"/>
      <c r="QAB75" s="6"/>
      <c r="QAC75" s="6"/>
      <c r="QAD75" s="6"/>
      <c r="QAE75" s="6"/>
      <c r="QAF75" s="6"/>
      <c r="QAG75" s="6"/>
      <c r="QAH75" s="6"/>
      <c r="QAI75" s="6"/>
      <c r="QAJ75" s="6"/>
      <c r="QAK75" s="6"/>
      <c r="QAL75" s="6"/>
      <c r="QAM75" s="6"/>
      <c r="QAN75" s="6"/>
      <c r="QAO75" s="6"/>
      <c r="QAP75" s="6"/>
      <c r="QAQ75" s="6"/>
      <c r="QAR75" s="6"/>
      <c r="QAS75" s="6"/>
      <c r="QAT75" s="6"/>
      <c r="QAU75" s="6"/>
      <c r="QAV75" s="6"/>
      <c r="QAW75" s="6"/>
      <c r="QAX75" s="6"/>
      <c r="QAY75" s="6"/>
      <c r="QAZ75" s="6"/>
      <c r="QBA75" s="6"/>
      <c r="QBB75" s="6"/>
      <c r="QBC75" s="6"/>
      <c r="QBD75" s="6"/>
      <c r="QBE75" s="6"/>
      <c r="QBF75" s="6"/>
      <c r="QBG75" s="6"/>
      <c r="QBH75" s="6"/>
      <c r="QBI75" s="6"/>
      <c r="QBJ75" s="6"/>
      <c r="QBK75" s="6"/>
      <c r="QBL75" s="6"/>
      <c r="QBM75" s="6"/>
      <c r="QBN75" s="6"/>
      <c r="QBO75" s="6"/>
      <c r="QBP75" s="6"/>
      <c r="QBQ75" s="6"/>
      <c r="QBR75" s="6"/>
      <c r="QBS75" s="6"/>
      <c r="QBT75" s="6"/>
      <c r="QBU75" s="6"/>
      <c r="QBV75" s="6"/>
      <c r="QBW75" s="6"/>
      <c r="QBX75" s="6"/>
      <c r="QBY75" s="6"/>
      <c r="QBZ75" s="6"/>
      <c r="QCA75" s="6"/>
      <c r="QCB75" s="6"/>
      <c r="QCC75" s="6"/>
      <c r="QCD75" s="6"/>
      <c r="QCE75" s="6"/>
      <c r="QCF75" s="6"/>
      <c r="QCG75" s="6"/>
      <c r="QCH75" s="6"/>
      <c r="QCI75" s="6"/>
      <c r="QCJ75" s="6"/>
      <c r="QCK75" s="6"/>
      <c r="QCL75" s="6"/>
      <c r="QCM75" s="6"/>
      <c r="QCN75" s="6"/>
      <c r="QCO75" s="6"/>
      <c r="QCP75" s="6"/>
      <c r="QCQ75" s="6"/>
      <c r="QCR75" s="6"/>
      <c r="QCS75" s="6"/>
      <c r="QCT75" s="6"/>
      <c r="QCU75" s="6"/>
      <c r="QCV75" s="6"/>
      <c r="QCW75" s="6"/>
      <c r="QCX75" s="6"/>
      <c r="QCY75" s="6"/>
      <c r="QCZ75" s="6"/>
      <c r="QDA75" s="6"/>
      <c r="QDB75" s="6"/>
      <c r="QDC75" s="6"/>
      <c r="QDD75" s="6"/>
      <c r="QDE75" s="6"/>
      <c r="QDF75" s="6"/>
      <c r="QDG75" s="6"/>
      <c r="QDH75" s="6"/>
      <c r="QDI75" s="6"/>
      <c r="QDJ75" s="6"/>
      <c r="QDK75" s="6"/>
      <c r="QDL75" s="6"/>
      <c r="QDM75" s="6"/>
      <c r="QDN75" s="6"/>
      <c r="QDO75" s="6"/>
      <c r="QDP75" s="6"/>
      <c r="QDQ75" s="6"/>
      <c r="QDR75" s="6"/>
      <c r="QDS75" s="6"/>
      <c r="QDT75" s="6"/>
      <c r="QDU75" s="6"/>
      <c r="QDV75" s="6"/>
      <c r="QDW75" s="6"/>
      <c r="QDX75" s="6"/>
      <c r="QDY75" s="6"/>
      <c r="QDZ75" s="6"/>
      <c r="QEA75" s="6"/>
      <c r="QEB75" s="6"/>
      <c r="QEC75" s="6"/>
      <c r="QED75" s="6"/>
      <c r="QEE75" s="6"/>
      <c r="QEF75" s="6"/>
      <c r="QEG75" s="6"/>
      <c r="QEH75" s="6"/>
      <c r="QEI75" s="6"/>
      <c r="QEJ75" s="6"/>
      <c r="QEK75" s="6"/>
      <c r="QEL75" s="6"/>
      <c r="QEM75" s="6"/>
      <c r="QEN75" s="6"/>
      <c r="QEO75" s="6"/>
      <c r="QEP75" s="6"/>
      <c r="QEQ75" s="6"/>
      <c r="QER75" s="6"/>
      <c r="QES75" s="6"/>
      <c r="QET75" s="6"/>
      <c r="QEU75" s="6"/>
      <c r="QEV75" s="6"/>
      <c r="QEW75" s="6"/>
      <c r="QEX75" s="6"/>
      <c r="QEY75" s="6"/>
      <c r="QEZ75" s="6"/>
      <c r="QFA75" s="6"/>
      <c r="QFB75" s="6"/>
      <c r="QFC75" s="6"/>
      <c r="QFD75" s="6"/>
      <c r="QFE75" s="6"/>
      <c r="QFF75" s="6"/>
      <c r="QFG75" s="6"/>
      <c r="QFH75" s="6"/>
      <c r="QFI75" s="6"/>
      <c r="QFJ75" s="6"/>
      <c r="QFK75" s="6"/>
      <c r="QFL75" s="6"/>
      <c r="QFM75" s="6"/>
      <c r="QFN75" s="6"/>
      <c r="QFO75" s="6"/>
      <c r="QFP75" s="6"/>
      <c r="QFQ75" s="6"/>
      <c r="QFR75" s="6"/>
      <c r="QFS75" s="6"/>
      <c r="QFT75" s="6"/>
      <c r="QFU75" s="6"/>
      <c r="QFV75" s="6"/>
      <c r="QFW75" s="6"/>
      <c r="QFX75" s="6"/>
      <c r="QFY75" s="6"/>
      <c r="QFZ75" s="6"/>
      <c r="QGA75" s="6"/>
      <c r="QGB75" s="6"/>
      <c r="QGC75" s="6"/>
      <c r="QGD75" s="6"/>
      <c r="QGE75" s="6"/>
      <c r="QGF75" s="6"/>
      <c r="QGG75" s="6"/>
      <c r="QGH75" s="6"/>
      <c r="QGI75" s="6"/>
      <c r="QGJ75" s="6"/>
      <c r="QGK75" s="6"/>
      <c r="QGL75" s="6"/>
      <c r="QGM75" s="6"/>
      <c r="QGN75" s="6"/>
      <c r="QGO75" s="6"/>
      <c r="QGP75" s="6"/>
      <c r="QGQ75" s="6"/>
      <c r="QGR75" s="6"/>
      <c r="QGS75" s="6"/>
      <c r="QGT75" s="6"/>
      <c r="QGU75" s="6"/>
      <c r="QGV75" s="6"/>
      <c r="QGW75" s="6"/>
      <c r="QGX75" s="6"/>
      <c r="QGY75" s="6"/>
      <c r="QGZ75" s="6"/>
      <c r="QHA75" s="6"/>
      <c r="QHB75" s="6"/>
      <c r="QHC75" s="6"/>
      <c r="QHD75" s="6"/>
      <c r="QHE75" s="6"/>
      <c r="QHF75" s="6"/>
      <c r="QHG75" s="6"/>
      <c r="QHH75" s="6"/>
      <c r="QHI75" s="6"/>
      <c r="QHJ75" s="6"/>
      <c r="QHK75" s="6"/>
      <c r="QHL75" s="6"/>
      <c r="QHM75" s="6"/>
      <c r="QHN75" s="6"/>
      <c r="QHO75" s="6"/>
      <c r="QHP75" s="6"/>
      <c r="QHQ75" s="6"/>
      <c r="QHR75" s="6"/>
      <c r="QHS75" s="6"/>
      <c r="QHT75" s="6"/>
      <c r="QHU75" s="6"/>
      <c r="QHV75" s="6"/>
      <c r="QHW75" s="6"/>
      <c r="QHX75" s="6"/>
      <c r="QHY75" s="6"/>
      <c r="QHZ75" s="6"/>
      <c r="QIA75" s="6"/>
      <c r="QIB75" s="6"/>
      <c r="QIC75" s="6"/>
      <c r="QID75" s="6"/>
      <c r="QIE75" s="6"/>
      <c r="QIF75" s="6"/>
      <c r="QIG75" s="6"/>
      <c r="QIH75" s="6"/>
      <c r="QII75" s="6"/>
      <c r="QIJ75" s="6"/>
      <c r="QIK75" s="6"/>
      <c r="QIL75" s="6"/>
      <c r="QIM75" s="6"/>
      <c r="QIN75" s="6"/>
      <c r="QIO75" s="6"/>
      <c r="QIP75" s="6"/>
      <c r="QIQ75" s="6"/>
      <c r="QIR75" s="6"/>
      <c r="QIS75" s="6"/>
      <c r="QIT75" s="6"/>
      <c r="QIU75" s="6"/>
      <c r="QIV75" s="6"/>
      <c r="QIW75" s="6"/>
      <c r="QIX75" s="6"/>
      <c r="QIY75" s="6"/>
      <c r="QIZ75" s="6"/>
      <c r="QJA75" s="6"/>
      <c r="QJB75" s="6"/>
      <c r="QJC75" s="6"/>
      <c r="QJD75" s="6"/>
      <c r="QJE75" s="6"/>
      <c r="QJF75" s="6"/>
      <c r="QJG75" s="6"/>
      <c r="QJH75" s="6"/>
      <c r="QJI75" s="6"/>
      <c r="QJJ75" s="6"/>
      <c r="QJK75" s="6"/>
      <c r="QJL75" s="6"/>
      <c r="QJM75" s="6"/>
      <c r="QJN75" s="6"/>
      <c r="QJO75" s="6"/>
      <c r="QJP75" s="6"/>
      <c r="QJQ75" s="6"/>
      <c r="QJR75" s="6"/>
      <c r="QJS75" s="6"/>
      <c r="QJT75" s="6"/>
      <c r="QJU75" s="6"/>
      <c r="QJV75" s="6"/>
      <c r="QJW75" s="6"/>
      <c r="QJX75" s="6"/>
      <c r="QJY75" s="6"/>
      <c r="QJZ75" s="6"/>
      <c r="QKA75" s="6"/>
      <c r="QKB75" s="6"/>
      <c r="QKC75" s="6"/>
      <c r="QKD75" s="6"/>
      <c r="QKE75" s="6"/>
      <c r="QKF75" s="6"/>
      <c r="QKG75" s="6"/>
      <c r="QKH75" s="6"/>
      <c r="QKI75" s="6"/>
      <c r="QKJ75" s="6"/>
      <c r="QKK75" s="6"/>
      <c r="QKL75" s="6"/>
      <c r="QKM75" s="6"/>
      <c r="QKN75" s="6"/>
      <c r="QKO75" s="6"/>
      <c r="QKP75" s="6"/>
      <c r="QKQ75" s="6"/>
      <c r="QKR75" s="6"/>
      <c r="QKS75" s="6"/>
      <c r="QKT75" s="6"/>
      <c r="QKU75" s="6"/>
      <c r="QKV75" s="6"/>
      <c r="QKW75" s="6"/>
      <c r="QKX75" s="6"/>
      <c r="QKY75" s="6"/>
      <c r="QKZ75" s="6"/>
      <c r="QLA75" s="6"/>
      <c r="QLB75" s="6"/>
      <c r="QLC75" s="6"/>
      <c r="QLD75" s="6"/>
      <c r="QLE75" s="6"/>
      <c r="QLF75" s="6"/>
      <c r="QLG75" s="6"/>
      <c r="QLH75" s="6"/>
      <c r="QLI75" s="6"/>
      <c r="QLJ75" s="6"/>
      <c r="QLK75" s="6"/>
      <c r="QLL75" s="6"/>
      <c r="QLM75" s="6"/>
      <c r="QLN75" s="6"/>
      <c r="QLO75" s="6"/>
      <c r="QLP75" s="6"/>
      <c r="QLQ75" s="6"/>
      <c r="QLR75" s="6"/>
      <c r="QLS75" s="6"/>
      <c r="QLT75" s="6"/>
      <c r="QLU75" s="6"/>
      <c r="QLV75" s="6"/>
      <c r="QLW75" s="6"/>
      <c r="QLX75" s="6"/>
      <c r="QLY75" s="6"/>
      <c r="QLZ75" s="6"/>
      <c r="QMA75" s="6"/>
      <c r="QMB75" s="6"/>
      <c r="QMC75" s="6"/>
      <c r="QMD75" s="6"/>
      <c r="QME75" s="6"/>
      <c r="QMF75" s="6"/>
      <c r="QMG75" s="6"/>
      <c r="QMH75" s="6"/>
      <c r="QMI75" s="6"/>
      <c r="QMJ75" s="6"/>
      <c r="QMK75" s="6"/>
      <c r="QML75" s="6"/>
      <c r="QMM75" s="6"/>
      <c r="QMN75" s="6"/>
      <c r="QMO75" s="6"/>
      <c r="QMP75" s="6"/>
      <c r="QMQ75" s="6"/>
      <c r="QMR75" s="6"/>
      <c r="QMS75" s="6"/>
      <c r="QMT75" s="6"/>
      <c r="QMU75" s="6"/>
      <c r="QMV75" s="6"/>
      <c r="QMW75" s="6"/>
      <c r="QMX75" s="6"/>
      <c r="QMY75" s="6"/>
      <c r="QMZ75" s="6"/>
      <c r="QNA75" s="6"/>
      <c r="QNB75" s="6"/>
      <c r="QNC75" s="6"/>
      <c r="QND75" s="6"/>
      <c r="QNE75" s="6"/>
      <c r="QNF75" s="6"/>
      <c r="QNG75" s="6"/>
      <c r="QNH75" s="6"/>
      <c r="QNI75" s="6"/>
      <c r="QNJ75" s="6"/>
      <c r="QNK75" s="6"/>
      <c r="QNL75" s="6"/>
      <c r="QNM75" s="6"/>
      <c r="QNN75" s="6"/>
      <c r="QNO75" s="6"/>
      <c r="QNP75" s="6"/>
      <c r="QNQ75" s="6"/>
      <c r="QNR75" s="6"/>
      <c r="QNS75" s="6"/>
      <c r="QNT75" s="6"/>
      <c r="QNU75" s="6"/>
      <c r="QNV75" s="6"/>
      <c r="QNW75" s="6"/>
      <c r="QNX75" s="6"/>
      <c r="QNY75" s="6"/>
      <c r="QNZ75" s="6"/>
      <c r="QOA75" s="6"/>
      <c r="QOB75" s="6"/>
      <c r="QOC75" s="6"/>
      <c r="QOD75" s="6"/>
      <c r="QOE75" s="6"/>
      <c r="QOF75" s="6"/>
      <c r="QOG75" s="6"/>
      <c r="QOH75" s="6"/>
      <c r="QOI75" s="6"/>
      <c r="QOJ75" s="6"/>
      <c r="QOK75" s="6"/>
      <c r="QOL75" s="6"/>
      <c r="QOM75" s="6"/>
      <c r="QON75" s="6"/>
      <c r="QOO75" s="6"/>
      <c r="QOP75" s="6"/>
      <c r="QOQ75" s="6"/>
      <c r="QOR75" s="6"/>
      <c r="QOS75" s="6"/>
      <c r="QOT75" s="6"/>
      <c r="QOU75" s="6"/>
      <c r="QOV75" s="6"/>
      <c r="QOW75" s="6"/>
      <c r="QOX75" s="6"/>
      <c r="QOY75" s="6"/>
      <c r="QOZ75" s="6"/>
      <c r="QPA75" s="6"/>
      <c r="QPB75" s="6"/>
      <c r="QPC75" s="6"/>
      <c r="QPD75" s="6"/>
      <c r="QPE75" s="6"/>
      <c r="QPF75" s="6"/>
      <c r="QPG75" s="6"/>
      <c r="QPH75" s="6"/>
      <c r="QPI75" s="6"/>
      <c r="QPJ75" s="6"/>
      <c r="QPK75" s="6"/>
      <c r="QPL75" s="6"/>
      <c r="QPM75" s="6"/>
      <c r="QPN75" s="6"/>
      <c r="QPO75" s="6"/>
      <c r="QPP75" s="6"/>
      <c r="QPQ75" s="6"/>
      <c r="QPR75" s="6"/>
      <c r="QPS75" s="6"/>
      <c r="QPT75" s="6"/>
      <c r="QPU75" s="6"/>
      <c r="QPV75" s="6"/>
      <c r="QPW75" s="6"/>
      <c r="QPX75" s="6"/>
      <c r="QPY75" s="6"/>
      <c r="QPZ75" s="6"/>
      <c r="QQA75" s="6"/>
      <c r="QQB75" s="6"/>
      <c r="QQC75" s="6"/>
      <c r="QQD75" s="6"/>
      <c r="QQE75" s="6"/>
      <c r="QQF75" s="6"/>
      <c r="QQG75" s="6"/>
      <c r="QQH75" s="6"/>
      <c r="QQI75" s="6"/>
      <c r="QQJ75" s="6"/>
      <c r="QQK75" s="6"/>
      <c r="QQL75" s="6"/>
      <c r="QQM75" s="6"/>
      <c r="QQN75" s="6"/>
      <c r="QQO75" s="6"/>
      <c r="QQP75" s="6"/>
      <c r="QQQ75" s="6"/>
      <c r="QQR75" s="6"/>
      <c r="QQS75" s="6"/>
      <c r="QQT75" s="6"/>
      <c r="QQU75" s="6"/>
      <c r="QQV75" s="6"/>
      <c r="QQW75" s="6"/>
      <c r="QQX75" s="6"/>
      <c r="QQY75" s="6"/>
      <c r="QQZ75" s="6"/>
      <c r="QRA75" s="6"/>
      <c r="QRB75" s="6"/>
      <c r="QRC75" s="6"/>
      <c r="QRD75" s="6"/>
      <c r="QRE75" s="6"/>
      <c r="QRF75" s="6"/>
      <c r="QRG75" s="6"/>
      <c r="QRH75" s="6"/>
      <c r="QRI75" s="6"/>
      <c r="QRJ75" s="6"/>
      <c r="QRK75" s="6"/>
      <c r="QRL75" s="6"/>
      <c r="QRM75" s="6"/>
      <c r="QRN75" s="6"/>
      <c r="QRO75" s="6"/>
      <c r="QRP75" s="6"/>
      <c r="QRQ75" s="6"/>
      <c r="QRR75" s="6"/>
      <c r="QRS75" s="6"/>
      <c r="QRT75" s="6"/>
      <c r="QRU75" s="6"/>
      <c r="QRV75" s="6"/>
      <c r="QRW75" s="6"/>
      <c r="QRX75" s="6"/>
      <c r="QRY75" s="6"/>
      <c r="QRZ75" s="6"/>
      <c r="QSA75" s="6"/>
      <c r="QSB75" s="6"/>
      <c r="QSC75" s="6"/>
      <c r="QSD75" s="6"/>
      <c r="QSE75" s="6"/>
      <c r="QSF75" s="6"/>
      <c r="QSG75" s="6"/>
      <c r="QSH75" s="6"/>
      <c r="QSI75" s="6"/>
      <c r="QSJ75" s="6"/>
      <c r="QSK75" s="6"/>
      <c r="QSL75" s="6"/>
      <c r="QSM75" s="6"/>
      <c r="QSN75" s="6"/>
      <c r="QSO75" s="6"/>
      <c r="QSP75" s="6"/>
      <c r="QSQ75" s="6"/>
      <c r="QSR75" s="6"/>
      <c r="QSS75" s="6"/>
      <c r="QST75" s="6"/>
      <c r="QSU75" s="6"/>
      <c r="QSV75" s="6"/>
      <c r="QSW75" s="6"/>
      <c r="QSX75" s="6"/>
      <c r="QSY75" s="6"/>
      <c r="QSZ75" s="6"/>
      <c r="QTA75" s="6"/>
      <c r="QTB75" s="6"/>
      <c r="QTC75" s="6"/>
      <c r="QTD75" s="6"/>
      <c r="QTE75" s="6"/>
      <c r="QTF75" s="6"/>
      <c r="QTG75" s="6"/>
      <c r="QTH75" s="6"/>
      <c r="QTI75" s="6"/>
      <c r="QTJ75" s="6"/>
      <c r="QTK75" s="6"/>
      <c r="QTL75" s="6"/>
      <c r="QTM75" s="6"/>
      <c r="QTN75" s="6"/>
      <c r="QTO75" s="6"/>
      <c r="QTP75" s="6"/>
      <c r="QTQ75" s="6"/>
      <c r="QTR75" s="6"/>
      <c r="QTS75" s="6"/>
      <c r="QTT75" s="6"/>
      <c r="QTU75" s="6"/>
      <c r="QTV75" s="6"/>
      <c r="QTW75" s="6"/>
      <c r="QTX75" s="6"/>
      <c r="QTY75" s="6"/>
      <c r="QTZ75" s="6"/>
      <c r="QUA75" s="6"/>
      <c r="QUB75" s="6"/>
      <c r="QUC75" s="6"/>
      <c r="QUD75" s="6"/>
      <c r="QUE75" s="6"/>
      <c r="QUF75" s="6"/>
      <c r="QUG75" s="6"/>
      <c r="QUH75" s="6"/>
      <c r="QUI75" s="6"/>
      <c r="QUJ75" s="6"/>
      <c r="QUK75" s="6"/>
      <c r="QUL75" s="6"/>
      <c r="QUM75" s="6"/>
      <c r="QUN75" s="6"/>
      <c r="QUO75" s="6"/>
      <c r="QUP75" s="6"/>
      <c r="QUQ75" s="6"/>
      <c r="QUR75" s="6"/>
      <c r="QUS75" s="6"/>
      <c r="QUT75" s="6"/>
      <c r="QUU75" s="6"/>
      <c r="QUV75" s="6"/>
      <c r="QUW75" s="6"/>
      <c r="QUX75" s="6"/>
      <c r="QUY75" s="6"/>
      <c r="QUZ75" s="6"/>
      <c r="QVA75" s="6"/>
      <c r="QVB75" s="6"/>
      <c r="QVC75" s="6"/>
      <c r="QVD75" s="6"/>
      <c r="QVE75" s="6"/>
      <c r="QVF75" s="6"/>
      <c r="QVG75" s="6"/>
      <c r="QVH75" s="6"/>
      <c r="QVI75" s="6"/>
      <c r="QVJ75" s="6"/>
      <c r="QVK75" s="6"/>
      <c r="QVL75" s="6"/>
      <c r="QVM75" s="6"/>
      <c r="QVN75" s="6"/>
      <c r="QVO75" s="6"/>
      <c r="QVP75" s="6"/>
      <c r="QVQ75" s="6"/>
      <c r="QVR75" s="6"/>
      <c r="QVS75" s="6"/>
      <c r="QVT75" s="6"/>
      <c r="QVU75" s="6"/>
      <c r="QVV75" s="6"/>
      <c r="QVW75" s="6"/>
      <c r="QVX75" s="6"/>
      <c r="QVY75" s="6"/>
      <c r="QVZ75" s="6"/>
      <c r="QWA75" s="6"/>
      <c r="QWB75" s="6"/>
      <c r="QWC75" s="6"/>
      <c r="QWD75" s="6"/>
      <c r="QWE75" s="6"/>
      <c r="QWF75" s="6"/>
      <c r="QWG75" s="6"/>
      <c r="QWH75" s="6"/>
      <c r="QWI75" s="6"/>
      <c r="QWJ75" s="6"/>
      <c r="QWK75" s="6"/>
      <c r="QWL75" s="6"/>
      <c r="QWM75" s="6"/>
      <c r="QWN75" s="6"/>
      <c r="QWO75" s="6"/>
      <c r="QWP75" s="6"/>
      <c r="QWQ75" s="6"/>
      <c r="QWR75" s="6"/>
      <c r="QWS75" s="6"/>
      <c r="QWT75" s="6"/>
      <c r="QWU75" s="6"/>
      <c r="QWV75" s="6"/>
      <c r="QWW75" s="6"/>
      <c r="QWX75" s="6"/>
      <c r="QWY75" s="6"/>
      <c r="QWZ75" s="6"/>
      <c r="QXA75" s="6"/>
      <c r="QXB75" s="6"/>
      <c r="QXC75" s="6"/>
      <c r="QXD75" s="6"/>
      <c r="QXE75" s="6"/>
      <c r="QXF75" s="6"/>
      <c r="QXG75" s="6"/>
      <c r="QXH75" s="6"/>
      <c r="QXI75" s="6"/>
      <c r="QXJ75" s="6"/>
      <c r="QXK75" s="6"/>
      <c r="QXL75" s="6"/>
      <c r="QXM75" s="6"/>
      <c r="QXN75" s="6"/>
      <c r="QXO75" s="6"/>
      <c r="QXP75" s="6"/>
      <c r="QXQ75" s="6"/>
      <c r="QXR75" s="6"/>
      <c r="QXS75" s="6"/>
      <c r="QXT75" s="6"/>
      <c r="QXU75" s="6"/>
      <c r="QXV75" s="6"/>
      <c r="QXW75" s="6"/>
      <c r="QXX75" s="6"/>
      <c r="QXY75" s="6"/>
      <c r="QXZ75" s="6"/>
      <c r="QYA75" s="6"/>
      <c r="QYB75" s="6"/>
      <c r="QYC75" s="6"/>
      <c r="QYD75" s="6"/>
      <c r="QYE75" s="6"/>
      <c r="QYF75" s="6"/>
      <c r="QYG75" s="6"/>
      <c r="QYH75" s="6"/>
      <c r="QYI75" s="6"/>
      <c r="QYJ75" s="6"/>
      <c r="QYK75" s="6"/>
      <c r="QYL75" s="6"/>
      <c r="QYM75" s="6"/>
      <c r="QYN75" s="6"/>
      <c r="QYO75" s="6"/>
      <c r="QYP75" s="6"/>
      <c r="QYQ75" s="6"/>
      <c r="QYR75" s="6"/>
      <c r="QYS75" s="6"/>
      <c r="QYT75" s="6"/>
      <c r="QYU75" s="6"/>
      <c r="QYV75" s="6"/>
      <c r="QYW75" s="6"/>
      <c r="QYX75" s="6"/>
      <c r="QYY75" s="6"/>
      <c r="QYZ75" s="6"/>
      <c r="QZA75" s="6"/>
      <c r="QZB75" s="6"/>
      <c r="QZC75" s="6"/>
      <c r="QZD75" s="6"/>
      <c r="QZE75" s="6"/>
      <c r="QZF75" s="6"/>
      <c r="QZG75" s="6"/>
      <c r="QZH75" s="6"/>
      <c r="QZI75" s="6"/>
      <c r="QZJ75" s="6"/>
      <c r="QZK75" s="6"/>
      <c r="QZL75" s="6"/>
      <c r="QZM75" s="6"/>
      <c r="QZN75" s="6"/>
      <c r="QZO75" s="6"/>
      <c r="QZP75" s="6"/>
      <c r="QZQ75" s="6"/>
      <c r="QZR75" s="6"/>
      <c r="QZS75" s="6"/>
      <c r="QZT75" s="6"/>
      <c r="QZU75" s="6"/>
      <c r="QZV75" s="6"/>
      <c r="QZW75" s="6"/>
      <c r="QZX75" s="6"/>
      <c r="QZY75" s="6"/>
      <c r="QZZ75" s="6"/>
      <c r="RAA75" s="6"/>
      <c r="RAB75" s="6"/>
      <c r="RAC75" s="6"/>
      <c r="RAD75" s="6"/>
      <c r="RAE75" s="6"/>
      <c r="RAF75" s="6"/>
      <c r="RAG75" s="6"/>
      <c r="RAH75" s="6"/>
      <c r="RAI75" s="6"/>
      <c r="RAJ75" s="6"/>
      <c r="RAK75" s="6"/>
      <c r="RAL75" s="6"/>
      <c r="RAM75" s="6"/>
      <c r="RAN75" s="6"/>
      <c r="RAO75" s="6"/>
      <c r="RAP75" s="6"/>
      <c r="RAQ75" s="6"/>
      <c r="RAR75" s="6"/>
      <c r="RAS75" s="6"/>
      <c r="RAT75" s="6"/>
      <c r="RAU75" s="6"/>
      <c r="RAV75" s="6"/>
      <c r="RAW75" s="6"/>
      <c r="RAX75" s="6"/>
      <c r="RAY75" s="6"/>
      <c r="RAZ75" s="6"/>
      <c r="RBA75" s="6"/>
      <c r="RBB75" s="6"/>
      <c r="RBC75" s="6"/>
      <c r="RBD75" s="6"/>
      <c r="RBE75" s="6"/>
      <c r="RBF75" s="6"/>
      <c r="RBG75" s="6"/>
      <c r="RBH75" s="6"/>
      <c r="RBI75" s="6"/>
      <c r="RBJ75" s="6"/>
      <c r="RBK75" s="6"/>
      <c r="RBL75" s="6"/>
      <c r="RBM75" s="6"/>
      <c r="RBN75" s="6"/>
      <c r="RBO75" s="6"/>
      <c r="RBP75" s="6"/>
      <c r="RBQ75" s="6"/>
      <c r="RBR75" s="6"/>
      <c r="RBS75" s="6"/>
      <c r="RBT75" s="6"/>
      <c r="RBU75" s="6"/>
      <c r="RBV75" s="6"/>
      <c r="RBW75" s="6"/>
      <c r="RBX75" s="6"/>
      <c r="RBY75" s="6"/>
      <c r="RBZ75" s="6"/>
      <c r="RCA75" s="6"/>
      <c r="RCB75" s="6"/>
      <c r="RCC75" s="6"/>
      <c r="RCD75" s="6"/>
      <c r="RCE75" s="6"/>
      <c r="RCF75" s="6"/>
      <c r="RCG75" s="6"/>
      <c r="RCH75" s="6"/>
      <c r="RCI75" s="6"/>
      <c r="RCJ75" s="6"/>
      <c r="RCK75" s="6"/>
      <c r="RCL75" s="6"/>
      <c r="RCM75" s="6"/>
      <c r="RCN75" s="6"/>
      <c r="RCO75" s="6"/>
      <c r="RCP75" s="6"/>
      <c r="RCQ75" s="6"/>
      <c r="RCR75" s="6"/>
      <c r="RCS75" s="6"/>
      <c r="RCT75" s="6"/>
      <c r="RCU75" s="6"/>
      <c r="RCV75" s="6"/>
      <c r="RCW75" s="6"/>
      <c r="RCX75" s="6"/>
      <c r="RCY75" s="6"/>
      <c r="RCZ75" s="6"/>
      <c r="RDA75" s="6"/>
      <c r="RDB75" s="6"/>
      <c r="RDC75" s="6"/>
      <c r="RDD75" s="6"/>
      <c r="RDE75" s="6"/>
      <c r="RDF75" s="6"/>
      <c r="RDG75" s="6"/>
      <c r="RDH75" s="6"/>
      <c r="RDI75" s="6"/>
      <c r="RDJ75" s="6"/>
      <c r="RDK75" s="6"/>
      <c r="RDL75" s="6"/>
      <c r="RDM75" s="6"/>
      <c r="RDN75" s="6"/>
      <c r="RDO75" s="6"/>
      <c r="RDP75" s="6"/>
      <c r="RDQ75" s="6"/>
      <c r="RDR75" s="6"/>
      <c r="RDS75" s="6"/>
      <c r="RDT75" s="6"/>
      <c r="RDU75" s="6"/>
      <c r="RDV75" s="6"/>
      <c r="RDW75" s="6"/>
      <c r="RDX75" s="6"/>
      <c r="RDY75" s="6"/>
      <c r="RDZ75" s="6"/>
      <c r="REA75" s="6"/>
      <c r="REB75" s="6"/>
      <c r="REC75" s="6"/>
      <c r="RED75" s="6"/>
      <c r="REE75" s="6"/>
      <c r="REF75" s="6"/>
      <c r="REG75" s="6"/>
      <c r="REH75" s="6"/>
      <c r="REI75" s="6"/>
      <c r="REJ75" s="6"/>
      <c r="REK75" s="6"/>
      <c r="REL75" s="6"/>
      <c r="REM75" s="6"/>
      <c r="REN75" s="6"/>
      <c r="REO75" s="6"/>
      <c r="REP75" s="6"/>
      <c r="REQ75" s="6"/>
      <c r="RER75" s="6"/>
      <c r="RES75" s="6"/>
      <c r="RET75" s="6"/>
      <c r="REU75" s="6"/>
      <c r="REV75" s="6"/>
      <c r="REW75" s="6"/>
      <c r="REX75" s="6"/>
      <c r="REY75" s="6"/>
      <c r="REZ75" s="6"/>
      <c r="RFA75" s="6"/>
      <c r="RFB75" s="6"/>
      <c r="RFC75" s="6"/>
      <c r="RFD75" s="6"/>
      <c r="RFE75" s="6"/>
      <c r="RFF75" s="6"/>
      <c r="RFG75" s="6"/>
      <c r="RFH75" s="6"/>
      <c r="RFI75" s="6"/>
      <c r="RFJ75" s="6"/>
      <c r="RFK75" s="6"/>
      <c r="RFL75" s="6"/>
      <c r="RFM75" s="6"/>
      <c r="RFN75" s="6"/>
      <c r="RFO75" s="6"/>
      <c r="RFP75" s="6"/>
      <c r="RFQ75" s="6"/>
      <c r="RFR75" s="6"/>
      <c r="RFS75" s="6"/>
      <c r="RFT75" s="6"/>
      <c r="RFU75" s="6"/>
      <c r="RFV75" s="6"/>
      <c r="RFW75" s="6"/>
      <c r="RFX75" s="6"/>
      <c r="RFY75" s="6"/>
      <c r="RFZ75" s="6"/>
      <c r="RGA75" s="6"/>
      <c r="RGB75" s="6"/>
      <c r="RGC75" s="6"/>
      <c r="RGD75" s="6"/>
      <c r="RGE75" s="6"/>
      <c r="RGF75" s="6"/>
      <c r="RGG75" s="6"/>
      <c r="RGH75" s="6"/>
      <c r="RGI75" s="6"/>
      <c r="RGJ75" s="6"/>
      <c r="RGK75" s="6"/>
      <c r="RGL75" s="6"/>
      <c r="RGM75" s="6"/>
      <c r="RGN75" s="6"/>
      <c r="RGO75" s="6"/>
      <c r="RGP75" s="6"/>
      <c r="RGQ75" s="6"/>
      <c r="RGR75" s="6"/>
      <c r="RGS75" s="6"/>
      <c r="RGT75" s="6"/>
      <c r="RGU75" s="6"/>
      <c r="RGV75" s="6"/>
      <c r="RGW75" s="6"/>
      <c r="RGX75" s="6"/>
      <c r="RGY75" s="6"/>
      <c r="RGZ75" s="6"/>
      <c r="RHA75" s="6"/>
      <c r="RHB75" s="6"/>
      <c r="RHC75" s="6"/>
      <c r="RHD75" s="6"/>
      <c r="RHE75" s="6"/>
      <c r="RHF75" s="6"/>
      <c r="RHG75" s="6"/>
      <c r="RHH75" s="6"/>
      <c r="RHI75" s="6"/>
      <c r="RHJ75" s="6"/>
      <c r="RHK75" s="6"/>
      <c r="RHL75" s="6"/>
      <c r="RHM75" s="6"/>
      <c r="RHN75" s="6"/>
      <c r="RHO75" s="6"/>
      <c r="RHP75" s="6"/>
      <c r="RHQ75" s="6"/>
      <c r="RHR75" s="6"/>
      <c r="RHS75" s="6"/>
      <c r="RHT75" s="6"/>
      <c r="RHU75" s="6"/>
      <c r="RHV75" s="6"/>
      <c r="RHW75" s="6"/>
      <c r="RHX75" s="6"/>
      <c r="RHY75" s="6"/>
      <c r="RHZ75" s="6"/>
      <c r="RIA75" s="6"/>
      <c r="RIB75" s="6"/>
      <c r="RIC75" s="6"/>
      <c r="RID75" s="6"/>
      <c r="RIE75" s="6"/>
      <c r="RIF75" s="6"/>
      <c r="RIG75" s="6"/>
      <c r="RIH75" s="6"/>
      <c r="RII75" s="6"/>
      <c r="RIJ75" s="6"/>
      <c r="RIK75" s="6"/>
      <c r="RIL75" s="6"/>
      <c r="RIM75" s="6"/>
      <c r="RIN75" s="6"/>
      <c r="RIO75" s="6"/>
      <c r="RIP75" s="6"/>
      <c r="RIQ75" s="6"/>
      <c r="RIR75" s="6"/>
      <c r="RIS75" s="6"/>
      <c r="RIT75" s="6"/>
      <c r="RIU75" s="6"/>
      <c r="RIV75" s="6"/>
      <c r="RIW75" s="6"/>
      <c r="RIX75" s="6"/>
      <c r="RIY75" s="6"/>
      <c r="RIZ75" s="6"/>
      <c r="RJA75" s="6"/>
      <c r="RJB75" s="6"/>
      <c r="RJC75" s="6"/>
      <c r="RJD75" s="6"/>
      <c r="RJE75" s="6"/>
      <c r="RJF75" s="6"/>
      <c r="RJG75" s="6"/>
      <c r="RJH75" s="6"/>
      <c r="RJI75" s="6"/>
      <c r="RJJ75" s="6"/>
      <c r="RJK75" s="6"/>
      <c r="RJL75" s="6"/>
      <c r="RJM75" s="6"/>
      <c r="RJN75" s="6"/>
      <c r="RJO75" s="6"/>
      <c r="RJP75" s="6"/>
      <c r="RJQ75" s="6"/>
      <c r="RJR75" s="6"/>
      <c r="RJS75" s="6"/>
      <c r="RJT75" s="6"/>
      <c r="RJU75" s="6"/>
      <c r="RJV75" s="6"/>
      <c r="RJW75" s="6"/>
      <c r="RJX75" s="6"/>
      <c r="RJY75" s="6"/>
      <c r="RJZ75" s="6"/>
      <c r="RKA75" s="6"/>
      <c r="RKB75" s="6"/>
      <c r="RKC75" s="6"/>
      <c r="RKD75" s="6"/>
      <c r="RKE75" s="6"/>
      <c r="RKF75" s="6"/>
      <c r="RKG75" s="6"/>
      <c r="RKH75" s="6"/>
      <c r="RKI75" s="6"/>
      <c r="RKJ75" s="6"/>
      <c r="RKK75" s="6"/>
      <c r="RKL75" s="6"/>
      <c r="RKM75" s="6"/>
      <c r="RKN75" s="6"/>
      <c r="RKO75" s="6"/>
      <c r="RKP75" s="6"/>
      <c r="RKQ75" s="6"/>
      <c r="RKR75" s="6"/>
      <c r="RKS75" s="6"/>
      <c r="RKT75" s="6"/>
      <c r="RKU75" s="6"/>
      <c r="RKV75" s="6"/>
      <c r="RKW75" s="6"/>
      <c r="RKX75" s="6"/>
      <c r="RKY75" s="6"/>
      <c r="RKZ75" s="6"/>
      <c r="RLA75" s="6"/>
      <c r="RLB75" s="6"/>
      <c r="RLC75" s="6"/>
      <c r="RLD75" s="6"/>
      <c r="RLE75" s="6"/>
      <c r="RLF75" s="6"/>
      <c r="RLG75" s="6"/>
      <c r="RLH75" s="6"/>
      <c r="RLI75" s="6"/>
      <c r="RLJ75" s="6"/>
      <c r="RLK75" s="6"/>
      <c r="RLL75" s="6"/>
      <c r="RLM75" s="6"/>
      <c r="RLN75" s="6"/>
      <c r="RLO75" s="6"/>
      <c r="RLP75" s="6"/>
      <c r="RLQ75" s="6"/>
      <c r="RLR75" s="6"/>
      <c r="RLS75" s="6"/>
      <c r="RLT75" s="6"/>
      <c r="RLU75" s="6"/>
      <c r="RLV75" s="6"/>
      <c r="RLW75" s="6"/>
      <c r="RLX75" s="6"/>
      <c r="RLY75" s="6"/>
      <c r="RLZ75" s="6"/>
      <c r="RMA75" s="6"/>
      <c r="RMB75" s="6"/>
      <c r="RMC75" s="6"/>
      <c r="RMD75" s="6"/>
      <c r="RME75" s="6"/>
      <c r="RMF75" s="6"/>
      <c r="RMG75" s="6"/>
      <c r="RMH75" s="6"/>
      <c r="RMI75" s="6"/>
      <c r="RMJ75" s="6"/>
      <c r="RMK75" s="6"/>
      <c r="RML75" s="6"/>
      <c r="RMM75" s="6"/>
      <c r="RMN75" s="6"/>
      <c r="RMO75" s="6"/>
      <c r="RMP75" s="6"/>
      <c r="RMQ75" s="6"/>
      <c r="RMR75" s="6"/>
      <c r="RMS75" s="6"/>
      <c r="RMT75" s="6"/>
      <c r="RMU75" s="6"/>
      <c r="RMV75" s="6"/>
      <c r="RMW75" s="6"/>
      <c r="RMX75" s="6"/>
      <c r="RMY75" s="6"/>
      <c r="RMZ75" s="6"/>
      <c r="RNA75" s="6"/>
      <c r="RNB75" s="6"/>
      <c r="RNC75" s="6"/>
      <c r="RND75" s="6"/>
      <c r="RNE75" s="6"/>
      <c r="RNF75" s="6"/>
      <c r="RNG75" s="6"/>
      <c r="RNH75" s="6"/>
      <c r="RNI75" s="6"/>
      <c r="RNJ75" s="6"/>
      <c r="RNK75" s="6"/>
      <c r="RNL75" s="6"/>
      <c r="RNM75" s="6"/>
      <c r="RNN75" s="6"/>
      <c r="RNO75" s="6"/>
      <c r="RNP75" s="6"/>
      <c r="RNQ75" s="6"/>
      <c r="RNR75" s="6"/>
      <c r="RNS75" s="6"/>
      <c r="RNT75" s="6"/>
      <c r="RNU75" s="6"/>
      <c r="RNV75" s="6"/>
      <c r="RNW75" s="6"/>
      <c r="RNX75" s="6"/>
      <c r="RNY75" s="6"/>
      <c r="RNZ75" s="6"/>
      <c r="ROA75" s="6"/>
      <c r="ROB75" s="6"/>
      <c r="ROC75" s="6"/>
      <c r="ROD75" s="6"/>
      <c r="ROE75" s="6"/>
      <c r="ROF75" s="6"/>
      <c r="ROG75" s="6"/>
      <c r="ROH75" s="6"/>
      <c r="ROI75" s="6"/>
      <c r="ROJ75" s="6"/>
      <c r="ROK75" s="6"/>
      <c r="ROL75" s="6"/>
      <c r="ROM75" s="6"/>
      <c r="RON75" s="6"/>
      <c r="ROO75" s="6"/>
      <c r="ROP75" s="6"/>
      <c r="ROQ75" s="6"/>
      <c r="ROR75" s="6"/>
      <c r="ROS75" s="6"/>
      <c r="ROT75" s="6"/>
      <c r="ROU75" s="6"/>
      <c r="ROV75" s="6"/>
      <c r="ROW75" s="6"/>
      <c r="ROX75" s="6"/>
      <c r="ROY75" s="6"/>
      <c r="ROZ75" s="6"/>
      <c r="RPA75" s="6"/>
      <c r="RPB75" s="6"/>
      <c r="RPC75" s="6"/>
      <c r="RPD75" s="6"/>
      <c r="RPE75" s="6"/>
      <c r="RPF75" s="6"/>
      <c r="RPG75" s="6"/>
      <c r="RPH75" s="6"/>
      <c r="RPI75" s="6"/>
      <c r="RPJ75" s="6"/>
      <c r="RPK75" s="6"/>
      <c r="RPL75" s="6"/>
      <c r="RPM75" s="6"/>
      <c r="RPN75" s="6"/>
      <c r="RPO75" s="6"/>
      <c r="RPP75" s="6"/>
      <c r="RPQ75" s="6"/>
      <c r="RPR75" s="6"/>
      <c r="RPS75" s="6"/>
      <c r="RPT75" s="6"/>
      <c r="RPU75" s="6"/>
      <c r="RPV75" s="6"/>
      <c r="RPW75" s="6"/>
      <c r="RPX75" s="6"/>
      <c r="RPY75" s="6"/>
      <c r="RPZ75" s="6"/>
      <c r="RQA75" s="6"/>
      <c r="RQB75" s="6"/>
      <c r="RQC75" s="6"/>
      <c r="RQD75" s="6"/>
      <c r="RQE75" s="6"/>
      <c r="RQF75" s="6"/>
      <c r="RQG75" s="6"/>
      <c r="RQH75" s="6"/>
      <c r="RQI75" s="6"/>
      <c r="RQJ75" s="6"/>
      <c r="RQK75" s="6"/>
      <c r="RQL75" s="6"/>
      <c r="RQM75" s="6"/>
      <c r="RQN75" s="6"/>
      <c r="RQO75" s="6"/>
      <c r="RQP75" s="6"/>
      <c r="RQQ75" s="6"/>
      <c r="RQR75" s="6"/>
      <c r="RQS75" s="6"/>
      <c r="RQT75" s="6"/>
      <c r="RQU75" s="6"/>
      <c r="RQV75" s="6"/>
      <c r="RQW75" s="6"/>
      <c r="RQX75" s="6"/>
      <c r="RQY75" s="6"/>
      <c r="RQZ75" s="6"/>
      <c r="RRA75" s="6"/>
      <c r="RRB75" s="6"/>
      <c r="RRC75" s="6"/>
      <c r="RRD75" s="6"/>
      <c r="RRE75" s="6"/>
      <c r="RRF75" s="6"/>
      <c r="RRG75" s="6"/>
      <c r="RRH75" s="6"/>
      <c r="RRI75" s="6"/>
      <c r="RRJ75" s="6"/>
      <c r="RRK75" s="6"/>
      <c r="RRL75" s="6"/>
      <c r="RRM75" s="6"/>
      <c r="RRN75" s="6"/>
      <c r="RRO75" s="6"/>
      <c r="RRP75" s="6"/>
      <c r="RRQ75" s="6"/>
      <c r="RRR75" s="6"/>
      <c r="RRS75" s="6"/>
      <c r="RRT75" s="6"/>
      <c r="RRU75" s="6"/>
      <c r="RRV75" s="6"/>
      <c r="RRW75" s="6"/>
      <c r="RRX75" s="6"/>
      <c r="RRY75" s="6"/>
      <c r="RRZ75" s="6"/>
      <c r="RSA75" s="6"/>
      <c r="RSB75" s="6"/>
      <c r="RSC75" s="6"/>
      <c r="RSD75" s="6"/>
      <c r="RSE75" s="6"/>
      <c r="RSF75" s="6"/>
      <c r="RSG75" s="6"/>
      <c r="RSH75" s="6"/>
      <c r="RSI75" s="6"/>
      <c r="RSJ75" s="6"/>
      <c r="RSK75" s="6"/>
      <c r="RSL75" s="6"/>
      <c r="RSM75" s="6"/>
      <c r="RSN75" s="6"/>
      <c r="RSO75" s="6"/>
      <c r="RSP75" s="6"/>
      <c r="RSQ75" s="6"/>
      <c r="RSR75" s="6"/>
      <c r="RSS75" s="6"/>
      <c r="RST75" s="6"/>
      <c r="RSU75" s="6"/>
      <c r="RSV75" s="6"/>
      <c r="RSW75" s="6"/>
      <c r="RSX75" s="6"/>
      <c r="RSY75" s="6"/>
      <c r="RSZ75" s="6"/>
      <c r="RTA75" s="6"/>
      <c r="RTB75" s="6"/>
      <c r="RTC75" s="6"/>
      <c r="RTD75" s="6"/>
      <c r="RTE75" s="6"/>
      <c r="RTF75" s="6"/>
      <c r="RTG75" s="6"/>
      <c r="RTH75" s="6"/>
      <c r="RTI75" s="6"/>
      <c r="RTJ75" s="6"/>
      <c r="RTK75" s="6"/>
      <c r="RTL75" s="6"/>
      <c r="RTM75" s="6"/>
      <c r="RTN75" s="6"/>
      <c r="RTO75" s="6"/>
      <c r="RTP75" s="6"/>
      <c r="RTQ75" s="6"/>
      <c r="RTR75" s="6"/>
      <c r="RTS75" s="6"/>
      <c r="RTT75" s="6"/>
      <c r="RTU75" s="6"/>
      <c r="RTV75" s="6"/>
      <c r="RTW75" s="6"/>
      <c r="RTX75" s="6"/>
      <c r="RTY75" s="6"/>
      <c r="RTZ75" s="6"/>
      <c r="RUA75" s="6"/>
      <c r="RUB75" s="6"/>
      <c r="RUC75" s="6"/>
      <c r="RUD75" s="6"/>
      <c r="RUE75" s="6"/>
      <c r="RUF75" s="6"/>
      <c r="RUG75" s="6"/>
      <c r="RUH75" s="6"/>
      <c r="RUI75" s="6"/>
      <c r="RUJ75" s="6"/>
      <c r="RUK75" s="6"/>
      <c r="RUL75" s="6"/>
      <c r="RUM75" s="6"/>
      <c r="RUN75" s="6"/>
      <c r="RUO75" s="6"/>
      <c r="RUP75" s="6"/>
      <c r="RUQ75" s="6"/>
      <c r="RUR75" s="6"/>
      <c r="RUS75" s="6"/>
      <c r="RUT75" s="6"/>
      <c r="RUU75" s="6"/>
      <c r="RUV75" s="6"/>
      <c r="RUW75" s="6"/>
      <c r="RUX75" s="6"/>
      <c r="RUY75" s="6"/>
      <c r="RUZ75" s="6"/>
      <c r="RVA75" s="6"/>
      <c r="RVB75" s="6"/>
      <c r="RVC75" s="6"/>
      <c r="RVD75" s="6"/>
      <c r="RVE75" s="6"/>
      <c r="RVF75" s="6"/>
      <c r="RVG75" s="6"/>
      <c r="RVH75" s="6"/>
      <c r="RVI75" s="6"/>
      <c r="RVJ75" s="6"/>
      <c r="RVK75" s="6"/>
      <c r="RVL75" s="6"/>
      <c r="RVM75" s="6"/>
      <c r="RVN75" s="6"/>
      <c r="RVO75" s="6"/>
      <c r="RVP75" s="6"/>
      <c r="RVQ75" s="6"/>
      <c r="RVR75" s="6"/>
      <c r="RVS75" s="6"/>
      <c r="RVT75" s="6"/>
      <c r="RVU75" s="6"/>
      <c r="RVV75" s="6"/>
      <c r="RVW75" s="6"/>
      <c r="RVX75" s="6"/>
      <c r="RVY75" s="6"/>
      <c r="RVZ75" s="6"/>
      <c r="RWA75" s="6"/>
      <c r="RWB75" s="6"/>
      <c r="RWC75" s="6"/>
      <c r="RWD75" s="6"/>
      <c r="RWE75" s="6"/>
      <c r="RWF75" s="6"/>
      <c r="RWG75" s="6"/>
      <c r="RWH75" s="6"/>
      <c r="RWI75" s="6"/>
      <c r="RWJ75" s="6"/>
      <c r="RWK75" s="6"/>
      <c r="RWL75" s="6"/>
      <c r="RWM75" s="6"/>
      <c r="RWN75" s="6"/>
      <c r="RWO75" s="6"/>
      <c r="RWP75" s="6"/>
      <c r="RWQ75" s="6"/>
      <c r="RWR75" s="6"/>
      <c r="RWS75" s="6"/>
      <c r="RWT75" s="6"/>
      <c r="RWU75" s="6"/>
      <c r="RWV75" s="6"/>
      <c r="RWW75" s="6"/>
      <c r="RWX75" s="6"/>
      <c r="RWY75" s="6"/>
      <c r="RWZ75" s="6"/>
      <c r="RXA75" s="6"/>
      <c r="RXB75" s="6"/>
      <c r="RXC75" s="6"/>
      <c r="RXD75" s="6"/>
      <c r="RXE75" s="6"/>
      <c r="RXF75" s="6"/>
      <c r="RXG75" s="6"/>
      <c r="RXH75" s="6"/>
      <c r="RXI75" s="6"/>
      <c r="RXJ75" s="6"/>
      <c r="RXK75" s="6"/>
      <c r="RXL75" s="6"/>
      <c r="RXM75" s="6"/>
      <c r="RXN75" s="6"/>
      <c r="RXO75" s="6"/>
      <c r="RXP75" s="6"/>
      <c r="RXQ75" s="6"/>
      <c r="RXR75" s="6"/>
      <c r="RXS75" s="6"/>
      <c r="RXT75" s="6"/>
      <c r="RXU75" s="6"/>
      <c r="RXV75" s="6"/>
      <c r="RXW75" s="6"/>
      <c r="RXX75" s="6"/>
      <c r="RXY75" s="6"/>
      <c r="RXZ75" s="6"/>
      <c r="RYA75" s="6"/>
      <c r="RYB75" s="6"/>
      <c r="RYC75" s="6"/>
      <c r="RYD75" s="6"/>
      <c r="RYE75" s="6"/>
      <c r="RYF75" s="6"/>
      <c r="RYG75" s="6"/>
      <c r="RYH75" s="6"/>
      <c r="RYI75" s="6"/>
      <c r="RYJ75" s="6"/>
      <c r="RYK75" s="6"/>
      <c r="RYL75" s="6"/>
      <c r="RYM75" s="6"/>
      <c r="RYN75" s="6"/>
      <c r="RYO75" s="6"/>
      <c r="RYP75" s="6"/>
      <c r="RYQ75" s="6"/>
      <c r="RYR75" s="6"/>
      <c r="RYS75" s="6"/>
      <c r="RYT75" s="6"/>
      <c r="RYU75" s="6"/>
      <c r="RYV75" s="6"/>
      <c r="RYW75" s="6"/>
      <c r="RYX75" s="6"/>
      <c r="RYY75" s="6"/>
      <c r="RYZ75" s="6"/>
      <c r="RZA75" s="6"/>
      <c r="RZB75" s="6"/>
      <c r="RZC75" s="6"/>
      <c r="RZD75" s="6"/>
      <c r="RZE75" s="6"/>
      <c r="RZF75" s="6"/>
      <c r="RZG75" s="6"/>
      <c r="RZH75" s="6"/>
      <c r="RZI75" s="6"/>
      <c r="RZJ75" s="6"/>
      <c r="RZK75" s="6"/>
      <c r="RZL75" s="6"/>
      <c r="RZM75" s="6"/>
      <c r="RZN75" s="6"/>
      <c r="RZO75" s="6"/>
      <c r="RZP75" s="6"/>
      <c r="RZQ75" s="6"/>
      <c r="RZR75" s="6"/>
      <c r="RZS75" s="6"/>
      <c r="RZT75" s="6"/>
      <c r="RZU75" s="6"/>
      <c r="RZV75" s="6"/>
      <c r="RZW75" s="6"/>
      <c r="RZX75" s="6"/>
      <c r="RZY75" s="6"/>
      <c r="RZZ75" s="6"/>
      <c r="SAA75" s="6"/>
      <c r="SAB75" s="6"/>
      <c r="SAC75" s="6"/>
      <c r="SAD75" s="6"/>
      <c r="SAE75" s="6"/>
      <c r="SAF75" s="6"/>
      <c r="SAG75" s="6"/>
      <c r="SAH75" s="6"/>
      <c r="SAI75" s="6"/>
      <c r="SAJ75" s="6"/>
      <c r="SAK75" s="6"/>
      <c r="SAL75" s="6"/>
      <c r="SAM75" s="6"/>
      <c r="SAN75" s="6"/>
      <c r="SAO75" s="6"/>
      <c r="SAP75" s="6"/>
      <c r="SAQ75" s="6"/>
      <c r="SAR75" s="6"/>
      <c r="SAS75" s="6"/>
      <c r="SAT75" s="6"/>
      <c r="SAU75" s="6"/>
      <c r="SAV75" s="6"/>
      <c r="SAW75" s="6"/>
      <c r="SAX75" s="6"/>
      <c r="SAY75" s="6"/>
      <c r="SAZ75" s="6"/>
      <c r="SBA75" s="6"/>
      <c r="SBB75" s="6"/>
      <c r="SBC75" s="6"/>
      <c r="SBD75" s="6"/>
      <c r="SBE75" s="6"/>
      <c r="SBF75" s="6"/>
      <c r="SBG75" s="6"/>
      <c r="SBH75" s="6"/>
      <c r="SBI75" s="6"/>
      <c r="SBJ75" s="6"/>
      <c r="SBK75" s="6"/>
      <c r="SBL75" s="6"/>
      <c r="SBM75" s="6"/>
      <c r="SBN75" s="6"/>
      <c r="SBO75" s="6"/>
      <c r="SBP75" s="6"/>
      <c r="SBQ75" s="6"/>
      <c r="SBR75" s="6"/>
      <c r="SBS75" s="6"/>
      <c r="SBT75" s="6"/>
      <c r="SBU75" s="6"/>
      <c r="SBV75" s="6"/>
      <c r="SBW75" s="6"/>
      <c r="SBX75" s="6"/>
      <c r="SBY75" s="6"/>
      <c r="SBZ75" s="6"/>
      <c r="SCA75" s="6"/>
      <c r="SCB75" s="6"/>
      <c r="SCC75" s="6"/>
      <c r="SCD75" s="6"/>
      <c r="SCE75" s="6"/>
      <c r="SCF75" s="6"/>
      <c r="SCG75" s="6"/>
      <c r="SCH75" s="6"/>
      <c r="SCI75" s="6"/>
      <c r="SCJ75" s="6"/>
      <c r="SCK75" s="6"/>
      <c r="SCL75" s="6"/>
      <c r="SCM75" s="6"/>
      <c r="SCN75" s="6"/>
      <c r="SCO75" s="6"/>
      <c r="SCP75" s="6"/>
      <c r="SCQ75" s="6"/>
      <c r="SCR75" s="6"/>
      <c r="SCS75" s="6"/>
      <c r="SCT75" s="6"/>
      <c r="SCU75" s="6"/>
      <c r="SCV75" s="6"/>
      <c r="SCW75" s="6"/>
      <c r="SCX75" s="6"/>
      <c r="SCY75" s="6"/>
      <c r="SCZ75" s="6"/>
      <c r="SDA75" s="6"/>
      <c r="SDB75" s="6"/>
      <c r="SDC75" s="6"/>
      <c r="SDD75" s="6"/>
      <c r="SDE75" s="6"/>
      <c r="SDF75" s="6"/>
      <c r="SDG75" s="6"/>
      <c r="SDH75" s="6"/>
      <c r="SDI75" s="6"/>
      <c r="SDJ75" s="6"/>
      <c r="SDK75" s="6"/>
      <c r="SDL75" s="6"/>
      <c r="SDM75" s="6"/>
      <c r="SDN75" s="6"/>
      <c r="SDO75" s="6"/>
      <c r="SDP75" s="6"/>
      <c r="SDQ75" s="6"/>
      <c r="SDR75" s="6"/>
      <c r="SDS75" s="6"/>
      <c r="SDT75" s="6"/>
      <c r="SDU75" s="6"/>
      <c r="SDV75" s="6"/>
      <c r="SDW75" s="6"/>
      <c r="SDX75" s="6"/>
      <c r="SDY75" s="6"/>
      <c r="SDZ75" s="6"/>
      <c r="SEA75" s="6"/>
      <c r="SEB75" s="6"/>
      <c r="SEC75" s="6"/>
      <c r="SED75" s="6"/>
      <c r="SEE75" s="6"/>
      <c r="SEF75" s="6"/>
      <c r="SEG75" s="6"/>
      <c r="SEH75" s="6"/>
      <c r="SEI75" s="6"/>
      <c r="SEJ75" s="6"/>
      <c r="SEK75" s="6"/>
      <c r="SEL75" s="6"/>
      <c r="SEM75" s="6"/>
      <c r="SEN75" s="6"/>
      <c r="SEO75" s="6"/>
      <c r="SEP75" s="6"/>
      <c r="SEQ75" s="6"/>
      <c r="SER75" s="6"/>
      <c r="SES75" s="6"/>
      <c r="SET75" s="6"/>
      <c r="SEU75" s="6"/>
      <c r="SEV75" s="6"/>
      <c r="SEW75" s="6"/>
      <c r="SEX75" s="6"/>
      <c r="SEY75" s="6"/>
      <c r="SEZ75" s="6"/>
      <c r="SFA75" s="6"/>
      <c r="SFB75" s="6"/>
      <c r="SFC75" s="6"/>
      <c r="SFD75" s="6"/>
      <c r="SFE75" s="6"/>
      <c r="SFF75" s="6"/>
      <c r="SFG75" s="6"/>
      <c r="SFH75" s="6"/>
      <c r="SFI75" s="6"/>
      <c r="SFJ75" s="6"/>
      <c r="SFK75" s="6"/>
      <c r="SFL75" s="6"/>
      <c r="SFM75" s="6"/>
      <c r="SFN75" s="6"/>
      <c r="SFO75" s="6"/>
      <c r="SFP75" s="6"/>
      <c r="SFQ75" s="6"/>
      <c r="SFR75" s="6"/>
      <c r="SFS75" s="6"/>
      <c r="SFT75" s="6"/>
      <c r="SFU75" s="6"/>
      <c r="SFV75" s="6"/>
      <c r="SFW75" s="6"/>
      <c r="SFX75" s="6"/>
      <c r="SFY75" s="6"/>
      <c r="SFZ75" s="6"/>
      <c r="SGA75" s="6"/>
      <c r="SGB75" s="6"/>
      <c r="SGC75" s="6"/>
      <c r="SGD75" s="6"/>
      <c r="SGE75" s="6"/>
      <c r="SGF75" s="6"/>
      <c r="SGG75" s="6"/>
      <c r="SGH75" s="6"/>
      <c r="SGI75" s="6"/>
      <c r="SGJ75" s="6"/>
      <c r="SGK75" s="6"/>
      <c r="SGL75" s="6"/>
      <c r="SGM75" s="6"/>
      <c r="SGN75" s="6"/>
      <c r="SGO75" s="6"/>
      <c r="SGP75" s="6"/>
      <c r="SGQ75" s="6"/>
      <c r="SGR75" s="6"/>
      <c r="SGS75" s="6"/>
      <c r="SGT75" s="6"/>
      <c r="SGU75" s="6"/>
      <c r="SGV75" s="6"/>
      <c r="SGW75" s="6"/>
      <c r="SGX75" s="6"/>
      <c r="SGY75" s="6"/>
      <c r="SGZ75" s="6"/>
      <c r="SHA75" s="6"/>
      <c r="SHB75" s="6"/>
      <c r="SHC75" s="6"/>
      <c r="SHD75" s="6"/>
      <c r="SHE75" s="6"/>
      <c r="SHF75" s="6"/>
      <c r="SHG75" s="6"/>
      <c r="SHH75" s="6"/>
      <c r="SHI75" s="6"/>
      <c r="SHJ75" s="6"/>
      <c r="SHK75" s="6"/>
      <c r="SHL75" s="6"/>
      <c r="SHM75" s="6"/>
      <c r="SHN75" s="6"/>
      <c r="SHO75" s="6"/>
      <c r="SHP75" s="6"/>
      <c r="SHQ75" s="6"/>
      <c r="SHR75" s="6"/>
      <c r="SHS75" s="6"/>
      <c r="SHT75" s="6"/>
      <c r="SHU75" s="6"/>
      <c r="SHV75" s="6"/>
      <c r="SHW75" s="6"/>
      <c r="SHX75" s="6"/>
      <c r="SHY75" s="6"/>
      <c r="SHZ75" s="6"/>
      <c r="SIA75" s="6"/>
      <c r="SIB75" s="6"/>
      <c r="SIC75" s="6"/>
      <c r="SID75" s="6"/>
      <c r="SIE75" s="6"/>
      <c r="SIF75" s="6"/>
      <c r="SIG75" s="6"/>
      <c r="SIH75" s="6"/>
      <c r="SII75" s="6"/>
      <c r="SIJ75" s="6"/>
      <c r="SIK75" s="6"/>
      <c r="SIL75" s="6"/>
      <c r="SIM75" s="6"/>
      <c r="SIN75" s="6"/>
      <c r="SIO75" s="6"/>
      <c r="SIP75" s="6"/>
      <c r="SIQ75" s="6"/>
      <c r="SIR75" s="6"/>
      <c r="SIS75" s="6"/>
      <c r="SIT75" s="6"/>
      <c r="SIU75" s="6"/>
      <c r="SIV75" s="6"/>
      <c r="SIW75" s="6"/>
      <c r="SIX75" s="6"/>
      <c r="SIY75" s="6"/>
      <c r="SIZ75" s="6"/>
      <c r="SJA75" s="6"/>
      <c r="SJB75" s="6"/>
      <c r="SJC75" s="6"/>
      <c r="SJD75" s="6"/>
      <c r="SJE75" s="6"/>
      <c r="SJF75" s="6"/>
      <c r="SJG75" s="6"/>
      <c r="SJH75" s="6"/>
      <c r="SJI75" s="6"/>
      <c r="SJJ75" s="6"/>
      <c r="SJK75" s="6"/>
      <c r="SJL75" s="6"/>
      <c r="SJM75" s="6"/>
      <c r="SJN75" s="6"/>
      <c r="SJO75" s="6"/>
      <c r="SJP75" s="6"/>
      <c r="SJQ75" s="6"/>
      <c r="SJR75" s="6"/>
      <c r="SJS75" s="6"/>
      <c r="SJT75" s="6"/>
      <c r="SJU75" s="6"/>
      <c r="SJV75" s="6"/>
      <c r="SJW75" s="6"/>
      <c r="SJX75" s="6"/>
      <c r="SJY75" s="6"/>
      <c r="SJZ75" s="6"/>
      <c r="SKA75" s="6"/>
      <c r="SKB75" s="6"/>
      <c r="SKC75" s="6"/>
      <c r="SKD75" s="6"/>
      <c r="SKE75" s="6"/>
      <c r="SKF75" s="6"/>
      <c r="SKG75" s="6"/>
      <c r="SKH75" s="6"/>
      <c r="SKI75" s="6"/>
      <c r="SKJ75" s="6"/>
      <c r="SKK75" s="6"/>
      <c r="SKL75" s="6"/>
      <c r="SKM75" s="6"/>
      <c r="SKN75" s="6"/>
      <c r="SKO75" s="6"/>
      <c r="SKP75" s="6"/>
      <c r="SKQ75" s="6"/>
      <c r="SKR75" s="6"/>
      <c r="SKS75" s="6"/>
      <c r="SKT75" s="6"/>
      <c r="SKU75" s="6"/>
      <c r="SKV75" s="6"/>
      <c r="SKW75" s="6"/>
      <c r="SKX75" s="6"/>
      <c r="SKY75" s="6"/>
      <c r="SKZ75" s="6"/>
      <c r="SLA75" s="6"/>
      <c r="SLB75" s="6"/>
      <c r="SLC75" s="6"/>
      <c r="SLD75" s="6"/>
      <c r="SLE75" s="6"/>
      <c r="SLF75" s="6"/>
      <c r="SLG75" s="6"/>
      <c r="SLH75" s="6"/>
      <c r="SLI75" s="6"/>
      <c r="SLJ75" s="6"/>
      <c r="SLK75" s="6"/>
      <c r="SLL75" s="6"/>
      <c r="SLM75" s="6"/>
      <c r="SLN75" s="6"/>
      <c r="SLO75" s="6"/>
      <c r="SLP75" s="6"/>
      <c r="SLQ75" s="6"/>
      <c r="SLR75" s="6"/>
      <c r="SLS75" s="6"/>
      <c r="SLT75" s="6"/>
      <c r="SLU75" s="6"/>
      <c r="SLV75" s="6"/>
      <c r="SLW75" s="6"/>
      <c r="SLX75" s="6"/>
      <c r="SLY75" s="6"/>
      <c r="SLZ75" s="6"/>
      <c r="SMA75" s="6"/>
      <c r="SMB75" s="6"/>
      <c r="SMC75" s="6"/>
      <c r="SMD75" s="6"/>
      <c r="SME75" s="6"/>
      <c r="SMF75" s="6"/>
      <c r="SMG75" s="6"/>
      <c r="SMH75" s="6"/>
      <c r="SMI75" s="6"/>
      <c r="SMJ75" s="6"/>
      <c r="SMK75" s="6"/>
      <c r="SML75" s="6"/>
      <c r="SMM75" s="6"/>
      <c r="SMN75" s="6"/>
      <c r="SMO75" s="6"/>
      <c r="SMP75" s="6"/>
      <c r="SMQ75" s="6"/>
      <c r="SMR75" s="6"/>
      <c r="SMS75" s="6"/>
      <c r="SMT75" s="6"/>
      <c r="SMU75" s="6"/>
      <c r="SMV75" s="6"/>
      <c r="SMW75" s="6"/>
      <c r="SMX75" s="6"/>
      <c r="SMY75" s="6"/>
      <c r="SMZ75" s="6"/>
      <c r="SNA75" s="6"/>
      <c r="SNB75" s="6"/>
      <c r="SNC75" s="6"/>
      <c r="SND75" s="6"/>
      <c r="SNE75" s="6"/>
      <c r="SNF75" s="6"/>
      <c r="SNG75" s="6"/>
      <c r="SNH75" s="6"/>
      <c r="SNI75" s="6"/>
      <c r="SNJ75" s="6"/>
      <c r="SNK75" s="6"/>
      <c r="SNL75" s="6"/>
      <c r="SNM75" s="6"/>
      <c r="SNN75" s="6"/>
      <c r="SNO75" s="6"/>
      <c r="SNP75" s="6"/>
      <c r="SNQ75" s="6"/>
      <c r="SNR75" s="6"/>
      <c r="SNS75" s="6"/>
      <c r="SNT75" s="6"/>
      <c r="SNU75" s="6"/>
      <c r="SNV75" s="6"/>
      <c r="SNW75" s="6"/>
      <c r="SNX75" s="6"/>
      <c r="SNY75" s="6"/>
      <c r="SNZ75" s="6"/>
      <c r="SOA75" s="6"/>
      <c r="SOB75" s="6"/>
      <c r="SOC75" s="6"/>
      <c r="SOD75" s="6"/>
      <c r="SOE75" s="6"/>
      <c r="SOF75" s="6"/>
      <c r="SOG75" s="6"/>
      <c r="SOH75" s="6"/>
      <c r="SOI75" s="6"/>
      <c r="SOJ75" s="6"/>
      <c r="SOK75" s="6"/>
      <c r="SOL75" s="6"/>
      <c r="SOM75" s="6"/>
      <c r="SON75" s="6"/>
      <c r="SOO75" s="6"/>
      <c r="SOP75" s="6"/>
      <c r="SOQ75" s="6"/>
      <c r="SOR75" s="6"/>
      <c r="SOS75" s="6"/>
      <c r="SOT75" s="6"/>
      <c r="SOU75" s="6"/>
      <c r="SOV75" s="6"/>
      <c r="SOW75" s="6"/>
      <c r="SOX75" s="6"/>
      <c r="SOY75" s="6"/>
      <c r="SOZ75" s="6"/>
      <c r="SPA75" s="6"/>
      <c r="SPB75" s="6"/>
      <c r="SPC75" s="6"/>
      <c r="SPD75" s="6"/>
      <c r="SPE75" s="6"/>
      <c r="SPF75" s="6"/>
      <c r="SPG75" s="6"/>
      <c r="SPH75" s="6"/>
      <c r="SPI75" s="6"/>
      <c r="SPJ75" s="6"/>
      <c r="SPK75" s="6"/>
      <c r="SPL75" s="6"/>
      <c r="SPM75" s="6"/>
      <c r="SPN75" s="6"/>
      <c r="SPO75" s="6"/>
      <c r="SPP75" s="6"/>
      <c r="SPQ75" s="6"/>
      <c r="SPR75" s="6"/>
      <c r="SPS75" s="6"/>
      <c r="SPT75" s="6"/>
      <c r="SPU75" s="6"/>
      <c r="SPV75" s="6"/>
      <c r="SPW75" s="6"/>
      <c r="SPX75" s="6"/>
      <c r="SPY75" s="6"/>
      <c r="SPZ75" s="6"/>
      <c r="SQA75" s="6"/>
      <c r="SQB75" s="6"/>
      <c r="SQC75" s="6"/>
      <c r="SQD75" s="6"/>
      <c r="SQE75" s="6"/>
      <c r="SQF75" s="6"/>
      <c r="SQG75" s="6"/>
      <c r="SQH75" s="6"/>
      <c r="SQI75" s="6"/>
      <c r="SQJ75" s="6"/>
      <c r="SQK75" s="6"/>
      <c r="SQL75" s="6"/>
      <c r="SQM75" s="6"/>
      <c r="SQN75" s="6"/>
      <c r="SQO75" s="6"/>
      <c r="SQP75" s="6"/>
      <c r="SQQ75" s="6"/>
      <c r="SQR75" s="6"/>
      <c r="SQS75" s="6"/>
      <c r="SQT75" s="6"/>
      <c r="SQU75" s="6"/>
      <c r="SQV75" s="6"/>
      <c r="SQW75" s="6"/>
      <c r="SQX75" s="6"/>
      <c r="SQY75" s="6"/>
      <c r="SQZ75" s="6"/>
      <c r="SRA75" s="6"/>
      <c r="SRB75" s="6"/>
      <c r="SRC75" s="6"/>
      <c r="SRD75" s="6"/>
      <c r="SRE75" s="6"/>
      <c r="SRF75" s="6"/>
      <c r="SRG75" s="6"/>
      <c r="SRH75" s="6"/>
      <c r="SRI75" s="6"/>
      <c r="SRJ75" s="6"/>
      <c r="SRK75" s="6"/>
      <c r="SRL75" s="6"/>
      <c r="SRM75" s="6"/>
      <c r="SRN75" s="6"/>
      <c r="SRO75" s="6"/>
      <c r="SRP75" s="6"/>
      <c r="SRQ75" s="6"/>
      <c r="SRR75" s="6"/>
      <c r="SRS75" s="6"/>
      <c r="SRT75" s="6"/>
      <c r="SRU75" s="6"/>
      <c r="SRV75" s="6"/>
      <c r="SRW75" s="6"/>
      <c r="SRX75" s="6"/>
      <c r="SRY75" s="6"/>
      <c r="SRZ75" s="6"/>
      <c r="SSA75" s="6"/>
      <c r="SSB75" s="6"/>
      <c r="SSC75" s="6"/>
      <c r="SSD75" s="6"/>
      <c r="SSE75" s="6"/>
      <c r="SSF75" s="6"/>
      <c r="SSG75" s="6"/>
      <c r="SSH75" s="6"/>
      <c r="SSI75" s="6"/>
      <c r="SSJ75" s="6"/>
      <c r="SSK75" s="6"/>
      <c r="SSL75" s="6"/>
      <c r="SSM75" s="6"/>
      <c r="SSN75" s="6"/>
      <c r="SSO75" s="6"/>
      <c r="SSP75" s="6"/>
      <c r="SSQ75" s="6"/>
      <c r="SSR75" s="6"/>
      <c r="SSS75" s="6"/>
      <c r="SST75" s="6"/>
      <c r="SSU75" s="6"/>
      <c r="SSV75" s="6"/>
      <c r="SSW75" s="6"/>
      <c r="SSX75" s="6"/>
      <c r="SSY75" s="6"/>
      <c r="SSZ75" s="6"/>
      <c r="STA75" s="6"/>
      <c r="STB75" s="6"/>
      <c r="STC75" s="6"/>
      <c r="STD75" s="6"/>
      <c r="STE75" s="6"/>
      <c r="STF75" s="6"/>
      <c r="STG75" s="6"/>
      <c r="STH75" s="6"/>
      <c r="STI75" s="6"/>
      <c r="STJ75" s="6"/>
      <c r="STK75" s="6"/>
      <c r="STL75" s="6"/>
      <c r="STM75" s="6"/>
      <c r="STN75" s="6"/>
      <c r="STO75" s="6"/>
      <c r="STP75" s="6"/>
      <c r="STQ75" s="6"/>
      <c r="STR75" s="6"/>
      <c r="STS75" s="6"/>
      <c r="STT75" s="6"/>
      <c r="STU75" s="6"/>
      <c r="STV75" s="6"/>
      <c r="STW75" s="6"/>
      <c r="STX75" s="6"/>
      <c r="STY75" s="6"/>
      <c r="STZ75" s="6"/>
      <c r="SUA75" s="6"/>
      <c r="SUB75" s="6"/>
      <c r="SUC75" s="6"/>
      <c r="SUD75" s="6"/>
      <c r="SUE75" s="6"/>
      <c r="SUF75" s="6"/>
      <c r="SUG75" s="6"/>
      <c r="SUH75" s="6"/>
      <c r="SUI75" s="6"/>
      <c r="SUJ75" s="6"/>
      <c r="SUK75" s="6"/>
      <c r="SUL75" s="6"/>
      <c r="SUM75" s="6"/>
      <c r="SUN75" s="6"/>
      <c r="SUO75" s="6"/>
      <c r="SUP75" s="6"/>
      <c r="SUQ75" s="6"/>
      <c r="SUR75" s="6"/>
      <c r="SUS75" s="6"/>
      <c r="SUT75" s="6"/>
      <c r="SUU75" s="6"/>
      <c r="SUV75" s="6"/>
      <c r="SUW75" s="6"/>
      <c r="SUX75" s="6"/>
      <c r="SUY75" s="6"/>
      <c r="SUZ75" s="6"/>
      <c r="SVA75" s="6"/>
      <c r="SVB75" s="6"/>
      <c r="SVC75" s="6"/>
      <c r="SVD75" s="6"/>
      <c r="SVE75" s="6"/>
      <c r="SVF75" s="6"/>
      <c r="SVG75" s="6"/>
      <c r="SVH75" s="6"/>
      <c r="SVI75" s="6"/>
      <c r="SVJ75" s="6"/>
      <c r="SVK75" s="6"/>
      <c r="SVL75" s="6"/>
      <c r="SVM75" s="6"/>
      <c r="SVN75" s="6"/>
      <c r="SVO75" s="6"/>
      <c r="SVP75" s="6"/>
      <c r="SVQ75" s="6"/>
      <c r="SVR75" s="6"/>
      <c r="SVS75" s="6"/>
      <c r="SVT75" s="6"/>
      <c r="SVU75" s="6"/>
      <c r="SVV75" s="6"/>
      <c r="SVW75" s="6"/>
      <c r="SVX75" s="6"/>
      <c r="SVY75" s="6"/>
      <c r="SVZ75" s="6"/>
      <c r="SWA75" s="6"/>
      <c r="SWB75" s="6"/>
      <c r="SWC75" s="6"/>
      <c r="SWD75" s="6"/>
      <c r="SWE75" s="6"/>
      <c r="SWF75" s="6"/>
      <c r="SWG75" s="6"/>
      <c r="SWH75" s="6"/>
      <c r="SWI75" s="6"/>
      <c r="SWJ75" s="6"/>
      <c r="SWK75" s="6"/>
      <c r="SWL75" s="6"/>
      <c r="SWM75" s="6"/>
      <c r="SWN75" s="6"/>
      <c r="SWO75" s="6"/>
      <c r="SWP75" s="6"/>
      <c r="SWQ75" s="6"/>
      <c r="SWR75" s="6"/>
      <c r="SWS75" s="6"/>
      <c r="SWT75" s="6"/>
      <c r="SWU75" s="6"/>
      <c r="SWV75" s="6"/>
      <c r="SWW75" s="6"/>
      <c r="SWX75" s="6"/>
      <c r="SWY75" s="6"/>
      <c r="SWZ75" s="6"/>
      <c r="SXA75" s="6"/>
      <c r="SXB75" s="6"/>
      <c r="SXC75" s="6"/>
      <c r="SXD75" s="6"/>
      <c r="SXE75" s="6"/>
      <c r="SXF75" s="6"/>
      <c r="SXG75" s="6"/>
      <c r="SXH75" s="6"/>
      <c r="SXI75" s="6"/>
      <c r="SXJ75" s="6"/>
      <c r="SXK75" s="6"/>
      <c r="SXL75" s="6"/>
      <c r="SXM75" s="6"/>
      <c r="SXN75" s="6"/>
      <c r="SXO75" s="6"/>
      <c r="SXP75" s="6"/>
      <c r="SXQ75" s="6"/>
      <c r="SXR75" s="6"/>
      <c r="SXS75" s="6"/>
      <c r="SXT75" s="6"/>
      <c r="SXU75" s="6"/>
      <c r="SXV75" s="6"/>
      <c r="SXW75" s="6"/>
      <c r="SXX75" s="6"/>
      <c r="SXY75" s="6"/>
      <c r="SXZ75" s="6"/>
      <c r="SYA75" s="6"/>
      <c r="SYB75" s="6"/>
      <c r="SYC75" s="6"/>
      <c r="SYD75" s="6"/>
      <c r="SYE75" s="6"/>
      <c r="SYF75" s="6"/>
      <c r="SYG75" s="6"/>
      <c r="SYH75" s="6"/>
      <c r="SYI75" s="6"/>
      <c r="SYJ75" s="6"/>
      <c r="SYK75" s="6"/>
      <c r="SYL75" s="6"/>
      <c r="SYM75" s="6"/>
      <c r="SYN75" s="6"/>
      <c r="SYO75" s="6"/>
      <c r="SYP75" s="6"/>
      <c r="SYQ75" s="6"/>
      <c r="SYR75" s="6"/>
      <c r="SYS75" s="6"/>
      <c r="SYT75" s="6"/>
      <c r="SYU75" s="6"/>
      <c r="SYV75" s="6"/>
      <c r="SYW75" s="6"/>
      <c r="SYX75" s="6"/>
      <c r="SYY75" s="6"/>
      <c r="SYZ75" s="6"/>
      <c r="SZA75" s="6"/>
      <c r="SZB75" s="6"/>
      <c r="SZC75" s="6"/>
      <c r="SZD75" s="6"/>
      <c r="SZE75" s="6"/>
      <c r="SZF75" s="6"/>
      <c r="SZG75" s="6"/>
      <c r="SZH75" s="6"/>
      <c r="SZI75" s="6"/>
      <c r="SZJ75" s="6"/>
      <c r="SZK75" s="6"/>
      <c r="SZL75" s="6"/>
      <c r="SZM75" s="6"/>
      <c r="SZN75" s="6"/>
      <c r="SZO75" s="6"/>
      <c r="SZP75" s="6"/>
      <c r="SZQ75" s="6"/>
      <c r="SZR75" s="6"/>
      <c r="SZS75" s="6"/>
      <c r="SZT75" s="6"/>
      <c r="SZU75" s="6"/>
      <c r="SZV75" s="6"/>
      <c r="SZW75" s="6"/>
      <c r="SZX75" s="6"/>
      <c r="SZY75" s="6"/>
      <c r="SZZ75" s="6"/>
      <c r="TAA75" s="6"/>
      <c r="TAB75" s="6"/>
      <c r="TAC75" s="6"/>
      <c r="TAD75" s="6"/>
      <c r="TAE75" s="6"/>
      <c r="TAF75" s="6"/>
      <c r="TAG75" s="6"/>
      <c r="TAH75" s="6"/>
      <c r="TAI75" s="6"/>
      <c r="TAJ75" s="6"/>
      <c r="TAK75" s="6"/>
      <c r="TAL75" s="6"/>
      <c r="TAM75" s="6"/>
      <c r="TAN75" s="6"/>
      <c r="TAO75" s="6"/>
      <c r="TAP75" s="6"/>
      <c r="TAQ75" s="6"/>
      <c r="TAR75" s="6"/>
      <c r="TAS75" s="6"/>
      <c r="TAT75" s="6"/>
      <c r="TAU75" s="6"/>
      <c r="TAV75" s="6"/>
      <c r="TAW75" s="6"/>
      <c r="TAX75" s="6"/>
      <c r="TAY75" s="6"/>
      <c r="TAZ75" s="6"/>
      <c r="TBA75" s="6"/>
      <c r="TBB75" s="6"/>
      <c r="TBC75" s="6"/>
      <c r="TBD75" s="6"/>
      <c r="TBE75" s="6"/>
      <c r="TBF75" s="6"/>
      <c r="TBG75" s="6"/>
      <c r="TBH75" s="6"/>
      <c r="TBI75" s="6"/>
      <c r="TBJ75" s="6"/>
      <c r="TBK75" s="6"/>
      <c r="TBL75" s="6"/>
      <c r="TBM75" s="6"/>
      <c r="TBN75" s="6"/>
      <c r="TBO75" s="6"/>
      <c r="TBP75" s="6"/>
      <c r="TBQ75" s="6"/>
      <c r="TBR75" s="6"/>
      <c r="TBS75" s="6"/>
      <c r="TBT75" s="6"/>
      <c r="TBU75" s="6"/>
      <c r="TBV75" s="6"/>
      <c r="TBW75" s="6"/>
      <c r="TBX75" s="6"/>
      <c r="TBY75" s="6"/>
      <c r="TBZ75" s="6"/>
      <c r="TCA75" s="6"/>
      <c r="TCB75" s="6"/>
      <c r="TCC75" s="6"/>
      <c r="TCD75" s="6"/>
      <c r="TCE75" s="6"/>
      <c r="TCF75" s="6"/>
      <c r="TCG75" s="6"/>
      <c r="TCH75" s="6"/>
      <c r="TCI75" s="6"/>
      <c r="TCJ75" s="6"/>
      <c r="TCK75" s="6"/>
      <c r="TCL75" s="6"/>
      <c r="TCM75" s="6"/>
      <c r="TCN75" s="6"/>
      <c r="TCO75" s="6"/>
      <c r="TCP75" s="6"/>
      <c r="TCQ75" s="6"/>
      <c r="TCR75" s="6"/>
      <c r="TCS75" s="6"/>
      <c r="TCT75" s="6"/>
      <c r="TCU75" s="6"/>
      <c r="TCV75" s="6"/>
      <c r="TCW75" s="6"/>
      <c r="TCX75" s="6"/>
      <c r="TCY75" s="6"/>
      <c r="TCZ75" s="6"/>
      <c r="TDA75" s="6"/>
      <c r="TDB75" s="6"/>
      <c r="TDC75" s="6"/>
      <c r="TDD75" s="6"/>
      <c r="TDE75" s="6"/>
      <c r="TDF75" s="6"/>
      <c r="TDG75" s="6"/>
      <c r="TDH75" s="6"/>
      <c r="TDI75" s="6"/>
      <c r="TDJ75" s="6"/>
      <c r="TDK75" s="6"/>
      <c r="TDL75" s="6"/>
      <c r="TDM75" s="6"/>
      <c r="TDN75" s="6"/>
      <c r="TDO75" s="6"/>
      <c r="TDP75" s="6"/>
      <c r="TDQ75" s="6"/>
      <c r="TDR75" s="6"/>
      <c r="TDS75" s="6"/>
      <c r="TDT75" s="6"/>
      <c r="TDU75" s="6"/>
      <c r="TDV75" s="6"/>
      <c r="TDW75" s="6"/>
      <c r="TDX75" s="6"/>
      <c r="TDY75" s="6"/>
      <c r="TDZ75" s="6"/>
      <c r="TEA75" s="6"/>
      <c r="TEB75" s="6"/>
      <c r="TEC75" s="6"/>
      <c r="TED75" s="6"/>
      <c r="TEE75" s="6"/>
      <c r="TEF75" s="6"/>
      <c r="TEG75" s="6"/>
      <c r="TEH75" s="6"/>
      <c r="TEI75" s="6"/>
      <c r="TEJ75" s="6"/>
      <c r="TEK75" s="6"/>
      <c r="TEL75" s="6"/>
      <c r="TEM75" s="6"/>
      <c r="TEN75" s="6"/>
      <c r="TEO75" s="6"/>
      <c r="TEP75" s="6"/>
      <c r="TEQ75" s="6"/>
      <c r="TER75" s="6"/>
      <c r="TES75" s="6"/>
      <c r="TET75" s="6"/>
      <c r="TEU75" s="6"/>
      <c r="TEV75" s="6"/>
      <c r="TEW75" s="6"/>
      <c r="TEX75" s="6"/>
      <c r="TEY75" s="6"/>
      <c r="TEZ75" s="6"/>
      <c r="TFA75" s="6"/>
      <c r="TFB75" s="6"/>
      <c r="TFC75" s="6"/>
      <c r="TFD75" s="6"/>
      <c r="TFE75" s="6"/>
      <c r="TFF75" s="6"/>
      <c r="TFG75" s="6"/>
      <c r="TFH75" s="6"/>
      <c r="TFI75" s="6"/>
      <c r="TFJ75" s="6"/>
      <c r="TFK75" s="6"/>
      <c r="TFL75" s="6"/>
      <c r="TFM75" s="6"/>
      <c r="TFN75" s="6"/>
      <c r="TFO75" s="6"/>
      <c r="TFP75" s="6"/>
      <c r="TFQ75" s="6"/>
      <c r="TFR75" s="6"/>
      <c r="TFS75" s="6"/>
      <c r="TFT75" s="6"/>
      <c r="TFU75" s="6"/>
      <c r="TFV75" s="6"/>
      <c r="TFW75" s="6"/>
      <c r="TFX75" s="6"/>
      <c r="TFY75" s="6"/>
      <c r="TFZ75" s="6"/>
      <c r="TGA75" s="6"/>
      <c r="TGB75" s="6"/>
      <c r="TGC75" s="6"/>
      <c r="TGD75" s="6"/>
      <c r="TGE75" s="6"/>
      <c r="TGF75" s="6"/>
      <c r="TGG75" s="6"/>
      <c r="TGH75" s="6"/>
      <c r="TGI75" s="6"/>
      <c r="TGJ75" s="6"/>
      <c r="TGK75" s="6"/>
      <c r="TGL75" s="6"/>
      <c r="TGM75" s="6"/>
      <c r="TGN75" s="6"/>
      <c r="TGO75" s="6"/>
      <c r="TGP75" s="6"/>
      <c r="TGQ75" s="6"/>
      <c r="TGR75" s="6"/>
      <c r="TGS75" s="6"/>
      <c r="TGT75" s="6"/>
      <c r="TGU75" s="6"/>
      <c r="TGV75" s="6"/>
      <c r="TGW75" s="6"/>
      <c r="TGX75" s="6"/>
      <c r="TGY75" s="6"/>
      <c r="TGZ75" s="6"/>
      <c r="THA75" s="6"/>
      <c r="THB75" s="6"/>
      <c r="THC75" s="6"/>
      <c r="THD75" s="6"/>
      <c r="THE75" s="6"/>
      <c r="THF75" s="6"/>
      <c r="THG75" s="6"/>
      <c r="THH75" s="6"/>
      <c r="THI75" s="6"/>
      <c r="THJ75" s="6"/>
      <c r="THK75" s="6"/>
      <c r="THL75" s="6"/>
      <c r="THM75" s="6"/>
      <c r="THN75" s="6"/>
      <c r="THO75" s="6"/>
      <c r="THP75" s="6"/>
      <c r="THQ75" s="6"/>
      <c r="THR75" s="6"/>
      <c r="THS75" s="6"/>
      <c r="THT75" s="6"/>
      <c r="THU75" s="6"/>
      <c r="THV75" s="6"/>
      <c r="THW75" s="6"/>
      <c r="THX75" s="6"/>
      <c r="THY75" s="6"/>
      <c r="THZ75" s="6"/>
      <c r="TIA75" s="6"/>
      <c r="TIB75" s="6"/>
      <c r="TIC75" s="6"/>
      <c r="TID75" s="6"/>
      <c r="TIE75" s="6"/>
      <c r="TIF75" s="6"/>
      <c r="TIG75" s="6"/>
      <c r="TIH75" s="6"/>
      <c r="TII75" s="6"/>
      <c r="TIJ75" s="6"/>
      <c r="TIK75" s="6"/>
      <c r="TIL75" s="6"/>
      <c r="TIM75" s="6"/>
      <c r="TIN75" s="6"/>
      <c r="TIO75" s="6"/>
      <c r="TIP75" s="6"/>
      <c r="TIQ75" s="6"/>
      <c r="TIR75" s="6"/>
      <c r="TIS75" s="6"/>
      <c r="TIT75" s="6"/>
      <c r="TIU75" s="6"/>
      <c r="TIV75" s="6"/>
      <c r="TIW75" s="6"/>
      <c r="TIX75" s="6"/>
      <c r="TIY75" s="6"/>
      <c r="TIZ75" s="6"/>
      <c r="TJA75" s="6"/>
      <c r="TJB75" s="6"/>
      <c r="TJC75" s="6"/>
      <c r="TJD75" s="6"/>
      <c r="TJE75" s="6"/>
      <c r="TJF75" s="6"/>
      <c r="TJG75" s="6"/>
      <c r="TJH75" s="6"/>
      <c r="TJI75" s="6"/>
      <c r="TJJ75" s="6"/>
      <c r="TJK75" s="6"/>
      <c r="TJL75" s="6"/>
      <c r="TJM75" s="6"/>
      <c r="TJN75" s="6"/>
      <c r="TJO75" s="6"/>
      <c r="TJP75" s="6"/>
      <c r="TJQ75" s="6"/>
      <c r="TJR75" s="6"/>
      <c r="TJS75" s="6"/>
      <c r="TJT75" s="6"/>
      <c r="TJU75" s="6"/>
      <c r="TJV75" s="6"/>
      <c r="TJW75" s="6"/>
      <c r="TJX75" s="6"/>
      <c r="TJY75" s="6"/>
      <c r="TJZ75" s="6"/>
      <c r="TKA75" s="6"/>
      <c r="TKB75" s="6"/>
      <c r="TKC75" s="6"/>
      <c r="TKD75" s="6"/>
      <c r="TKE75" s="6"/>
      <c r="TKF75" s="6"/>
      <c r="TKG75" s="6"/>
      <c r="TKH75" s="6"/>
      <c r="TKI75" s="6"/>
      <c r="TKJ75" s="6"/>
      <c r="TKK75" s="6"/>
      <c r="TKL75" s="6"/>
      <c r="TKM75" s="6"/>
      <c r="TKN75" s="6"/>
      <c r="TKO75" s="6"/>
      <c r="TKP75" s="6"/>
      <c r="TKQ75" s="6"/>
      <c r="TKR75" s="6"/>
      <c r="TKS75" s="6"/>
      <c r="TKT75" s="6"/>
      <c r="TKU75" s="6"/>
      <c r="TKV75" s="6"/>
      <c r="TKW75" s="6"/>
      <c r="TKX75" s="6"/>
      <c r="TKY75" s="6"/>
      <c r="TKZ75" s="6"/>
      <c r="TLA75" s="6"/>
      <c r="TLB75" s="6"/>
      <c r="TLC75" s="6"/>
      <c r="TLD75" s="6"/>
      <c r="TLE75" s="6"/>
      <c r="TLF75" s="6"/>
      <c r="TLG75" s="6"/>
      <c r="TLH75" s="6"/>
      <c r="TLI75" s="6"/>
      <c r="TLJ75" s="6"/>
      <c r="TLK75" s="6"/>
      <c r="TLL75" s="6"/>
      <c r="TLM75" s="6"/>
      <c r="TLN75" s="6"/>
      <c r="TLO75" s="6"/>
      <c r="TLP75" s="6"/>
      <c r="TLQ75" s="6"/>
      <c r="TLR75" s="6"/>
      <c r="TLS75" s="6"/>
      <c r="TLT75" s="6"/>
      <c r="TLU75" s="6"/>
      <c r="TLV75" s="6"/>
      <c r="TLW75" s="6"/>
      <c r="TLX75" s="6"/>
      <c r="TLY75" s="6"/>
      <c r="TLZ75" s="6"/>
      <c r="TMA75" s="6"/>
      <c r="TMB75" s="6"/>
      <c r="TMC75" s="6"/>
      <c r="TMD75" s="6"/>
      <c r="TME75" s="6"/>
      <c r="TMF75" s="6"/>
      <c r="TMG75" s="6"/>
      <c r="TMH75" s="6"/>
      <c r="TMI75" s="6"/>
      <c r="TMJ75" s="6"/>
      <c r="TMK75" s="6"/>
      <c r="TML75" s="6"/>
      <c r="TMM75" s="6"/>
      <c r="TMN75" s="6"/>
      <c r="TMO75" s="6"/>
      <c r="TMP75" s="6"/>
      <c r="TMQ75" s="6"/>
      <c r="TMR75" s="6"/>
      <c r="TMS75" s="6"/>
      <c r="TMT75" s="6"/>
      <c r="TMU75" s="6"/>
      <c r="TMV75" s="6"/>
      <c r="TMW75" s="6"/>
      <c r="TMX75" s="6"/>
      <c r="TMY75" s="6"/>
      <c r="TMZ75" s="6"/>
      <c r="TNA75" s="6"/>
      <c r="TNB75" s="6"/>
      <c r="TNC75" s="6"/>
      <c r="TND75" s="6"/>
      <c r="TNE75" s="6"/>
      <c r="TNF75" s="6"/>
      <c r="TNG75" s="6"/>
      <c r="TNH75" s="6"/>
      <c r="TNI75" s="6"/>
      <c r="TNJ75" s="6"/>
      <c r="TNK75" s="6"/>
      <c r="TNL75" s="6"/>
      <c r="TNM75" s="6"/>
      <c r="TNN75" s="6"/>
      <c r="TNO75" s="6"/>
      <c r="TNP75" s="6"/>
      <c r="TNQ75" s="6"/>
      <c r="TNR75" s="6"/>
      <c r="TNS75" s="6"/>
      <c r="TNT75" s="6"/>
      <c r="TNU75" s="6"/>
      <c r="TNV75" s="6"/>
      <c r="TNW75" s="6"/>
      <c r="TNX75" s="6"/>
      <c r="TNY75" s="6"/>
      <c r="TNZ75" s="6"/>
      <c r="TOA75" s="6"/>
      <c r="TOB75" s="6"/>
      <c r="TOC75" s="6"/>
      <c r="TOD75" s="6"/>
      <c r="TOE75" s="6"/>
      <c r="TOF75" s="6"/>
      <c r="TOG75" s="6"/>
      <c r="TOH75" s="6"/>
      <c r="TOI75" s="6"/>
      <c r="TOJ75" s="6"/>
      <c r="TOK75" s="6"/>
      <c r="TOL75" s="6"/>
      <c r="TOM75" s="6"/>
      <c r="TON75" s="6"/>
      <c r="TOO75" s="6"/>
      <c r="TOP75" s="6"/>
      <c r="TOQ75" s="6"/>
      <c r="TOR75" s="6"/>
      <c r="TOS75" s="6"/>
      <c r="TOT75" s="6"/>
      <c r="TOU75" s="6"/>
      <c r="TOV75" s="6"/>
      <c r="TOW75" s="6"/>
      <c r="TOX75" s="6"/>
      <c r="TOY75" s="6"/>
      <c r="TOZ75" s="6"/>
      <c r="TPA75" s="6"/>
      <c r="TPB75" s="6"/>
      <c r="TPC75" s="6"/>
      <c r="TPD75" s="6"/>
      <c r="TPE75" s="6"/>
      <c r="TPF75" s="6"/>
      <c r="TPG75" s="6"/>
      <c r="TPH75" s="6"/>
      <c r="TPI75" s="6"/>
      <c r="TPJ75" s="6"/>
      <c r="TPK75" s="6"/>
      <c r="TPL75" s="6"/>
      <c r="TPM75" s="6"/>
      <c r="TPN75" s="6"/>
      <c r="TPO75" s="6"/>
      <c r="TPP75" s="6"/>
      <c r="TPQ75" s="6"/>
      <c r="TPR75" s="6"/>
      <c r="TPS75" s="6"/>
      <c r="TPT75" s="6"/>
      <c r="TPU75" s="6"/>
      <c r="TPV75" s="6"/>
      <c r="TPW75" s="6"/>
      <c r="TPX75" s="6"/>
      <c r="TPY75" s="6"/>
      <c r="TPZ75" s="6"/>
      <c r="TQA75" s="6"/>
      <c r="TQB75" s="6"/>
      <c r="TQC75" s="6"/>
      <c r="TQD75" s="6"/>
      <c r="TQE75" s="6"/>
      <c r="TQF75" s="6"/>
      <c r="TQG75" s="6"/>
      <c r="TQH75" s="6"/>
      <c r="TQI75" s="6"/>
      <c r="TQJ75" s="6"/>
      <c r="TQK75" s="6"/>
      <c r="TQL75" s="6"/>
      <c r="TQM75" s="6"/>
      <c r="TQN75" s="6"/>
      <c r="TQO75" s="6"/>
      <c r="TQP75" s="6"/>
      <c r="TQQ75" s="6"/>
      <c r="TQR75" s="6"/>
      <c r="TQS75" s="6"/>
      <c r="TQT75" s="6"/>
      <c r="TQU75" s="6"/>
      <c r="TQV75" s="6"/>
      <c r="TQW75" s="6"/>
      <c r="TQX75" s="6"/>
      <c r="TQY75" s="6"/>
      <c r="TQZ75" s="6"/>
      <c r="TRA75" s="6"/>
      <c r="TRB75" s="6"/>
      <c r="TRC75" s="6"/>
      <c r="TRD75" s="6"/>
      <c r="TRE75" s="6"/>
      <c r="TRF75" s="6"/>
      <c r="TRG75" s="6"/>
      <c r="TRH75" s="6"/>
      <c r="TRI75" s="6"/>
      <c r="TRJ75" s="6"/>
      <c r="TRK75" s="6"/>
      <c r="TRL75" s="6"/>
      <c r="TRM75" s="6"/>
      <c r="TRN75" s="6"/>
      <c r="TRO75" s="6"/>
      <c r="TRP75" s="6"/>
      <c r="TRQ75" s="6"/>
      <c r="TRR75" s="6"/>
      <c r="TRS75" s="6"/>
      <c r="TRT75" s="6"/>
      <c r="TRU75" s="6"/>
      <c r="TRV75" s="6"/>
      <c r="TRW75" s="6"/>
      <c r="TRX75" s="6"/>
      <c r="TRY75" s="6"/>
      <c r="TRZ75" s="6"/>
      <c r="TSA75" s="6"/>
      <c r="TSB75" s="6"/>
      <c r="TSC75" s="6"/>
      <c r="TSD75" s="6"/>
      <c r="TSE75" s="6"/>
      <c r="TSF75" s="6"/>
      <c r="TSG75" s="6"/>
      <c r="TSH75" s="6"/>
      <c r="TSI75" s="6"/>
      <c r="TSJ75" s="6"/>
      <c r="TSK75" s="6"/>
      <c r="TSL75" s="6"/>
      <c r="TSM75" s="6"/>
      <c r="TSN75" s="6"/>
      <c r="TSO75" s="6"/>
      <c r="TSP75" s="6"/>
      <c r="TSQ75" s="6"/>
      <c r="TSR75" s="6"/>
      <c r="TSS75" s="6"/>
      <c r="TST75" s="6"/>
      <c r="TSU75" s="6"/>
      <c r="TSV75" s="6"/>
      <c r="TSW75" s="6"/>
      <c r="TSX75" s="6"/>
      <c r="TSY75" s="6"/>
      <c r="TSZ75" s="6"/>
      <c r="TTA75" s="6"/>
      <c r="TTB75" s="6"/>
      <c r="TTC75" s="6"/>
      <c r="TTD75" s="6"/>
      <c r="TTE75" s="6"/>
      <c r="TTF75" s="6"/>
      <c r="TTG75" s="6"/>
      <c r="TTH75" s="6"/>
      <c r="TTI75" s="6"/>
      <c r="TTJ75" s="6"/>
      <c r="TTK75" s="6"/>
      <c r="TTL75" s="6"/>
      <c r="TTM75" s="6"/>
      <c r="TTN75" s="6"/>
      <c r="TTO75" s="6"/>
      <c r="TTP75" s="6"/>
      <c r="TTQ75" s="6"/>
      <c r="TTR75" s="6"/>
      <c r="TTS75" s="6"/>
      <c r="TTT75" s="6"/>
      <c r="TTU75" s="6"/>
      <c r="TTV75" s="6"/>
      <c r="TTW75" s="6"/>
      <c r="TTX75" s="6"/>
      <c r="TTY75" s="6"/>
      <c r="TTZ75" s="6"/>
      <c r="TUA75" s="6"/>
      <c r="TUB75" s="6"/>
      <c r="TUC75" s="6"/>
      <c r="TUD75" s="6"/>
      <c r="TUE75" s="6"/>
      <c r="TUF75" s="6"/>
      <c r="TUG75" s="6"/>
      <c r="TUH75" s="6"/>
      <c r="TUI75" s="6"/>
      <c r="TUJ75" s="6"/>
      <c r="TUK75" s="6"/>
      <c r="TUL75" s="6"/>
      <c r="TUM75" s="6"/>
      <c r="TUN75" s="6"/>
      <c r="TUO75" s="6"/>
      <c r="TUP75" s="6"/>
      <c r="TUQ75" s="6"/>
      <c r="TUR75" s="6"/>
      <c r="TUS75" s="6"/>
      <c r="TUT75" s="6"/>
      <c r="TUU75" s="6"/>
      <c r="TUV75" s="6"/>
      <c r="TUW75" s="6"/>
      <c r="TUX75" s="6"/>
      <c r="TUY75" s="6"/>
      <c r="TUZ75" s="6"/>
      <c r="TVA75" s="6"/>
      <c r="TVB75" s="6"/>
      <c r="TVC75" s="6"/>
      <c r="TVD75" s="6"/>
      <c r="TVE75" s="6"/>
      <c r="TVF75" s="6"/>
      <c r="TVG75" s="6"/>
      <c r="TVH75" s="6"/>
      <c r="TVI75" s="6"/>
      <c r="TVJ75" s="6"/>
      <c r="TVK75" s="6"/>
      <c r="TVL75" s="6"/>
      <c r="TVM75" s="6"/>
      <c r="TVN75" s="6"/>
      <c r="TVO75" s="6"/>
      <c r="TVP75" s="6"/>
      <c r="TVQ75" s="6"/>
      <c r="TVR75" s="6"/>
      <c r="TVS75" s="6"/>
      <c r="TVT75" s="6"/>
      <c r="TVU75" s="6"/>
      <c r="TVV75" s="6"/>
      <c r="TVW75" s="6"/>
      <c r="TVX75" s="6"/>
      <c r="TVY75" s="6"/>
      <c r="TVZ75" s="6"/>
      <c r="TWA75" s="6"/>
      <c r="TWB75" s="6"/>
      <c r="TWC75" s="6"/>
      <c r="TWD75" s="6"/>
      <c r="TWE75" s="6"/>
      <c r="TWF75" s="6"/>
      <c r="TWG75" s="6"/>
      <c r="TWH75" s="6"/>
      <c r="TWI75" s="6"/>
      <c r="TWJ75" s="6"/>
      <c r="TWK75" s="6"/>
      <c r="TWL75" s="6"/>
      <c r="TWM75" s="6"/>
      <c r="TWN75" s="6"/>
      <c r="TWO75" s="6"/>
      <c r="TWP75" s="6"/>
      <c r="TWQ75" s="6"/>
      <c r="TWR75" s="6"/>
      <c r="TWS75" s="6"/>
      <c r="TWT75" s="6"/>
      <c r="TWU75" s="6"/>
      <c r="TWV75" s="6"/>
      <c r="TWW75" s="6"/>
      <c r="TWX75" s="6"/>
      <c r="TWY75" s="6"/>
      <c r="TWZ75" s="6"/>
      <c r="TXA75" s="6"/>
      <c r="TXB75" s="6"/>
      <c r="TXC75" s="6"/>
      <c r="TXD75" s="6"/>
      <c r="TXE75" s="6"/>
      <c r="TXF75" s="6"/>
      <c r="TXG75" s="6"/>
      <c r="TXH75" s="6"/>
      <c r="TXI75" s="6"/>
      <c r="TXJ75" s="6"/>
      <c r="TXK75" s="6"/>
      <c r="TXL75" s="6"/>
      <c r="TXM75" s="6"/>
      <c r="TXN75" s="6"/>
      <c r="TXO75" s="6"/>
      <c r="TXP75" s="6"/>
      <c r="TXQ75" s="6"/>
      <c r="TXR75" s="6"/>
      <c r="TXS75" s="6"/>
      <c r="TXT75" s="6"/>
      <c r="TXU75" s="6"/>
      <c r="TXV75" s="6"/>
      <c r="TXW75" s="6"/>
      <c r="TXX75" s="6"/>
      <c r="TXY75" s="6"/>
      <c r="TXZ75" s="6"/>
      <c r="TYA75" s="6"/>
      <c r="TYB75" s="6"/>
      <c r="TYC75" s="6"/>
      <c r="TYD75" s="6"/>
      <c r="TYE75" s="6"/>
      <c r="TYF75" s="6"/>
      <c r="TYG75" s="6"/>
      <c r="TYH75" s="6"/>
      <c r="TYI75" s="6"/>
      <c r="TYJ75" s="6"/>
      <c r="TYK75" s="6"/>
      <c r="TYL75" s="6"/>
      <c r="TYM75" s="6"/>
      <c r="TYN75" s="6"/>
      <c r="TYO75" s="6"/>
      <c r="TYP75" s="6"/>
      <c r="TYQ75" s="6"/>
      <c r="TYR75" s="6"/>
      <c r="TYS75" s="6"/>
      <c r="TYT75" s="6"/>
      <c r="TYU75" s="6"/>
      <c r="TYV75" s="6"/>
      <c r="TYW75" s="6"/>
      <c r="TYX75" s="6"/>
      <c r="TYY75" s="6"/>
      <c r="TYZ75" s="6"/>
      <c r="TZA75" s="6"/>
      <c r="TZB75" s="6"/>
      <c r="TZC75" s="6"/>
      <c r="TZD75" s="6"/>
      <c r="TZE75" s="6"/>
      <c r="TZF75" s="6"/>
      <c r="TZG75" s="6"/>
      <c r="TZH75" s="6"/>
      <c r="TZI75" s="6"/>
      <c r="TZJ75" s="6"/>
      <c r="TZK75" s="6"/>
      <c r="TZL75" s="6"/>
      <c r="TZM75" s="6"/>
      <c r="TZN75" s="6"/>
      <c r="TZO75" s="6"/>
      <c r="TZP75" s="6"/>
      <c r="TZQ75" s="6"/>
      <c r="TZR75" s="6"/>
      <c r="TZS75" s="6"/>
      <c r="TZT75" s="6"/>
      <c r="TZU75" s="6"/>
      <c r="TZV75" s="6"/>
      <c r="TZW75" s="6"/>
      <c r="TZX75" s="6"/>
      <c r="TZY75" s="6"/>
      <c r="TZZ75" s="6"/>
      <c r="UAA75" s="6"/>
      <c r="UAB75" s="6"/>
      <c r="UAC75" s="6"/>
      <c r="UAD75" s="6"/>
      <c r="UAE75" s="6"/>
      <c r="UAF75" s="6"/>
      <c r="UAG75" s="6"/>
      <c r="UAH75" s="6"/>
      <c r="UAI75" s="6"/>
      <c r="UAJ75" s="6"/>
      <c r="UAK75" s="6"/>
      <c r="UAL75" s="6"/>
      <c r="UAM75" s="6"/>
      <c r="UAN75" s="6"/>
      <c r="UAO75" s="6"/>
      <c r="UAP75" s="6"/>
      <c r="UAQ75" s="6"/>
      <c r="UAR75" s="6"/>
      <c r="UAS75" s="6"/>
      <c r="UAT75" s="6"/>
      <c r="UAU75" s="6"/>
      <c r="UAV75" s="6"/>
      <c r="UAW75" s="6"/>
      <c r="UAX75" s="6"/>
      <c r="UAY75" s="6"/>
      <c r="UAZ75" s="6"/>
      <c r="UBA75" s="6"/>
      <c r="UBB75" s="6"/>
      <c r="UBC75" s="6"/>
      <c r="UBD75" s="6"/>
      <c r="UBE75" s="6"/>
      <c r="UBF75" s="6"/>
      <c r="UBG75" s="6"/>
      <c r="UBH75" s="6"/>
      <c r="UBI75" s="6"/>
      <c r="UBJ75" s="6"/>
      <c r="UBK75" s="6"/>
      <c r="UBL75" s="6"/>
      <c r="UBM75" s="6"/>
      <c r="UBN75" s="6"/>
      <c r="UBO75" s="6"/>
      <c r="UBP75" s="6"/>
      <c r="UBQ75" s="6"/>
      <c r="UBR75" s="6"/>
      <c r="UBS75" s="6"/>
      <c r="UBT75" s="6"/>
      <c r="UBU75" s="6"/>
      <c r="UBV75" s="6"/>
      <c r="UBW75" s="6"/>
      <c r="UBX75" s="6"/>
      <c r="UBY75" s="6"/>
      <c r="UBZ75" s="6"/>
      <c r="UCA75" s="6"/>
      <c r="UCB75" s="6"/>
      <c r="UCC75" s="6"/>
      <c r="UCD75" s="6"/>
      <c r="UCE75" s="6"/>
      <c r="UCF75" s="6"/>
      <c r="UCG75" s="6"/>
      <c r="UCH75" s="6"/>
      <c r="UCI75" s="6"/>
      <c r="UCJ75" s="6"/>
      <c r="UCK75" s="6"/>
      <c r="UCL75" s="6"/>
      <c r="UCM75" s="6"/>
      <c r="UCN75" s="6"/>
      <c r="UCO75" s="6"/>
      <c r="UCP75" s="6"/>
      <c r="UCQ75" s="6"/>
      <c r="UCR75" s="6"/>
      <c r="UCS75" s="6"/>
      <c r="UCT75" s="6"/>
      <c r="UCU75" s="6"/>
      <c r="UCV75" s="6"/>
      <c r="UCW75" s="6"/>
      <c r="UCX75" s="6"/>
      <c r="UCY75" s="6"/>
      <c r="UCZ75" s="6"/>
      <c r="UDA75" s="6"/>
      <c r="UDB75" s="6"/>
      <c r="UDC75" s="6"/>
      <c r="UDD75" s="6"/>
      <c r="UDE75" s="6"/>
      <c r="UDF75" s="6"/>
      <c r="UDG75" s="6"/>
      <c r="UDH75" s="6"/>
      <c r="UDI75" s="6"/>
      <c r="UDJ75" s="6"/>
      <c r="UDK75" s="6"/>
      <c r="UDL75" s="6"/>
      <c r="UDM75" s="6"/>
      <c r="UDN75" s="6"/>
      <c r="UDO75" s="6"/>
      <c r="UDP75" s="6"/>
      <c r="UDQ75" s="6"/>
      <c r="UDR75" s="6"/>
      <c r="UDS75" s="6"/>
      <c r="UDT75" s="6"/>
      <c r="UDU75" s="6"/>
      <c r="UDV75" s="6"/>
      <c r="UDW75" s="6"/>
      <c r="UDX75" s="6"/>
      <c r="UDY75" s="6"/>
      <c r="UDZ75" s="6"/>
      <c r="UEA75" s="6"/>
      <c r="UEB75" s="6"/>
      <c r="UEC75" s="6"/>
      <c r="UED75" s="6"/>
      <c r="UEE75" s="6"/>
      <c r="UEF75" s="6"/>
      <c r="UEG75" s="6"/>
      <c r="UEH75" s="6"/>
      <c r="UEI75" s="6"/>
      <c r="UEJ75" s="6"/>
      <c r="UEK75" s="6"/>
      <c r="UEL75" s="6"/>
      <c r="UEM75" s="6"/>
      <c r="UEN75" s="6"/>
      <c r="UEO75" s="6"/>
      <c r="UEP75" s="6"/>
      <c r="UEQ75" s="6"/>
      <c r="UER75" s="6"/>
      <c r="UES75" s="6"/>
      <c r="UET75" s="6"/>
      <c r="UEU75" s="6"/>
      <c r="UEV75" s="6"/>
      <c r="UEW75" s="6"/>
      <c r="UEX75" s="6"/>
      <c r="UEY75" s="6"/>
      <c r="UEZ75" s="6"/>
      <c r="UFA75" s="6"/>
      <c r="UFB75" s="6"/>
      <c r="UFC75" s="6"/>
      <c r="UFD75" s="6"/>
      <c r="UFE75" s="6"/>
      <c r="UFF75" s="6"/>
      <c r="UFG75" s="6"/>
      <c r="UFH75" s="6"/>
      <c r="UFI75" s="6"/>
      <c r="UFJ75" s="6"/>
      <c r="UFK75" s="6"/>
      <c r="UFL75" s="6"/>
      <c r="UFM75" s="6"/>
      <c r="UFN75" s="6"/>
      <c r="UFO75" s="6"/>
      <c r="UFP75" s="6"/>
      <c r="UFQ75" s="6"/>
      <c r="UFR75" s="6"/>
      <c r="UFS75" s="6"/>
      <c r="UFT75" s="6"/>
      <c r="UFU75" s="6"/>
      <c r="UFV75" s="6"/>
      <c r="UFW75" s="6"/>
      <c r="UFX75" s="6"/>
      <c r="UFY75" s="6"/>
      <c r="UFZ75" s="6"/>
      <c r="UGA75" s="6"/>
      <c r="UGB75" s="6"/>
      <c r="UGC75" s="6"/>
      <c r="UGD75" s="6"/>
      <c r="UGE75" s="6"/>
      <c r="UGF75" s="6"/>
      <c r="UGG75" s="6"/>
      <c r="UGH75" s="6"/>
      <c r="UGI75" s="6"/>
      <c r="UGJ75" s="6"/>
      <c r="UGK75" s="6"/>
      <c r="UGL75" s="6"/>
      <c r="UGM75" s="6"/>
      <c r="UGN75" s="6"/>
      <c r="UGO75" s="6"/>
      <c r="UGP75" s="6"/>
      <c r="UGQ75" s="6"/>
      <c r="UGR75" s="6"/>
      <c r="UGS75" s="6"/>
      <c r="UGT75" s="6"/>
      <c r="UGU75" s="6"/>
      <c r="UGV75" s="6"/>
      <c r="UGW75" s="6"/>
      <c r="UGX75" s="6"/>
      <c r="UGY75" s="6"/>
      <c r="UGZ75" s="6"/>
      <c r="UHA75" s="6"/>
      <c r="UHB75" s="6"/>
      <c r="UHC75" s="6"/>
      <c r="UHD75" s="6"/>
      <c r="UHE75" s="6"/>
      <c r="UHF75" s="6"/>
      <c r="UHG75" s="6"/>
      <c r="UHH75" s="6"/>
      <c r="UHI75" s="6"/>
      <c r="UHJ75" s="6"/>
      <c r="UHK75" s="6"/>
      <c r="UHL75" s="6"/>
      <c r="UHM75" s="6"/>
      <c r="UHN75" s="6"/>
      <c r="UHO75" s="6"/>
      <c r="UHP75" s="6"/>
      <c r="UHQ75" s="6"/>
      <c r="UHR75" s="6"/>
      <c r="UHS75" s="6"/>
      <c r="UHT75" s="6"/>
      <c r="UHU75" s="6"/>
      <c r="UHV75" s="6"/>
      <c r="UHW75" s="6"/>
      <c r="UHX75" s="6"/>
      <c r="UHY75" s="6"/>
      <c r="UHZ75" s="6"/>
      <c r="UIA75" s="6"/>
      <c r="UIB75" s="6"/>
      <c r="UIC75" s="6"/>
      <c r="UID75" s="6"/>
      <c r="UIE75" s="6"/>
      <c r="UIF75" s="6"/>
      <c r="UIG75" s="6"/>
      <c r="UIH75" s="6"/>
      <c r="UII75" s="6"/>
      <c r="UIJ75" s="6"/>
      <c r="UIK75" s="6"/>
      <c r="UIL75" s="6"/>
      <c r="UIM75" s="6"/>
      <c r="UIN75" s="6"/>
      <c r="UIO75" s="6"/>
      <c r="UIP75" s="6"/>
      <c r="UIQ75" s="6"/>
      <c r="UIR75" s="6"/>
      <c r="UIS75" s="6"/>
      <c r="UIT75" s="6"/>
      <c r="UIU75" s="6"/>
      <c r="UIV75" s="6"/>
      <c r="UIW75" s="6"/>
      <c r="UIX75" s="6"/>
      <c r="UIY75" s="6"/>
      <c r="UIZ75" s="6"/>
      <c r="UJA75" s="6"/>
      <c r="UJB75" s="6"/>
      <c r="UJC75" s="6"/>
      <c r="UJD75" s="6"/>
      <c r="UJE75" s="6"/>
      <c r="UJF75" s="6"/>
      <c r="UJG75" s="6"/>
      <c r="UJH75" s="6"/>
      <c r="UJI75" s="6"/>
      <c r="UJJ75" s="6"/>
      <c r="UJK75" s="6"/>
      <c r="UJL75" s="6"/>
      <c r="UJM75" s="6"/>
      <c r="UJN75" s="6"/>
      <c r="UJO75" s="6"/>
      <c r="UJP75" s="6"/>
      <c r="UJQ75" s="6"/>
      <c r="UJR75" s="6"/>
      <c r="UJS75" s="6"/>
      <c r="UJT75" s="6"/>
      <c r="UJU75" s="6"/>
      <c r="UJV75" s="6"/>
      <c r="UJW75" s="6"/>
      <c r="UJX75" s="6"/>
      <c r="UJY75" s="6"/>
      <c r="UJZ75" s="6"/>
      <c r="UKA75" s="6"/>
      <c r="UKB75" s="6"/>
      <c r="UKC75" s="6"/>
      <c r="UKD75" s="6"/>
      <c r="UKE75" s="6"/>
      <c r="UKF75" s="6"/>
      <c r="UKG75" s="6"/>
      <c r="UKH75" s="6"/>
      <c r="UKI75" s="6"/>
      <c r="UKJ75" s="6"/>
      <c r="UKK75" s="6"/>
      <c r="UKL75" s="6"/>
      <c r="UKM75" s="6"/>
      <c r="UKN75" s="6"/>
      <c r="UKO75" s="6"/>
      <c r="UKP75" s="6"/>
      <c r="UKQ75" s="6"/>
      <c r="UKR75" s="6"/>
      <c r="UKS75" s="6"/>
      <c r="UKT75" s="6"/>
      <c r="UKU75" s="6"/>
      <c r="UKV75" s="6"/>
      <c r="UKW75" s="6"/>
      <c r="UKX75" s="6"/>
      <c r="UKY75" s="6"/>
      <c r="UKZ75" s="6"/>
      <c r="ULA75" s="6"/>
      <c r="ULB75" s="6"/>
      <c r="ULC75" s="6"/>
      <c r="ULD75" s="6"/>
      <c r="ULE75" s="6"/>
      <c r="ULF75" s="6"/>
      <c r="ULG75" s="6"/>
      <c r="ULH75" s="6"/>
      <c r="ULI75" s="6"/>
      <c r="ULJ75" s="6"/>
      <c r="ULK75" s="6"/>
      <c r="ULL75" s="6"/>
      <c r="ULM75" s="6"/>
      <c r="ULN75" s="6"/>
      <c r="ULO75" s="6"/>
      <c r="ULP75" s="6"/>
      <c r="ULQ75" s="6"/>
      <c r="ULR75" s="6"/>
      <c r="ULS75" s="6"/>
      <c r="ULT75" s="6"/>
      <c r="ULU75" s="6"/>
      <c r="ULV75" s="6"/>
      <c r="ULW75" s="6"/>
      <c r="ULX75" s="6"/>
      <c r="ULY75" s="6"/>
      <c r="ULZ75" s="6"/>
      <c r="UMA75" s="6"/>
      <c r="UMB75" s="6"/>
      <c r="UMC75" s="6"/>
      <c r="UMD75" s="6"/>
      <c r="UME75" s="6"/>
      <c r="UMF75" s="6"/>
      <c r="UMG75" s="6"/>
      <c r="UMH75" s="6"/>
      <c r="UMI75" s="6"/>
      <c r="UMJ75" s="6"/>
      <c r="UMK75" s="6"/>
      <c r="UML75" s="6"/>
      <c r="UMM75" s="6"/>
      <c r="UMN75" s="6"/>
      <c r="UMO75" s="6"/>
      <c r="UMP75" s="6"/>
      <c r="UMQ75" s="6"/>
      <c r="UMR75" s="6"/>
      <c r="UMS75" s="6"/>
      <c r="UMT75" s="6"/>
      <c r="UMU75" s="6"/>
      <c r="UMV75" s="6"/>
      <c r="UMW75" s="6"/>
      <c r="UMX75" s="6"/>
      <c r="UMY75" s="6"/>
      <c r="UMZ75" s="6"/>
      <c r="UNA75" s="6"/>
      <c r="UNB75" s="6"/>
      <c r="UNC75" s="6"/>
      <c r="UND75" s="6"/>
      <c r="UNE75" s="6"/>
      <c r="UNF75" s="6"/>
      <c r="UNG75" s="6"/>
      <c r="UNH75" s="6"/>
      <c r="UNI75" s="6"/>
      <c r="UNJ75" s="6"/>
      <c r="UNK75" s="6"/>
      <c r="UNL75" s="6"/>
      <c r="UNM75" s="6"/>
      <c r="UNN75" s="6"/>
      <c r="UNO75" s="6"/>
      <c r="UNP75" s="6"/>
      <c r="UNQ75" s="6"/>
      <c r="UNR75" s="6"/>
      <c r="UNS75" s="6"/>
      <c r="UNT75" s="6"/>
      <c r="UNU75" s="6"/>
      <c r="UNV75" s="6"/>
      <c r="UNW75" s="6"/>
      <c r="UNX75" s="6"/>
      <c r="UNY75" s="6"/>
      <c r="UNZ75" s="6"/>
      <c r="UOA75" s="6"/>
      <c r="UOB75" s="6"/>
      <c r="UOC75" s="6"/>
      <c r="UOD75" s="6"/>
      <c r="UOE75" s="6"/>
      <c r="UOF75" s="6"/>
      <c r="UOG75" s="6"/>
      <c r="UOH75" s="6"/>
      <c r="UOI75" s="6"/>
      <c r="UOJ75" s="6"/>
      <c r="UOK75" s="6"/>
      <c r="UOL75" s="6"/>
      <c r="UOM75" s="6"/>
      <c r="UON75" s="6"/>
      <c r="UOO75" s="6"/>
      <c r="UOP75" s="6"/>
      <c r="UOQ75" s="6"/>
      <c r="UOR75" s="6"/>
      <c r="UOS75" s="6"/>
      <c r="UOT75" s="6"/>
      <c r="UOU75" s="6"/>
      <c r="UOV75" s="6"/>
      <c r="UOW75" s="6"/>
      <c r="UOX75" s="6"/>
      <c r="UOY75" s="6"/>
      <c r="UOZ75" s="6"/>
      <c r="UPA75" s="6"/>
      <c r="UPB75" s="6"/>
      <c r="UPC75" s="6"/>
      <c r="UPD75" s="6"/>
      <c r="UPE75" s="6"/>
      <c r="UPF75" s="6"/>
      <c r="UPG75" s="6"/>
      <c r="UPH75" s="6"/>
      <c r="UPI75" s="6"/>
      <c r="UPJ75" s="6"/>
      <c r="UPK75" s="6"/>
      <c r="UPL75" s="6"/>
      <c r="UPM75" s="6"/>
      <c r="UPN75" s="6"/>
      <c r="UPO75" s="6"/>
      <c r="UPP75" s="6"/>
      <c r="UPQ75" s="6"/>
      <c r="UPR75" s="6"/>
      <c r="UPS75" s="6"/>
      <c r="UPT75" s="6"/>
      <c r="UPU75" s="6"/>
      <c r="UPV75" s="6"/>
      <c r="UPW75" s="6"/>
      <c r="UPX75" s="6"/>
      <c r="UPY75" s="6"/>
      <c r="UPZ75" s="6"/>
      <c r="UQA75" s="6"/>
      <c r="UQB75" s="6"/>
      <c r="UQC75" s="6"/>
      <c r="UQD75" s="6"/>
      <c r="UQE75" s="6"/>
      <c r="UQF75" s="6"/>
      <c r="UQG75" s="6"/>
      <c r="UQH75" s="6"/>
      <c r="UQI75" s="6"/>
      <c r="UQJ75" s="6"/>
      <c r="UQK75" s="6"/>
      <c r="UQL75" s="6"/>
      <c r="UQM75" s="6"/>
      <c r="UQN75" s="6"/>
      <c r="UQO75" s="6"/>
      <c r="UQP75" s="6"/>
      <c r="UQQ75" s="6"/>
      <c r="UQR75" s="6"/>
      <c r="UQS75" s="6"/>
      <c r="UQT75" s="6"/>
      <c r="UQU75" s="6"/>
      <c r="UQV75" s="6"/>
      <c r="UQW75" s="6"/>
      <c r="UQX75" s="6"/>
      <c r="UQY75" s="6"/>
      <c r="UQZ75" s="6"/>
      <c r="URA75" s="6"/>
      <c r="URB75" s="6"/>
      <c r="URC75" s="6"/>
      <c r="URD75" s="6"/>
      <c r="URE75" s="6"/>
      <c r="URF75" s="6"/>
      <c r="URG75" s="6"/>
      <c r="URH75" s="6"/>
      <c r="URI75" s="6"/>
      <c r="URJ75" s="6"/>
      <c r="URK75" s="6"/>
      <c r="URL75" s="6"/>
      <c r="URM75" s="6"/>
      <c r="URN75" s="6"/>
      <c r="URO75" s="6"/>
      <c r="URP75" s="6"/>
      <c r="URQ75" s="6"/>
      <c r="URR75" s="6"/>
      <c r="URS75" s="6"/>
      <c r="URT75" s="6"/>
      <c r="URU75" s="6"/>
      <c r="URV75" s="6"/>
      <c r="URW75" s="6"/>
      <c r="URX75" s="6"/>
      <c r="URY75" s="6"/>
      <c r="URZ75" s="6"/>
      <c r="USA75" s="6"/>
      <c r="USB75" s="6"/>
      <c r="USC75" s="6"/>
      <c r="USD75" s="6"/>
      <c r="USE75" s="6"/>
      <c r="USF75" s="6"/>
      <c r="USG75" s="6"/>
      <c r="USH75" s="6"/>
      <c r="USI75" s="6"/>
      <c r="USJ75" s="6"/>
      <c r="USK75" s="6"/>
      <c r="USL75" s="6"/>
      <c r="USM75" s="6"/>
      <c r="USN75" s="6"/>
      <c r="USO75" s="6"/>
      <c r="USP75" s="6"/>
      <c r="USQ75" s="6"/>
      <c r="USR75" s="6"/>
      <c r="USS75" s="6"/>
      <c r="UST75" s="6"/>
      <c r="USU75" s="6"/>
      <c r="USV75" s="6"/>
      <c r="USW75" s="6"/>
      <c r="USX75" s="6"/>
      <c r="USY75" s="6"/>
      <c r="USZ75" s="6"/>
      <c r="UTA75" s="6"/>
      <c r="UTB75" s="6"/>
      <c r="UTC75" s="6"/>
      <c r="UTD75" s="6"/>
      <c r="UTE75" s="6"/>
      <c r="UTF75" s="6"/>
      <c r="UTG75" s="6"/>
      <c r="UTH75" s="6"/>
      <c r="UTI75" s="6"/>
      <c r="UTJ75" s="6"/>
      <c r="UTK75" s="6"/>
      <c r="UTL75" s="6"/>
      <c r="UTM75" s="6"/>
      <c r="UTN75" s="6"/>
      <c r="UTO75" s="6"/>
      <c r="UTP75" s="6"/>
      <c r="UTQ75" s="6"/>
      <c r="UTR75" s="6"/>
      <c r="UTS75" s="6"/>
      <c r="UTT75" s="6"/>
      <c r="UTU75" s="6"/>
      <c r="UTV75" s="6"/>
      <c r="UTW75" s="6"/>
      <c r="UTX75" s="6"/>
      <c r="UTY75" s="6"/>
      <c r="UTZ75" s="6"/>
      <c r="UUA75" s="6"/>
      <c r="UUB75" s="6"/>
      <c r="UUC75" s="6"/>
      <c r="UUD75" s="6"/>
      <c r="UUE75" s="6"/>
      <c r="UUF75" s="6"/>
      <c r="UUG75" s="6"/>
      <c r="UUH75" s="6"/>
      <c r="UUI75" s="6"/>
      <c r="UUJ75" s="6"/>
      <c r="UUK75" s="6"/>
      <c r="UUL75" s="6"/>
      <c r="UUM75" s="6"/>
      <c r="UUN75" s="6"/>
      <c r="UUO75" s="6"/>
      <c r="UUP75" s="6"/>
      <c r="UUQ75" s="6"/>
      <c r="UUR75" s="6"/>
      <c r="UUS75" s="6"/>
      <c r="UUT75" s="6"/>
      <c r="UUU75" s="6"/>
      <c r="UUV75" s="6"/>
      <c r="UUW75" s="6"/>
      <c r="UUX75" s="6"/>
      <c r="UUY75" s="6"/>
      <c r="UUZ75" s="6"/>
      <c r="UVA75" s="6"/>
      <c r="UVB75" s="6"/>
      <c r="UVC75" s="6"/>
      <c r="UVD75" s="6"/>
      <c r="UVE75" s="6"/>
      <c r="UVF75" s="6"/>
      <c r="UVG75" s="6"/>
      <c r="UVH75" s="6"/>
      <c r="UVI75" s="6"/>
      <c r="UVJ75" s="6"/>
      <c r="UVK75" s="6"/>
      <c r="UVL75" s="6"/>
      <c r="UVM75" s="6"/>
      <c r="UVN75" s="6"/>
      <c r="UVO75" s="6"/>
      <c r="UVP75" s="6"/>
      <c r="UVQ75" s="6"/>
      <c r="UVR75" s="6"/>
      <c r="UVS75" s="6"/>
      <c r="UVT75" s="6"/>
      <c r="UVU75" s="6"/>
      <c r="UVV75" s="6"/>
      <c r="UVW75" s="6"/>
      <c r="UVX75" s="6"/>
      <c r="UVY75" s="6"/>
      <c r="UVZ75" s="6"/>
      <c r="UWA75" s="6"/>
      <c r="UWB75" s="6"/>
      <c r="UWC75" s="6"/>
      <c r="UWD75" s="6"/>
      <c r="UWE75" s="6"/>
      <c r="UWF75" s="6"/>
      <c r="UWG75" s="6"/>
      <c r="UWH75" s="6"/>
      <c r="UWI75" s="6"/>
      <c r="UWJ75" s="6"/>
      <c r="UWK75" s="6"/>
      <c r="UWL75" s="6"/>
      <c r="UWM75" s="6"/>
      <c r="UWN75" s="6"/>
      <c r="UWO75" s="6"/>
      <c r="UWP75" s="6"/>
      <c r="UWQ75" s="6"/>
      <c r="UWR75" s="6"/>
      <c r="UWS75" s="6"/>
      <c r="UWT75" s="6"/>
      <c r="UWU75" s="6"/>
      <c r="UWV75" s="6"/>
      <c r="UWW75" s="6"/>
      <c r="UWX75" s="6"/>
      <c r="UWY75" s="6"/>
      <c r="UWZ75" s="6"/>
      <c r="UXA75" s="6"/>
      <c r="UXB75" s="6"/>
      <c r="UXC75" s="6"/>
      <c r="UXD75" s="6"/>
      <c r="UXE75" s="6"/>
      <c r="UXF75" s="6"/>
      <c r="UXG75" s="6"/>
      <c r="UXH75" s="6"/>
      <c r="UXI75" s="6"/>
      <c r="UXJ75" s="6"/>
      <c r="UXK75" s="6"/>
      <c r="UXL75" s="6"/>
      <c r="UXM75" s="6"/>
      <c r="UXN75" s="6"/>
      <c r="UXO75" s="6"/>
      <c r="UXP75" s="6"/>
      <c r="UXQ75" s="6"/>
      <c r="UXR75" s="6"/>
      <c r="UXS75" s="6"/>
      <c r="UXT75" s="6"/>
      <c r="UXU75" s="6"/>
      <c r="UXV75" s="6"/>
      <c r="UXW75" s="6"/>
      <c r="UXX75" s="6"/>
      <c r="UXY75" s="6"/>
      <c r="UXZ75" s="6"/>
      <c r="UYA75" s="6"/>
      <c r="UYB75" s="6"/>
      <c r="UYC75" s="6"/>
      <c r="UYD75" s="6"/>
      <c r="UYE75" s="6"/>
      <c r="UYF75" s="6"/>
      <c r="UYG75" s="6"/>
      <c r="UYH75" s="6"/>
      <c r="UYI75" s="6"/>
      <c r="UYJ75" s="6"/>
      <c r="UYK75" s="6"/>
      <c r="UYL75" s="6"/>
      <c r="UYM75" s="6"/>
      <c r="UYN75" s="6"/>
      <c r="UYO75" s="6"/>
      <c r="UYP75" s="6"/>
      <c r="UYQ75" s="6"/>
      <c r="UYR75" s="6"/>
      <c r="UYS75" s="6"/>
      <c r="UYT75" s="6"/>
      <c r="UYU75" s="6"/>
      <c r="UYV75" s="6"/>
      <c r="UYW75" s="6"/>
      <c r="UYX75" s="6"/>
      <c r="UYY75" s="6"/>
      <c r="UYZ75" s="6"/>
      <c r="UZA75" s="6"/>
      <c r="UZB75" s="6"/>
      <c r="UZC75" s="6"/>
      <c r="UZD75" s="6"/>
      <c r="UZE75" s="6"/>
      <c r="UZF75" s="6"/>
      <c r="UZG75" s="6"/>
      <c r="UZH75" s="6"/>
      <c r="UZI75" s="6"/>
      <c r="UZJ75" s="6"/>
      <c r="UZK75" s="6"/>
      <c r="UZL75" s="6"/>
      <c r="UZM75" s="6"/>
      <c r="UZN75" s="6"/>
      <c r="UZO75" s="6"/>
      <c r="UZP75" s="6"/>
      <c r="UZQ75" s="6"/>
      <c r="UZR75" s="6"/>
      <c r="UZS75" s="6"/>
      <c r="UZT75" s="6"/>
      <c r="UZU75" s="6"/>
      <c r="UZV75" s="6"/>
      <c r="UZW75" s="6"/>
      <c r="UZX75" s="6"/>
      <c r="UZY75" s="6"/>
      <c r="UZZ75" s="6"/>
      <c r="VAA75" s="6"/>
      <c r="VAB75" s="6"/>
      <c r="VAC75" s="6"/>
      <c r="VAD75" s="6"/>
      <c r="VAE75" s="6"/>
      <c r="VAF75" s="6"/>
      <c r="VAG75" s="6"/>
      <c r="VAH75" s="6"/>
      <c r="VAI75" s="6"/>
      <c r="VAJ75" s="6"/>
      <c r="VAK75" s="6"/>
      <c r="VAL75" s="6"/>
      <c r="VAM75" s="6"/>
      <c r="VAN75" s="6"/>
      <c r="VAO75" s="6"/>
      <c r="VAP75" s="6"/>
      <c r="VAQ75" s="6"/>
      <c r="VAR75" s="6"/>
      <c r="VAS75" s="6"/>
      <c r="VAT75" s="6"/>
      <c r="VAU75" s="6"/>
      <c r="VAV75" s="6"/>
      <c r="VAW75" s="6"/>
      <c r="VAX75" s="6"/>
      <c r="VAY75" s="6"/>
      <c r="VAZ75" s="6"/>
      <c r="VBA75" s="6"/>
      <c r="VBB75" s="6"/>
      <c r="VBC75" s="6"/>
      <c r="VBD75" s="6"/>
      <c r="VBE75" s="6"/>
      <c r="VBF75" s="6"/>
      <c r="VBG75" s="6"/>
      <c r="VBH75" s="6"/>
      <c r="VBI75" s="6"/>
      <c r="VBJ75" s="6"/>
      <c r="VBK75" s="6"/>
      <c r="VBL75" s="6"/>
      <c r="VBM75" s="6"/>
      <c r="VBN75" s="6"/>
      <c r="VBO75" s="6"/>
      <c r="VBP75" s="6"/>
      <c r="VBQ75" s="6"/>
      <c r="VBR75" s="6"/>
      <c r="VBS75" s="6"/>
      <c r="VBT75" s="6"/>
      <c r="VBU75" s="6"/>
      <c r="VBV75" s="6"/>
      <c r="VBW75" s="6"/>
      <c r="VBX75" s="6"/>
      <c r="VBY75" s="6"/>
      <c r="VBZ75" s="6"/>
      <c r="VCA75" s="6"/>
      <c r="VCB75" s="6"/>
      <c r="VCC75" s="6"/>
      <c r="VCD75" s="6"/>
      <c r="VCE75" s="6"/>
      <c r="VCF75" s="6"/>
      <c r="VCG75" s="6"/>
      <c r="VCH75" s="6"/>
      <c r="VCI75" s="6"/>
      <c r="VCJ75" s="6"/>
      <c r="VCK75" s="6"/>
      <c r="VCL75" s="6"/>
      <c r="VCM75" s="6"/>
      <c r="VCN75" s="6"/>
      <c r="VCO75" s="6"/>
      <c r="VCP75" s="6"/>
      <c r="VCQ75" s="6"/>
      <c r="VCR75" s="6"/>
      <c r="VCS75" s="6"/>
      <c r="VCT75" s="6"/>
      <c r="VCU75" s="6"/>
      <c r="VCV75" s="6"/>
      <c r="VCW75" s="6"/>
      <c r="VCX75" s="6"/>
      <c r="VCY75" s="6"/>
      <c r="VCZ75" s="6"/>
      <c r="VDA75" s="6"/>
      <c r="VDB75" s="6"/>
      <c r="VDC75" s="6"/>
      <c r="VDD75" s="6"/>
      <c r="VDE75" s="6"/>
      <c r="VDF75" s="6"/>
      <c r="VDG75" s="6"/>
      <c r="VDH75" s="6"/>
      <c r="VDI75" s="6"/>
      <c r="VDJ75" s="6"/>
      <c r="VDK75" s="6"/>
      <c r="VDL75" s="6"/>
      <c r="VDM75" s="6"/>
      <c r="VDN75" s="6"/>
      <c r="VDO75" s="6"/>
      <c r="VDP75" s="6"/>
      <c r="VDQ75" s="6"/>
      <c r="VDR75" s="6"/>
      <c r="VDS75" s="6"/>
      <c r="VDT75" s="6"/>
      <c r="VDU75" s="6"/>
      <c r="VDV75" s="6"/>
      <c r="VDW75" s="6"/>
      <c r="VDX75" s="6"/>
      <c r="VDY75" s="6"/>
      <c r="VDZ75" s="6"/>
      <c r="VEA75" s="6"/>
      <c r="VEB75" s="6"/>
      <c r="VEC75" s="6"/>
      <c r="VED75" s="6"/>
      <c r="VEE75" s="6"/>
      <c r="VEF75" s="6"/>
      <c r="VEG75" s="6"/>
      <c r="VEH75" s="6"/>
      <c r="VEI75" s="6"/>
      <c r="VEJ75" s="6"/>
      <c r="VEK75" s="6"/>
      <c r="VEL75" s="6"/>
      <c r="VEM75" s="6"/>
      <c r="VEN75" s="6"/>
      <c r="VEO75" s="6"/>
      <c r="VEP75" s="6"/>
      <c r="VEQ75" s="6"/>
      <c r="VER75" s="6"/>
      <c r="VES75" s="6"/>
      <c r="VET75" s="6"/>
      <c r="VEU75" s="6"/>
      <c r="VEV75" s="6"/>
      <c r="VEW75" s="6"/>
      <c r="VEX75" s="6"/>
      <c r="VEY75" s="6"/>
      <c r="VEZ75" s="6"/>
      <c r="VFA75" s="6"/>
      <c r="VFB75" s="6"/>
      <c r="VFC75" s="6"/>
      <c r="VFD75" s="6"/>
      <c r="VFE75" s="6"/>
      <c r="VFF75" s="6"/>
      <c r="VFG75" s="6"/>
      <c r="VFH75" s="6"/>
      <c r="VFI75" s="6"/>
      <c r="VFJ75" s="6"/>
      <c r="VFK75" s="6"/>
      <c r="VFL75" s="6"/>
      <c r="VFM75" s="6"/>
      <c r="VFN75" s="6"/>
      <c r="VFO75" s="6"/>
      <c r="VFP75" s="6"/>
      <c r="VFQ75" s="6"/>
      <c r="VFR75" s="6"/>
      <c r="VFS75" s="6"/>
      <c r="VFT75" s="6"/>
      <c r="VFU75" s="6"/>
      <c r="VFV75" s="6"/>
      <c r="VFW75" s="6"/>
      <c r="VFX75" s="6"/>
      <c r="VFY75" s="6"/>
      <c r="VFZ75" s="6"/>
      <c r="VGA75" s="6"/>
      <c r="VGB75" s="6"/>
      <c r="VGC75" s="6"/>
      <c r="VGD75" s="6"/>
      <c r="VGE75" s="6"/>
      <c r="VGF75" s="6"/>
      <c r="VGG75" s="6"/>
      <c r="VGH75" s="6"/>
      <c r="VGI75" s="6"/>
      <c r="VGJ75" s="6"/>
      <c r="VGK75" s="6"/>
      <c r="VGL75" s="6"/>
      <c r="VGM75" s="6"/>
      <c r="VGN75" s="6"/>
      <c r="VGO75" s="6"/>
      <c r="VGP75" s="6"/>
      <c r="VGQ75" s="6"/>
      <c r="VGR75" s="6"/>
      <c r="VGS75" s="6"/>
      <c r="VGT75" s="6"/>
      <c r="VGU75" s="6"/>
      <c r="VGV75" s="6"/>
      <c r="VGW75" s="6"/>
      <c r="VGX75" s="6"/>
      <c r="VGY75" s="6"/>
      <c r="VGZ75" s="6"/>
      <c r="VHA75" s="6"/>
      <c r="VHB75" s="6"/>
      <c r="VHC75" s="6"/>
      <c r="VHD75" s="6"/>
      <c r="VHE75" s="6"/>
      <c r="VHF75" s="6"/>
      <c r="VHG75" s="6"/>
      <c r="VHH75" s="6"/>
      <c r="VHI75" s="6"/>
      <c r="VHJ75" s="6"/>
      <c r="VHK75" s="6"/>
      <c r="VHL75" s="6"/>
      <c r="VHM75" s="6"/>
      <c r="VHN75" s="6"/>
      <c r="VHO75" s="6"/>
      <c r="VHP75" s="6"/>
      <c r="VHQ75" s="6"/>
      <c r="VHR75" s="6"/>
      <c r="VHS75" s="6"/>
      <c r="VHT75" s="6"/>
      <c r="VHU75" s="6"/>
      <c r="VHV75" s="6"/>
      <c r="VHW75" s="6"/>
      <c r="VHX75" s="6"/>
      <c r="VHY75" s="6"/>
      <c r="VHZ75" s="6"/>
      <c r="VIA75" s="6"/>
      <c r="VIB75" s="6"/>
      <c r="VIC75" s="6"/>
      <c r="VID75" s="6"/>
      <c r="VIE75" s="6"/>
      <c r="VIF75" s="6"/>
      <c r="VIG75" s="6"/>
      <c r="VIH75" s="6"/>
      <c r="VII75" s="6"/>
      <c r="VIJ75" s="6"/>
      <c r="VIK75" s="6"/>
      <c r="VIL75" s="6"/>
      <c r="VIM75" s="6"/>
      <c r="VIN75" s="6"/>
      <c r="VIO75" s="6"/>
      <c r="VIP75" s="6"/>
      <c r="VIQ75" s="6"/>
      <c r="VIR75" s="6"/>
      <c r="VIS75" s="6"/>
      <c r="VIT75" s="6"/>
      <c r="VIU75" s="6"/>
      <c r="VIV75" s="6"/>
      <c r="VIW75" s="6"/>
      <c r="VIX75" s="6"/>
      <c r="VIY75" s="6"/>
      <c r="VIZ75" s="6"/>
      <c r="VJA75" s="6"/>
      <c r="VJB75" s="6"/>
      <c r="VJC75" s="6"/>
      <c r="VJD75" s="6"/>
      <c r="VJE75" s="6"/>
      <c r="VJF75" s="6"/>
      <c r="VJG75" s="6"/>
      <c r="VJH75" s="6"/>
      <c r="VJI75" s="6"/>
      <c r="VJJ75" s="6"/>
      <c r="VJK75" s="6"/>
      <c r="VJL75" s="6"/>
      <c r="VJM75" s="6"/>
      <c r="VJN75" s="6"/>
      <c r="VJO75" s="6"/>
      <c r="VJP75" s="6"/>
      <c r="VJQ75" s="6"/>
      <c r="VJR75" s="6"/>
      <c r="VJS75" s="6"/>
      <c r="VJT75" s="6"/>
      <c r="VJU75" s="6"/>
      <c r="VJV75" s="6"/>
      <c r="VJW75" s="6"/>
      <c r="VJX75" s="6"/>
      <c r="VJY75" s="6"/>
      <c r="VJZ75" s="6"/>
      <c r="VKA75" s="6"/>
      <c r="VKB75" s="6"/>
      <c r="VKC75" s="6"/>
      <c r="VKD75" s="6"/>
      <c r="VKE75" s="6"/>
      <c r="VKF75" s="6"/>
      <c r="VKG75" s="6"/>
      <c r="VKH75" s="6"/>
      <c r="VKI75" s="6"/>
      <c r="VKJ75" s="6"/>
      <c r="VKK75" s="6"/>
      <c r="VKL75" s="6"/>
      <c r="VKM75" s="6"/>
      <c r="VKN75" s="6"/>
      <c r="VKO75" s="6"/>
      <c r="VKP75" s="6"/>
      <c r="VKQ75" s="6"/>
      <c r="VKR75" s="6"/>
      <c r="VKS75" s="6"/>
      <c r="VKT75" s="6"/>
      <c r="VKU75" s="6"/>
      <c r="VKV75" s="6"/>
      <c r="VKW75" s="6"/>
      <c r="VKX75" s="6"/>
      <c r="VKY75" s="6"/>
      <c r="VKZ75" s="6"/>
      <c r="VLA75" s="6"/>
      <c r="VLB75" s="6"/>
      <c r="VLC75" s="6"/>
      <c r="VLD75" s="6"/>
      <c r="VLE75" s="6"/>
      <c r="VLF75" s="6"/>
      <c r="VLG75" s="6"/>
      <c r="VLH75" s="6"/>
      <c r="VLI75" s="6"/>
      <c r="VLJ75" s="6"/>
      <c r="VLK75" s="6"/>
      <c r="VLL75" s="6"/>
      <c r="VLM75" s="6"/>
      <c r="VLN75" s="6"/>
      <c r="VLO75" s="6"/>
      <c r="VLP75" s="6"/>
      <c r="VLQ75" s="6"/>
      <c r="VLR75" s="6"/>
      <c r="VLS75" s="6"/>
      <c r="VLT75" s="6"/>
      <c r="VLU75" s="6"/>
      <c r="VLV75" s="6"/>
      <c r="VLW75" s="6"/>
      <c r="VLX75" s="6"/>
      <c r="VLY75" s="6"/>
      <c r="VLZ75" s="6"/>
      <c r="VMA75" s="6"/>
      <c r="VMB75" s="6"/>
      <c r="VMC75" s="6"/>
      <c r="VMD75" s="6"/>
      <c r="VME75" s="6"/>
      <c r="VMF75" s="6"/>
      <c r="VMG75" s="6"/>
      <c r="VMH75" s="6"/>
      <c r="VMI75" s="6"/>
      <c r="VMJ75" s="6"/>
      <c r="VMK75" s="6"/>
      <c r="VML75" s="6"/>
      <c r="VMM75" s="6"/>
      <c r="VMN75" s="6"/>
      <c r="VMO75" s="6"/>
      <c r="VMP75" s="6"/>
      <c r="VMQ75" s="6"/>
      <c r="VMR75" s="6"/>
      <c r="VMS75" s="6"/>
      <c r="VMT75" s="6"/>
      <c r="VMU75" s="6"/>
      <c r="VMV75" s="6"/>
      <c r="VMW75" s="6"/>
      <c r="VMX75" s="6"/>
      <c r="VMY75" s="6"/>
      <c r="VMZ75" s="6"/>
      <c r="VNA75" s="6"/>
      <c r="VNB75" s="6"/>
      <c r="VNC75" s="6"/>
      <c r="VND75" s="6"/>
      <c r="VNE75" s="6"/>
      <c r="VNF75" s="6"/>
      <c r="VNG75" s="6"/>
      <c r="VNH75" s="6"/>
      <c r="VNI75" s="6"/>
      <c r="VNJ75" s="6"/>
      <c r="VNK75" s="6"/>
      <c r="VNL75" s="6"/>
      <c r="VNM75" s="6"/>
      <c r="VNN75" s="6"/>
      <c r="VNO75" s="6"/>
      <c r="VNP75" s="6"/>
      <c r="VNQ75" s="6"/>
      <c r="VNR75" s="6"/>
      <c r="VNS75" s="6"/>
      <c r="VNT75" s="6"/>
      <c r="VNU75" s="6"/>
      <c r="VNV75" s="6"/>
      <c r="VNW75" s="6"/>
      <c r="VNX75" s="6"/>
      <c r="VNY75" s="6"/>
      <c r="VNZ75" s="6"/>
      <c r="VOA75" s="6"/>
      <c r="VOB75" s="6"/>
      <c r="VOC75" s="6"/>
      <c r="VOD75" s="6"/>
      <c r="VOE75" s="6"/>
      <c r="VOF75" s="6"/>
      <c r="VOG75" s="6"/>
      <c r="VOH75" s="6"/>
      <c r="VOI75" s="6"/>
      <c r="VOJ75" s="6"/>
      <c r="VOK75" s="6"/>
      <c r="VOL75" s="6"/>
      <c r="VOM75" s="6"/>
      <c r="VON75" s="6"/>
      <c r="VOO75" s="6"/>
      <c r="VOP75" s="6"/>
      <c r="VOQ75" s="6"/>
      <c r="VOR75" s="6"/>
      <c r="VOS75" s="6"/>
      <c r="VOT75" s="6"/>
      <c r="VOU75" s="6"/>
      <c r="VOV75" s="6"/>
      <c r="VOW75" s="6"/>
      <c r="VOX75" s="6"/>
      <c r="VOY75" s="6"/>
      <c r="VOZ75" s="6"/>
      <c r="VPA75" s="6"/>
      <c r="VPB75" s="6"/>
      <c r="VPC75" s="6"/>
      <c r="VPD75" s="6"/>
      <c r="VPE75" s="6"/>
      <c r="VPF75" s="6"/>
      <c r="VPG75" s="6"/>
      <c r="VPH75" s="6"/>
      <c r="VPI75" s="6"/>
      <c r="VPJ75" s="6"/>
      <c r="VPK75" s="6"/>
      <c r="VPL75" s="6"/>
      <c r="VPM75" s="6"/>
      <c r="VPN75" s="6"/>
      <c r="VPO75" s="6"/>
      <c r="VPP75" s="6"/>
      <c r="VPQ75" s="6"/>
      <c r="VPR75" s="6"/>
      <c r="VPS75" s="6"/>
      <c r="VPT75" s="6"/>
      <c r="VPU75" s="6"/>
      <c r="VPV75" s="6"/>
      <c r="VPW75" s="6"/>
      <c r="VPX75" s="6"/>
      <c r="VPY75" s="6"/>
      <c r="VPZ75" s="6"/>
      <c r="VQA75" s="6"/>
      <c r="VQB75" s="6"/>
      <c r="VQC75" s="6"/>
      <c r="VQD75" s="6"/>
      <c r="VQE75" s="6"/>
      <c r="VQF75" s="6"/>
      <c r="VQG75" s="6"/>
      <c r="VQH75" s="6"/>
      <c r="VQI75" s="6"/>
      <c r="VQJ75" s="6"/>
      <c r="VQK75" s="6"/>
      <c r="VQL75" s="6"/>
      <c r="VQM75" s="6"/>
      <c r="VQN75" s="6"/>
      <c r="VQO75" s="6"/>
      <c r="VQP75" s="6"/>
      <c r="VQQ75" s="6"/>
      <c r="VQR75" s="6"/>
      <c r="VQS75" s="6"/>
      <c r="VQT75" s="6"/>
      <c r="VQU75" s="6"/>
      <c r="VQV75" s="6"/>
      <c r="VQW75" s="6"/>
      <c r="VQX75" s="6"/>
      <c r="VQY75" s="6"/>
      <c r="VQZ75" s="6"/>
      <c r="VRA75" s="6"/>
      <c r="VRB75" s="6"/>
      <c r="VRC75" s="6"/>
      <c r="VRD75" s="6"/>
      <c r="VRE75" s="6"/>
      <c r="VRF75" s="6"/>
      <c r="VRG75" s="6"/>
      <c r="VRH75" s="6"/>
      <c r="VRI75" s="6"/>
      <c r="VRJ75" s="6"/>
      <c r="VRK75" s="6"/>
      <c r="VRL75" s="6"/>
      <c r="VRM75" s="6"/>
      <c r="VRN75" s="6"/>
      <c r="VRO75" s="6"/>
      <c r="VRP75" s="6"/>
      <c r="VRQ75" s="6"/>
      <c r="VRR75" s="6"/>
      <c r="VRS75" s="6"/>
      <c r="VRT75" s="6"/>
      <c r="VRU75" s="6"/>
      <c r="VRV75" s="6"/>
      <c r="VRW75" s="6"/>
      <c r="VRX75" s="6"/>
      <c r="VRY75" s="6"/>
      <c r="VRZ75" s="6"/>
      <c r="VSA75" s="6"/>
      <c r="VSB75" s="6"/>
      <c r="VSC75" s="6"/>
      <c r="VSD75" s="6"/>
      <c r="VSE75" s="6"/>
      <c r="VSF75" s="6"/>
      <c r="VSG75" s="6"/>
      <c r="VSH75" s="6"/>
      <c r="VSI75" s="6"/>
      <c r="VSJ75" s="6"/>
      <c r="VSK75" s="6"/>
      <c r="VSL75" s="6"/>
      <c r="VSM75" s="6"/>
      <c r="VSN75" s="6"/>
      <c r="VSO75" s="6"/>
      <c r="VSP75" s="6"/>
      <c r="VSQ75" s="6"/>
      <c r="VSR75" s="6"/>
      <c r="VSS75" s="6"/>
      <c r="VST75" s="6"/>
      <c r="VSU75" s="6"/>
      <c r="VSV75" s="6"/>
      <c r="VSW75" s="6"/>
      <c r="VSX75" s="6"/>
      <c r="VSY75" s="6"/>
      <c r="VSZ75" s="6"/>
      <c r="VTA75" s="6"/>
      <c r="VTB75" s="6"/>
      <c r="VTC75" s="6"/>
      <c r="VTD75" s="6"/>
      <c r="VTE75" s="6"/>
      <c r="VTF75" s="6"/>
      <c r="VTG75" s="6"/>
      <c r="VTH75" s="6"/>
      <c r="VTI75" s="6"/>
      <c r="VTJ75" s="6"/>
      <c r="VTK75" s="6"/>
      <c r="VTL75" s="6"/>
      <c r="VTM75" s="6"/>
      <c r="VTN75" s="6"/>
      <c r="VTO75" s="6"/>
      <c r="VTP75" s="6"/>
      <c r="VTQ75" s="6"/>
      <c r="VTR75" s="6"/>
      <c r="VTS75" s="6"/>
      <c r="VTT75" s="6"/>
      <c r="VTU75" s="6"/>
      <c r="VTV75" s="6"/>
      <c r="VTW75" s="6"/>
      <c r="VTX75" s="6"/>
      <c r="VTY75" s="6"/>
      <c r="VTZ75" s="6"/>
      <c r="VUA75" s="6"/>
      <c r="VUB75" s="6"/>
      <c r="VUC75" s="6"/>
      <c r="VUD75" s="6"/>
      <c r="VUE75" s="6"/>
      <c r="VUF75" s="6"/>
      <c r="VUG75" s="6"/>
      <c r="VUH75" s="6"/>
      <c r="VUI75" s="6"/>
      <c r="VUJ75" s="6"/>
      <c r="VUK75" s="6"/>
      <c r="VUL75" s="6"/>
      <c r="VUM75" s="6"/>
      <c r="VUN75" s="6"/>
      <c r="VUO75" s="6"/>
      <c r="VUP75" s="6"/>
      <c r="VUQ75" s="6"/>
      <c r="VUR75" s="6"/>
      <c r="VUS75" s="6"/>
      <c r="VUT75" s="6"/>
      <c r="VUU75" s="6"/>
      <c r="VUV75" s="6"/>
      <c r="VUW75" s="6"/>
      <c r="VUX75" s="6"/>
      <c r="VUY75" s="6"/>
      <c r="VUZ75" s="6"/>
      <c r="VVA75" s="6"/>
      <c r="VVB75" s="6"/>
      <c r="VVC75" s="6"/>
      <c r="VVD75" s="6"/>
      <c r="VVE75" s="6"/>
      <c r="VVF75" s="6"/>
      <c r="VVG75" s="6"/>
      <c r="VVH75" s="6"/>
      <c r="VVI75" s="6"/>
      <c r="VVJ75" s="6"/>
      <c r="VVK75" s="6"/>
      <c r="VVL75" s="6"/>
      <c r="VVM75" s="6"/>
      <c r="VVN75" s="6"/>
      <c r="VVO75" s="6"/>
      <c r="VVP75" s="6"/>
      <c r="VVQ75" s="6"/>
      <c r="VVR75" s="6"/>
      <c r="VVS75" s="6"/>
      <c r="VVT75" s="6"/>
      <c r="VVU75" s="6"/>
      <c r="VVV75" s="6"/>
      <c r="VVW75" s="6"/>
      <c r="VVX75" s="6"/>
      <c r="VVY75" s="6"/>
      <c r="VVZ75" s="6"/>
      <c r="VWA75" s="6"/>
      <c r="VWB75" s="6"/>
      <c r="VWC75" s="6"/>
      <c r="VWD75" s="6"/>
      <c r="VWE75" s="6"/>
      <c r="VWF75" s="6"/>
      <c r="VWG75" s="6"/>
      <c r="VWH75" s="6"/>
      <c r="VWI75" s="6"/>
      <c r="VWJ75" s="6"/>
      <c r="VWK75" s="6"/>
      <c r="VWL75" s="6"/>
      <c r="VWM75" s="6"/>
      <c r="VWN75" s="6"/>
      <c r="VWO75" s="6"/>
      <c r="VWP75" s="6"/>
      <c r="VWQ75" s="6"/>
      <c r="VWR75" s="6"/>
      <c r="VWS75" s="6"/>
      <c r="VWT75" s="6"/>
      <c r="VWU75" s="6"/>
      <c r="VWV75" s="6"/>
      <c r="VWW75" s="6"/>
      <c r="VWX75" s="6"/>
      <c r="VWY75" s="6"/>
      <c r="VWZ75" s="6"/>
      <c r="VXA75" s="6"/>
      <c r="VXB75" s="6"/>
      <c r="VXC75" s="6"/>
      <c r="VXD75" s="6"/>
      <c r="VXE75" s="6"/>
      <c r="VXF75" s="6"/>
      <c r="VXG75" s="6"/>
      <c r="VXH75" s="6"/>
      <c r="VXI75" s="6"/>
      <c r="VXJ75" s="6"/>
      <c r="VXK75" s="6"/>
      <c r="VXL75" s="6"/>
      <c r="VXM75" s="6"/>
      <c r="VXN75" s="6"/>
      <c r="VXO75" s="6"/>
      <c r="VXP75" s="6"/>
      <c r="VXQ75" s="6"/>
      <c r="VXR75" s="6"/>
      <c r="VXS75" s="6"/>
      <c r="VXT75" s="6"/>
      <c r="VXU75" s="6"/>
      <c r="VXV75" s="6"/>
      <c r="VXW75" s="6"/>
      <c r="VXX75" s="6"/>
      <c r="VXY75" s="6"/>
      <c r="VXZ75" s="6"/>
      <c r="VYA75" s="6"/>
      <c r="VYB75" s="6"/>
      <c r="VYC75" s="6"/>
      <c r="VYD75" s="6"/>
      <c r="VYE75" s="6"/>
      <c r="VYF75" s="6"/>
      <c r="VYG75" s="6"/>
      <c r="VYH75" s="6"/>
      <c r="VYI75" s="6"/>
      <c r="VYJ75" s="6"/>
      <c r="VYK75" s="6"/>
      <c r="VYL75" s="6"/>
      <c r="VYM75" s="6"/>
      <c r="VYN75" s="6"/>
      <c r="VYO75" s="6"/>
      <c r="VYP75" s="6"/>
      <c r="VYQ75" s="6"/>
      <c r="VYR75" s="6"/>
      <c r="VYS75" s="6"/>
      <c r="VYT75" s="6"/>
      <c r="VYU75" s="6"/>
      <c r="VYV75" s="6"/>
      <c r="VYW75" s="6"/>
      <c r="VYX75" s="6"/>
      <c r="VYY75" s="6"/>
      <c r="VYZ75" s="6"/>
      <c r="VZA75" s="6"/>
      <c r="VZB75" s="6"/>
      <c r="VZC75" s="6"/>
      <c r="VZD75" s="6"/>
      <c r="VZE75" s="6"/>
      <c r="VZF75" s="6"/>
      <c r="VZG75" s="6"/>
      <c r="VZH75" s="6"/>
      <c r="VZI75" s="6"/>
      <c r="VZJ75" s="6"/>
      <c r="VZK75" s="6"/>
      <c r="VZL75" s="6"/>
      <c r="VZM75" s="6"/>
      <c r="VZN75" s="6"/>
      <c r="VZO75" s="6"/>
      <c r="VZP75" s="6"/>
      <c r="VZQ75" s="6"/>
      <c r="VZR75" s="6"/>
      <c r="VZS75" s="6"/>
      <c r="VZT75" s="6"/>
      <c r="VZU75" s="6"/>
      <c r="VZV75" s="6"/>
      <c r="VZW75" s="6"/>
      <c r="VZX75" s="6"/>
      <c r="VZY75" s="6"/>
      <c r="VZZ75" s="6"/>
      <c r="WAA75" s="6"/>
      <c r="WAB75" s="6"/>
      <c r="WAC75" s="6"/>
      <c r="WAD75" s="6"/>
      <c r="WAE75" s="6"/>
      <c r="WAF75" s="6"/>
      <c r="WAG75" s="6"/>
      <c r="WAH75" s="6"/>
      <c r="WAI75" s="6"/>
      <c r="WAJ75" s="6"/>
      <c r="WAK75" s="6"/>
      <c r="WAL75" s="6"/>
      <c r="WAM75" s="6"/>
      <c r="WAN75" s="6"/>
      <c r="WAO75" s="6"/>
      <c r="WAP75" s="6"/>
      <c r="WAQ75" s="6"/>
      <c r="WAR75" s="6"/>
      <c r="WAS75" s="6"/>
      <c r="WAT75" s="6"/>
      <c r="WAU75" s="6"/>
      <c r="WAV75" s="6"/>
      <c r="WAW75" s="6"/>
      <c r="WAX75" s="6"/>
      <c r="WAY75" s="6"/>
      <c r="WAZ75" s="6"/>
      <c r="WBA75" s="6"/>
      <c r="WBB75" s="6"/>
      <c r="WBC75" s="6"/>
      <c r="WBD75" s="6"/>
      <c r="WBE75" s="6"/>
      <c r="WBF75" s="6"/>
      <c r="WBG75" s="6"/>
      <c r="WBH75" s="6"/>
      <c r="WBI75" s="6"/>
      <c r="WBJ75" s="6"/>
      <c r="WBK75" s="6"/>
      <c r="WBL75" s="6"/>
      <c r="WBM75" s="6"/>
      <c r="WBN75" s="6"/>
      <c r="WBO75" s="6"/>
      <c r="WBP75" s="6"/>
      <c r="WBQ75" s="6"/>
      <c r="WBR75" s="6"/>
      <c r="WBS75" s="6"/>
      <c r="WBT75" s="6"/>
      <c r="WBU75" s="6"/>
      <c r="WBV75" s="6"/>
      <c r="WBW75" s="6"/>
      <c r="WBX75" s="6"/>
      <c r="WBY75" s="6"/>
      <c r="WBZ75" s="6"/>
      <c r="WCA75" s="6"/>
      <c r="WCB75" s="6"/>
      <c r="WCC75" s="6"/>
      <c r="WCD75" s="6"/>
      <c r="WCE75" s="6"/>
      <c r="WCF75" s="6"/>
      <c r="WCG75" s="6"/>
      <c r="WCH75" s="6"/>
      <c r="WCI75" s="6"/>
      <c r="WCJ75" s="6"/>
      <c r="WCK75" s="6"/>
      <c r="WCL75" s="6"/>
      <c r="WCM75" s="6"/>
      <c r="WCN75" s="6"/>
      <c r="WCO75" s="6"/>
      <c r="WCP75" s="6"/>
      <c r="WCQ75" s="6"/>
      <c r="WCR75" s="6"/>
      <c r="WCS75" s="6"/>
      <c r="WCT75" s="6"/>
      <c r="WCU75" s="6"/>
      <c r="WCV75" s="6"/>
      <c r="WCW75" s="6"/>
      <c r="WCX75" s="6"/>
      <c r="WCY75" s="6"/>
      <c r="WCZ75" s="6"/>
      <c r="WDA75" s="6"/>
      <c r="WDB75" s="6"/>
      <c r="WDC75" s="6"/>
      <c r="WDD75" s="6"/>
      <c r="WDE75" s="6"/>
      <c r="WDF75" s="6"/>
      <c r="WDG75" s="6"/>
      <c r="WDH75" s="6"/>
      <c r="WDI75" s="6"/>
      <c r="WDJ75" s="6"/>
      <c r="WDK75" s="6"/>
      <c r="WDL75" s="6"/>
      <c r="WDM75" s="6"/>
      <c r="WDN75" s="6"/>
      <c r="WDO75" s="6"/>
      <c r="WDP75" s="6"/>
      <c r="WDQ75" s="6"/>
      <c r="WDR75" s="6"/>
      <c r="WDS75" s="6"/>
      <c r="WDT75" s="6"/>
      <c r="WDU75" s="6"/>
      <c r="WDV75" s="6"/>
      <c r="WDW75" s="6"/>
      <c r="WDX75" s="6"/>
      <c r="WDY75" s="6"/>
      <c r="WDZ75" s="6"/>
      <c r="WEA75" s="6"/>
      <c r="WEB75" s="6"/>
      <c r="WEC75" s="6"/>
      <c r="WED75" s="6"/>
      <c r="WEE75" s="6"/>
      <c r="WEF75" s="6"/>
      <c r="WEG75" s="6"/>
      <c r="WEH75" s="6"/>
      <c r="WEI75" s="6"/>
      <c r="WEJ75" s="6"/>
      <c r="WEK75" s="6"/>
      <c r="WEL75" s="6"/>
      <c r="WEM75" s="6"/>
      <c r="WEN75" s="6"/>
      <c r="WEO75" s="6"/>
      <c r="WEP75" s="6"/>
      <c r="WEQ75" s="6"/>
      <c r="WER75" s="6"/>
      <c r="WES75" s="6"/>
      <c r="WET75" s="6"/>
      <c r="WEU75" s="6"/>
      <c r="WEV75" s="6"/>
      <c r="WEW75" s="6"/>
      <c r="WEX75" s="6"/>
      <c r="WEY75" s="6"/>
      <c r="WEZ75" s="6"/>
      <c r="WFA75" s="6"/>
      <c r="WFB75" s="6"/>
      <c r="WFC75" s="6"/>
      <c r="WFD75" s="6"/>
      <c r="WFE75" s="6"/>
      <c r="WFF75" s="6"/>
      <c r="WFG75" s="6"/>
      <c r="WFH75" s="6"/>
      <c r="WFI75" s="6"/>
      <c r="WFJ75" s="6"/>
      <c r="WFK75" s="6"/>
      <c r="WFL75" s="6"/>
      <c r="WFM75" s="6"/>
      <c r="WFN75" s="6"/>
      <c r="WFO75" s="6"/>
      <c r="WFP75" s="6"/>
      <c r="WFQ75" s="6"/>
      <c r="WFR75" s="6"/>
      <c r="WFS75" s="6"/>
      <c r="WFT75" s="6"/>
      <c r="WFU75" s="6"/>
      <c r="WFV75" s="6"/>
      <c r="WFW75" s="6"/>
      <c r="WFX75" s="6"/>
      <c r="WFY75" s="6"/>
      <c r="WFZ75" s="6"/>
      <c r="WGA75" s="6"/>
      <c r="WGB75" s="6"/>
      <c r="WGC75" s="6"/>
      <c r="WGD75" s="6"/>
      <c r="WGE75" s="6"/>
      <c r="WGF75" s="6"/>
      <c r="WGG75" s="6"/>
      <c r="WGH75" s="6"/>
      <c r="WGI75" s="6"/>
      <c r="WGJ75" s="6"/>
      <c r="WGK75" s="6"/>
      <c r="WGL75" s="6"/>
      <c r="WGM75" s="6"/>
      <c r="WGN75" s="6"/>
      <c r="WGO75" s="6"/>
      <c r="WGP75" s="6"/>
      <c r="WGQ75" s="6"/>
      <c r="WGR75" s="6"/>
      <c r="WGS75" s="6"/>
      <c r="WGT75" s="6"/>
      <c r="WGU75" s="6"/>
      <c r="WGV75" s="6"/>
      <c r="WGW75" s="6"/>
      <c r="WGX75" s="6"/>
      <c r="WGY75" s="6"/>
      <c r="WGZ75" s="6"/>
      <c r="WHA75" s="6"/>
      <c r="WHB75" s="6"/>
      <c r="WHC75" s="6"/>
      <c r="WHD75" s="6"/>
      <c r="WHE75" s="6"/>
      <c r="WHF75" s="6"/>
      <c r="WHG75" s="6"/>
      <c r="WHH75" s="6"/>
      <c r="WHI75" s="6"/>
      <c r="WHJ75" s="6"/>
      <c r="WHK75" s="6"/>
      <c r="WHL75" s="6"/>
      <c r="WHM75" s="6"/>
      <c r="WHN75" s="6"/>
      <c r="WHO75" s="6"/>
      <c r="WHP75" s="6"/>
      <c r="WHQ75" s="6"/>
      <c r="WHR75" s="6"/>
      <c r="WHS75" s="6"/>
      <c r="WHT75" s="6"/>
      <c r="WHU75" s="6"/>
      <c r="WHV75" s="6"/>
      <c r="WHW75" s="6"/>
      <c r="WHX75" s="6"/>
      <c r="WHY75" s="6"/>
      <c r="WHZ75" s="6"/>
      <c r="WIA75" s="6"/>
      <c r="WIB75" s="6"/>
      <c r="WIC75" s="6"/>
      <c r="WID75" s="6"/>
      <c r="WIE75" s="6"/>
      <c r="WIF75" s="6"/>
      <c r="WIG75" s="6"/>
      <c r="WIH75" s="6"/>
      <c r="WII75" s="6"/>
      <c r="WIJ75" s="6"/>
      <c r="WIK75" s="6"/>
      <c r="WIL75" s="6"/>
      <c r="WIM75" s="6"/>
      <c r="WIN75" s="6"/>
      <c r="WIO75" s="6"/>
      <c r="WIP75" s="6"/>
      <c r="WIQ75" s="6"/>
      <c r="WIR75" s="6"/>
      <c r="WIS75" s="6"/>
      <c r="WIT75" s="6"/>
      <c r="WIU75" s="6"/>
      <c r="WIV75" s="6"/>
      <c r="WIW75" s="6"/>
      <c r="WIX75" s="6"/>
      <c r="WIY75" s="6"/>
      <c r="WIZ75" s="6"/>
      <c r="WJA75" s="6"/>
      <c r="WJB75" s="6"/>
      <c r="WJC75" s="6"/>
      <c r="WJD75" s="6"/>
      <c r="WJE75" s="6"/>
      <c r="WJF75" s="6"/>
      <c r="WJG75" s="6"/>
      <c r="WJH75" s="6"/>
      <c r="WJI75" s="6"/>
      <c r="WJJ75" s="6"/>
      <c r="WJK75" s="6"/>
      <c r="WJL75" s="6"/>
      <c r="WJM75" s="6"/>
      <c r="WJN75" s="6"/>
      <c r="WJO75" s="6"/>
      <c r="WJP75" s="6"/>
      <c r="WJQ75" s="6"/>
      <c r="WJR75" s="6"/>
      <c r="WJS75" s="6"/>
      <c r="WJT75" s="6"/>
      <c r="WJU75" s="6"/>
      <c r="WJV75" s="6"/>
      <c r="WJW75" s="6"/>
      <c r="WJX75" s="6"/>
      <c r="WJY75" s="6"/>
      <c r="WJZ75" s="6"/>
      <c r="WKA75" s="6"/>
      <c r="WKB75" s="6"/>
      <c r="WKC75" s="6"/>
      <c r="WKD75" s="6"/>
      <c r="WKE75" s="6"/>
      <c r="WKF75" s="6"/>
      <c r="WKG75" s="6"/>
      <c r="WKH75" s="6"/>
      <c r="WKI75" s="6"/>
      <c r="WKJ75" s="6"/>
      <c r="WKK75" s="6"/>
      <c r="WKL75" s="6"/>
      <c r="WKM75" s="6"/>
      <c r="WKN75" s="6"/>
      <c r="WKO75" s="6"/>
      <c r="WKP75" s="6"/>
      <c r="WKQ75" s="6"/>
      <c r="WKR75" s="6"/>
      <c r="WKS75" s="6"/>
      <c r="WKT75" s="6"/>
      <c r="WKU75" s="6"/>
      <c r="WKV75" s="6"/>
      <c r="WKW75" s="6"/>
      <c r="WKX75" s="6"/>
      <c r="WKY75" s="6"/>
      <c r="WKZ75" s="6"/>
      <c r="WLA75" s="6"/>
      <c r="WLB75" s="6"/>
      <c r="WLC75" s="6"/>
      <c r="WLD75" s="6"/>
      <c r="WLE75" s="6"/>
      <c r="WLF75" s="6"/>
      <c r="WLG75" s="6"/>
      <c r="WLH75" s="6"/>
      <c r="WLI75" s="6"/>
      <c r="WLJ75" s="6"/>
      <c r="WLK75" s="6"/>
      <c r="WLL75" s="6"/>
      <c r="WLM75" s="6"/>
      <c r="WLN75" s="6"/>
      <c r="WLO75" s="6"/>
      <c r="WLP75" s="6"/>
      <c r="WLQ75" s="6"/>
      <c r="WLR75" s="6"/>
      <c r="WLS75" s="6"/>
      <c r="WLT75" s="6"/>
      <c r="WLU75" s="6"/>
      <c r="WLV75" s="6"/>
      <c r="WLW75" s="6"/>
      <c r="WLX75" s="6"/>
      <c r="WLY75" s="6"/>
      <c r="WLZ75" s="6"/>
      <c r="WMA75" s="6"/>
      <c r="WMB75" s="6"/>
      <c r="WMC75" s="6"/>
      <c r="WMD75" s="6"/>
      <c r="WME75" s="6"/>
      <c r="WMF75" s="6"/>
      <c r="WMG75" s="6"/>
      <c r="WMH75" s="6"/>
      <c r="WMI75" s="6"/>
      <c r="WMJ75" s="6"/>
      <c r="WMK75" s="6"/>
      <c r="WML75" s="6"/>
      <c r="WMM75" s="6"/>
      <c r="WMN75" s="6"/>
      <c r="WMO75" s="6"/>
      <c r="WMP75" s="6"/>
      <c r="WMQ75" s="6"/>
      <c r="WMR75" s="6"/>
      <c r="WMS75" s="6"/>
      <c r="WMT75" s="6"/>
      <c r="WMU75" s="6"/>
      <c r="WMV75" s="6"/>
      <c r="WMW75" s="6"/>
      <c r="WMX75" s="6"/>
      <c r="WMY75" s="6"/>
      <c r="WMZ75" s="6"/>
      <c r="WNA75" s="6"/>
      <c r="WNB75" s="6"/>
      <c r="WNC75" s="6"/>
      <c r="WND75" s="6"/>
      <c r="WNE75" s="6"/>
      <c r="WNF75" s="6"/>
      <c r="WNG75" s="6"/>
      <c r="WNH75" s="6"/>
      <c r="WNI75" s="6"/>
      <c r="WNJ75" s="6"/>
      <c r="WNK75" s="6"/>
      <c r="WNL75" s="6"/>
      <c r="WNM75" s="6"/>
      <c r="WNN75" s="6"/>
      <c r="WNO75" s="6"/>
      <c r="WNP75" s="6"/>
      <c r="WNQ75" s="6"/>
      <c r="WNR75" s="6"/>
      <c r="WNS75" s="6"/>
      <c r="WNT75" s="6"/>
      <c r="WNU75" s="6"/>
      <c r="WNV75" s="6"/>
      <c r="WNW75" s="6"/>
      <c r="WNX75" s="6"/>
      <c r="WNY75" s="6"/>
      <c r="WNZ75" s="6"/>
      <c r="WOA75" s="6"/>
      <c r="WOB75" s="6"/>
      <c r="WOC75" s="6"/>
      <c r="WOD75" s="6"/>
      <c r="WOE75" s="6"/>
      <c r="WOF75" s="6"/>
      <c r="WOG75" s="6"/>
      <c r="WOH75" s="6"/>
      <c r="WOI75" s="6"/>
      <c r="WOJ75" s="6"/>
      <c r="WOK75" s="6"/>
      <c r="WOL75" s="6"/>
      <c r="WOM75" s="6"/>
      <c r="WON75" s="6"/>
      <c r="WOO75" s="6"/>
      <c r="WOP75" s="6"/>
      <c r="WOQ75" s="6"/>
      <c r="WOR75" s="6"/>
      <c r="WOS75" s="6"/>
      <c r="WOT75" s="6"/>
      <c r="WOU75" s="6"/>
      <c r="WOV75" s="6"/>
      <c r="WOW75" s="6"/>
      <c r="WOX75" s="6"/>
      <c r="WOY75" s="6"/>
      <c r="WOZ75" s="6"/>
      <c r="WPA75" s="6"/>
      <c r="WPB75" s="6"/>
      <c r="WPC75" s="6"/>
      <c r="WPD75" s="6"/>
      <c r="WPE75" s="6"/>
      <c r="WPF75" s="6"/>
      <c r="WPG75" s="6"/>
      <c r="WPH75" s="6"/>
      <c r="WPI75" s="6"/>
      <c r="WPJ75" s="6"/>
      <c r="WPK75" s="6"/>
      <c r="WPL75" s="6"/>
      <c r="WPM75" s="6"/>
      <c r="WPN75" s="6"/>
      <c r="WPO75" s="6"/>
      <c r="WPP75" s="6"/>
      <c r="WPQ75" s="6"/>
      <c r="WPR75" s="6"/>
      <c r="WPS75" s="6"/>
      <c r="WPT75" s="6"/>
      <c r="WPU75" s="6"/>
      <c r="WPV75" s="6"/>
      <c r="WPW75" s="6"/>
      <c r="WPX75" s="6"/>
      <c r="WPY75" s="6"/>
      <c r="WPZ75" s="6"/>
      <c r="WQA75" s="6"/>
      <c r="WQB75" s="6"/>
      <c r="WQC75" s="6"/>
      <c r="WQD75" s="6"/>
      <c r="WQE75" s="6"/>
      <c r="WQF75" s="6"/>
      <c r="WQG75" s="6"/>
      <c r="WQH75" s="6"/>
      <c r="WQI75" s="6"/>
      <c r="WQJ75" s="6"/>
      <c r="WQK75" s="6"/>
      <c r="WQL75" s="6"/>
      <c r="WQM75" s="6"/>
      <c r="WQN75" s="6"/>
      <c r="WQO75" s="6"/>
      <c r="WQP75" s="6"/>
      <c r="WQQ75" s="6"/>
      <c r="WQR75" s="6"/>
      <c r="WQS75" s="6"/>
      <c r="WQT75" s="6"/>
      <c r="WQU75" s="6"/>
      <c r="WQV75" s="6"/>
      <c r="WQW75" s="6"/>
      <c r="WQX75" s="6"/>
      <c r="WQY75" s="6"/>
      <c r="WQZ75" s="6"/>
      <c r="WRA75" s="6"/>
      <c r="WRB75" s="6"/>
      <c r="WRC75" s="6"/>
      <c r="WRD75" s="6"/>
      <c r="WRE75" s="6"/>
      <c r="WRF75" s="6"/>
      <c r="WRG75" s="6"/>
      <c r="WRH75" s="6"/>
      <c r="WRI75" s="6"/>
      <c r="WRJ75" s="6"/>
      <c r="WRK75" s="6"/>
      <c r="WRL75" s="6"/>
      <c r="WRM75" s="6"/>
      <c r="WRN75" s="6"/>
      <c r="WRO75" s="6"/>
      <c r="WRP75" s="6"/>
      <c r="WRQ75" s="6"/>
      <c r="WRR75" s="6"/>
      <c r="WRS75" s="6"/>
      <c r="WRT75" s="6"/>
      <c r="WRU75" s="6"/>
      <c r="WRV75" s="6"/>
      <c r="WRW75" s="6"/>
      <c r="WRX75" s="6"/>
      <c r="WRY75" s="6"/>
      <c r="WRZ75" s="6"/>
      <c r="WSA75" s="6"/>
      <c r="WSB75" s="6"/>
      <c r="WSC75" s="6"/>
      <c r="WSD75" s="6"/>
      <c r="WSE75" s="6"/>
      <c r="WSF75" s="6"/>
      <c r="WSG75" s="6"/>
      <c r="WSH75" s="6"/>
      <c r="WSI75" s="6"/>
      <c r="WSJ75" s="6"/>
      <c r="WSK75" s="6"/>
      <c r="WSL75" s="6"/>
      <c r="WSM75" s="6"/>
      <c r="WSN75" s="6"/>
      <c r="WSO75" s="6"/>
      <c r="WSP75" s="6"/>
      <c r="WSQ75" s="6"/>
      <c r="WSR75" s="6"/>
      <c r="WSS75" s="6"/>
      <c r="WST75" s="6"/>
      <c r="WSU75" s="6"/>
      <c r="WSV75" s="6"/>
      <c r="WSW75" s="6"/>
      <c r="WSX75" s="6"/>
      <c r="WSY75" s="6"/>
      <c r="WSZ75" s="6"/>
      <c r="WTA75" s="6"/>
      <c r="WTB75" s="6"/>
      <c r="WTC75" s="6"/>
      <c r="WTD75" s="6"/>
      <c r="WTE75" s="6"/>
      <c r="WTF75" s="6"/>
      <c r="WTG75" s="6"/>
      <c r="WTH75" s="6"/>
      <c r="WTI75" s="6"/>
      <c r="WTJ75" s="6"/>
      <c r="WTK75" s="6"/>
      <c r="WTL75" s="6"/>
      <c r="WTM75" s="6"/>
      <c r="WTN75" s="6"/>
      <c r="WTO75" s="6"/>
      <c r="WTP75" s="6"/>
      <c r="WTQ75" s="6"/>
      <c r="WTR75" s="6"/>
      <c r="WTS75" s="6"/>
      <c r="WTT75" s="6"/>
      <c r="WTU75" s="6"/>
      <c r="WTV75" s="6"/>
      <c r="WTW75" s="6"/>
      <c r="WTX75" s="6"/>
      <c r="WTY75" s="6"/>
      <c r="WTZ75" s="6"/>
      <c r="WUA75" s="6"/>
      <c r="WUB75" s="6"/>
      <c r="WUC75" s="6"/>
      <c r="WUD75" s="6"/>
      <c r="WUE75" s="6"/>
      <c r="WUF75" s="6"/>
      <c r="WUG75" s="6"/>
      <c r="WUH75" s="6"/>
      <c r="WUI75" s="6"/>
      <c r="WUJ75" s="6"/>
      <c r="WUK75" s="6"/>
      <c r="WUL75" s="6"/>
      <c r="WUM75" s="6"/>
      <c r="WUN75" s="6"/>
      <c r="WUO75" s="6"/>
      <c r="WUP75" s="6"/>
      <c r="WUQ75" s="6"/>
      <c r="WUR75" s="6"/>
      <c r="WUS75" s="6"/>
      <c r="WUT75" s="6"/>
      <c r="WUU75" s="6"/>
      <c r="WUV75" s="6"/>
      <c r="WUW75" s="6"/>
      <c r="WUX75" s="6"/>
      <c r="WUY75" s="6"/>
      <c r="WUZ75" s="6"/>
      <c r="WVA75" s="6"/>
      <c r="WVB75" s="6"/>
      <c r="WVC75" s="6"/>
      <c r="WVD75" s="6"/>
      <c r="WVE75" s="6"/>
      <c r="WVF75" s="6"/>
      <c r="WVG75" s="6"/>
      <c r="WVH75" s="6"/>
      <c r="WVI75" s="6"/>
      <c r="WVJ75" s="6"/>
      <c r="WVK75" s="6"/>
      <c r="WVL75" s="6"/>
      <c r="WVM75" s="6"/>
      <c r="WVN75" s="6"/>
      <c r="WVO75" s="6"/>
    </row>
    <row r="76" spans="1:16135" s="5" customFormat="1" x14ac:dyDescent="0.25">
      <c r="A76" s="55"/>
      <c r="B76" s="56"/>
      <c r="C76" s="57"/>
      <c r="D76" s="55"/>
      <c r="E76" s="58"/>
      <c r="F76" s="60"/>
      <c r="G76" s="59"/>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c r="AJ76" s="6"/>
      <c r="AK76" s="6"/>
      <c r="AL76" s="6"/>
      <c r="AM76" s="6"/>
      <c r="AN76" s="6"/>
      <c r="AO76" s="6"/>
      <c r="AP76" s="6"/>
      <c r="AQ76" s="6"/>
      <c r="AR76" s="6"/>
      <c r="AS76" s="6"/>
      <c r="AT76" s="6"/>
      <c r="AU76" s="6"/>
      <c r="AV76" s="6"/>
      <c r="AW76" s="6"/>
      <c r="AX76" s="6"/>
      <c r="AY76" s="6"/>
      <c r="AZ76" s="6"/>
      <c r="BA76" s="6"/>
      <c r="BB76" s="6"/>
      <c r="BC76" s="6"/>
      <c r="BD76" s="6"/>
      <c r="BE76" s="6"/>
      <c r="BF76" s="6"/>
      <c r="BG76" s="6"/>
      <c r="BH76" s="6"/>
      <c r="BI76" s="6"/>
      <c r="BJ76" s="6"/>
      <c r="BK76" s="6"/>
      <c r="BL76" s="6"/>
      <c r="BM76" s="6"/>
      <c r="BN76" s="6"/>
      <c r="BO76" s="6"/>
      <c r="BP76" s="6"/>
      <c r="BQ76" s="6"/>
      <c r="BR76" s="6"/>
      <c r="BS76" s="6"/>
      <c r="BT76" s="6"/>
      <c r="BU76" s="6"/>
      <c r="BV76" s="6"/>
      <c r="BW76" s="6"/>
      <c r="BX76" s="6"/>
      <c r="BY76" s="6"/>
      <c r="BZ76" s="6"/>
      <c r="CA76" s="6"/>
      <c r="CB76" s="6"/>
      <c r="CC76" s="6"/>
      <c r="CD76" s="6"/>
      <c r="CE76" s="6"/>
      <c r="CF76" s="6"/>
      <c r="CG76" s="6"/>
      <c r="CH76" s="6"/>
      <c r="CI76" s="6"/>
      <c r="CJ76" s="6"/>
      <c r="CK76" s="6"/>
      <c r="CL76" s="6"/>
      <c r="CM76" s="6"/>
      <c r="CN76" s="6"/>
      <c r="CO76" s="6"/>
      <c r="CP76" s="6"/>
      <c r="CQ76" s="6"/>
      <c r="CR76" s="6"/>
      <c r="CS76" s="6"/>
      <c r="CT76" s="6"/>
      <c r="CU76" s="6"/>
      <c r="CV76" s="6"/>
      <c r="CW76" s="6"/>
      <c r="CX76" s="6"/>
      <c r="CY76" s="6"/>
      <c r="CZ76" s="6"/>
      <c r="DA76" s="6"/>
      <c r="DB76" s="6"/>
      <c r="DC76" s="6"/>
      <c r="DD76" s="6"/>
      <c r="DE76" s="6"/>
      <c r="DF76" s="6"/>
      <c r="DG76" s="6"/>
      <c r="DH76" s="6"/>
      <c r="DI76" s="6"/>
      <c r="DJ76" s="6"/>
      <c r="DK76" s="6"/>
      <c r="DL76" s="6"/>
      <c r="DM76" s="6"/>
      <c r="DN76" s="6"/>
      <c r="DO76" s="6"/>
      <c r="DP76" s="6"/>
      <c r="DQ76" s="6"/>
      <c r="DR76" s="6"/>
      <c r="DS76" s="6"/>
      <c r="DT76" s="6"/>
      <c r="DU76" s="6"/>
      <c r="DV76" s="6"/>
      <c r="DW76" s="6"/>
      <c r="DX76" s="6"/>
      <c r="DY76" s="6"/>
      <c r="DZ76" s="6"/>
      <c r="EA76" s="6"/>
      <c r="EB76" s="6"/>
      <c r="EC76" s="6"/>
      <c r="ED76" s="6"/>
      <c r="EE76" s="6"/>
      <c r="EF76" s="6"/>
      <c r="EG76" s="6"/>
      <c r="EH76" s="6"/>
      <c r="EI76" s="6"/>
      <c r="EJ76" s="6"/>
      <c r="EK76" s="6"/>
      <c r="EL76" s="6"/>
      <c r="EM76" s="6"/>
      <c r="EN76" s="6"/>
      <c r="EO76" s="6"/>
      <c r="EP76" s="6"/>
      <c r="EQ76" s="6"/>
      <c r="ER76" s="6"/>
      <c r="ES76" s="6"/>
      <c r="ET76" s="6"/>
      <c r="EU76" s="6"/>
      <c r="EV76" s="6"/>
      <c r="EW76" s="6"/>
      <c r="EX76" s="6"/>
      <c r="EY76" s="6"/>
      <c r="EZ76" s="6"/>
      <c r="FA76" s="6"/>
      <c r="FB76" s="6"/>
      <c r="FC76" s="6"/>
      <c r="FD76" s="6"/>
      <c r="FE76" s="6"/>
      <c r="FF76" s="6"/>
      <c r="FG76" s="6"/>
      <c r="FH76" s="6"/>
      <c r="FI76" s="6"/>
      <c r="FJ76" s="6"/>
      <c r="FK76" s="6"/>
      <c r="FL76" s="6"/>
      <c r="FM76" s="6"/>
      <c r="FN76" s="6"/>
      <c r="FO76" s="6"/>
      <c r="FP76" s="6"/>
      <c r="FQ76" s="6"/>
      <c r="FR76" s="6"/>
      <c r="FS76" s="6"/>
      <c r="FT76" s="6"/>
      <c r="FU76" s="6"/>
      <c r="FV76" s="6"/>
      <c r="FW76" s="6"/>
      <c r="FX76" s="6"/>
      <c r="FY76" s="6"/>
      <c r="FZ76" s="6"/>
      <c r="GA76" s="6"/>
      <c r="GB76" s="6"/>
      <c r="GC76" s="6"/>
      <c r="GD76" s="6"/>
      <c r="GE76" s="6"/>
      <c r="GF76" s="6"/>
      <c r="GG76" s="6"/>
      <c r="GH76" s="6"/>
      <c r="GI76" s="6"/>
      <c r="GJ76" s="6"/>
      <c r="GK76" s="6"/>
      <c r="GL76" s="6"/>
      <c r="GM76" s="6"/>
      <c r="GN76" s="6"/>
      <c r="GO76" s="6"/>
      <c r="GP76" s="6"/>
      <c r="GQ76" s="6"/>
      <c r="GR76" s="6"/>
      <c r="GS76" s="6"/>
      <c r="GT76" s="6"/>
      <c r="GU76" s="6"/>
      <c r="GV76" s="6"/>
      <c r="GW76" s="6"/>
      <c r="GX76" s="6"/>
      <c r="GY76" s="6"/>
      <c r="GZ76" s="6"/>
      <c r="HA76" s="6"/>
      <c r="HB76" s="6"/>
      <c r="HC76" s="6"/>
      <c r="HD76" s="6"/>
      <c r="HE76" s="6"/>
      <c r="HF76" s="6"/>
      <c r="HG76" s="6"/>
      <c r="HH76" s="6"/>
      <c r="HI76" s="6"/>
      <c r="HJ76" s="6"/>
      <c r="HK76" s="6"/>
      <c r="HL76" s="6"/>
      <c r="HM76" s="6"/>
      <c r="HN76" s="6"/>
      <c r="HO76" s="6"/>
      <c r="HP76" s="6"/>
      <c r="HQ76" s="6"/>
      <c r="HR76" s="6"/>
      <c r="HS76" s="6"/>
      <c r="HT76" s="6"/>
      <c r="HU76" s="6"/>
      <c r="HV76" s="6"/>
      <c r="HW76" s="6"/>
      <c r="HX76" s="6"/>
      <c r="HY76" s="6"/>
      <c r="HZ76" s="6"/>
      <c r="IA76" s="6"/>
      <c r="IB76" s="6"/>
      <c r="IC76" s="6"/>
      <c r="ID76" s="6"/>
      <c r="IE76" s="6"/>
      <c r="IF76" s="6"/>
      <c r="IG76" s="6"/>
      <c r="IH76" s="6"/>
      <c r="II76" s="6"/>
      <c r="IJ76" s="6"/>
      <c r="IK76" s="6"/>
      <c r="IL76" s="6"/>
      <c r="IM76" s="6"/>
      <c r="IN76" s="6"/>
      <c r="IO76" s="6"/>
      <c r="IP76" s="6"/>
      <c r="IQ76" s="6"/>
      <c r="IR76" s="6"/>
      <c r="IS76" s="6"/>
      <c r="IT76" s="6"/>
      <c r="IU76" s="6"/>
      <c r="IV76" s="6"/>
      <c r="IW76" s="6"/>
      <c r="IX76" s="6"/>
      <c r="IY76" s="6"/>
      <c r="IZ76" s="6"/>
      <c r="JA76" s="6"/>
      <c r="JB76" s="6"/>
      <c r="JC76" s="6"/>
      <c r="JD76" s="6"/>
      <c r="JE76" s="6"/>
      <c r="JF76" s="6"/>
      <c r="JG76" s="6"/>
      <c r="JH76" s="6"/>
      <c r="JI76" s="6"/>
      <c r="JJ76" s="6"/>
      <c r="JK76" s="6"/>
      <c r="JL76" s="6"/>
      <c r="JM76" s="6"/>
      <c r="JN76" s="6"/>
      <c r="JO76" s="6"/>
      <c r="JP76" s="6"/>
      <c r="JQ76" s="6"/>
      <c r="JR76" s="6"/>
      <c r="JS76" s="6"/>
      <c r="JT76" s="6"/>
      <c r="JU76" s="6"/>
      <c r="JV76" s="6"/>
      <c r="JW76" s="6"/>
      <c r="JX76" s="6"/>
      <c r="JY76" s="6"/>
      <c r="JZ76" s="6"/>
      <c r="KA76" s="6"/>
      <c r="KB76" s="6"/>
      <c r="KC76" s="6"/>
      <c r="KD76" s="6"/>
      <c r="KE76" s="6"/>
      <c r="KF76" s="6"/>
      <c r="KG76" s="6"/>
      <c r="KH76" s="6"/>
      <c r="KI76" s="6"/>
      <c r="KJ76" s="6"/>
      <c r="KK76" s="6"/>
      <c r="KL76" s="6"/>
      <c r="KM76" s="6"/>
      <c r="KN76" s="6"/>
      <c r="KO76" s="6"/>
      <c r="KP76" s="6"/>
      <c r="KQ76" s="6"/>
      <c r="KR76" s="6"/>
      <c r="KS76" s="6"/>
      <c r="KT76" s="6"/>
      <c r="KU76" s="6"/>
      <c r="KV76" s="6"/>
      <c r="KW76" s="6"/>
      <c r="KX76" s="6"/>
      <c r="KY76" s="6"/>
      <c r="KZ76" s="6"/>
      <c r="LA76" s="6"/>
      <c r="LB76" s="6"/>
      <c r="LC76" s="6"/>
      <c r="LD76" s="6"/>
      <c r="LE76" s="6"/>
      <c r="LF76" s="6"/>
      <c r="LG76" s="6"/>
      <c r="LH76" s="6"/>
      <c r="LI76" s="6"/>
      <c r="LJ76" s="6"/>
      <c r="LK76" s="6"/>
      <c r="LL76" s="6"/>
      <c r="LM76" s="6"/>
      <c r="LN76" s="6"/>
      <c r="LO76" s="6"/>
      <c r="LP76" s="6"/>
      <c r="LQ76" s="6"/>
      <c r="LR76" s="6"/>
      <c r="LS76" s="6"/>
      <c r="LT76" s="6"/>
      <c r="LU76" s="6"/>
      <c r="LV76" s="6"/>
      <c r="LW76" s="6"/>
      <c r="LX76" s="6"/>
      <c r="LY76" s="6"/>
      <c r="LZ76" s="6"/>
      <c r="MA76" s="6"/>
      <c r="MB76" s="6"/>
      <c r="MC76" s="6"/>
      <c r="MD76" s="6"/>
      <c r="ME76" s="6"/>
      <c r="MF76" s="6"/>
      <c r="MG76" s="6"/>
      <c r="MH76" s="6"/>
      <c r="MI76" s="6"/>
      <c r="MJ76" s="6"/>
      <c r="MK76" s="6"/>
      <c r="ML76" s="6"/>
      <c r="MM76" s="6"/>
      <c r="MN76" s="6"/>
      <c r="MO76" s="6"/>
      <c r="MP76" s="6"/>
      <c r="MQ76" s="6"/>
      <c r="MR76" s="6"/>
      <c r="MS76" s="6"/>
      <c r="MT76" s="6"/>
      <c r="MU76" s="6"/>
      <c r="MV76" s="6"/>
      <c r="MW76" s="6"/>
      <c r="MX76" s="6"/>
      <c r="MY76" s="6"/>
      <c r="MZ76" s="6"/>
      <c r="NA76" s="6"/>
      <c r="NB76" s="6"/>
      <c r="NC76" s="6"/>
      <c r="ND76" s="6"/>
      <c r="NE76" s="6"/>
      <c r="NF76" s="6"/>
      <c r="NG76" s="6"/>
      <c r="NH76" s="6"/>
      <c r="NI76" s="6"/>
      <c r="NJ76" s="6"/>
      <c r="NK76" s="6"/>
      <c r="NL76" s="6"/>
      <c r="NM76" s="6"/>
      <c r="NN76" s="6"/>
      <c r="NO76" s="6"/>
      <c r="NP76" s="6"/>
      <c r="NQ76" s="6"/>
      <c r="NR76" s="6"/>
      <c r="NS76" s="6"/>
      <c r="NT76" s="6"/>
      <c r="NU76" s="6"/>
      <c r="NV76" s="6"/>
      <c r="NW76" s="6"/>
      <c r="NX76" s="6"/>
      <c r="NY76" s="6"/>
      <c r="NZ76" s="6"/>
      <c r="OA76" s="6"/>
      <c r="OB76" s="6"/>
      <c r="OC76" s="6"/>
      <c r="OD76" s="6"/>
      <c r="OE76" s="6"/>
      <c r="OF76" s="6"/>
      <c r="OG76" s="6"/>
      <c r="OH76" s="6"/>
      <c r="OI76" s="6"/>
      <c r="OJ76" s="6"/>
      <c r="OK76" s="6"/>
      <c r="OL76" s="6"/>
      <c r="OM76" s="6"/>
      <c r="ON76" s="6"/>
      <c r="OO76" s="6"/>
      <c r="OP76" s="6"/>
      <c r="OQ76" s="6"/>
      <c r="OR76" s="6"/>
      <c r="OS76" s="6"/>
      <c r="OT76" s="6"/>
      <c r="OU76" s="6"/>
      <c r="OV76" s="6"/>
      <c r="OW76" s="6"/>
      <c r="OX76" s="6"/>
      <c r="OY76" s="6"/>
      <c r="OZ76" s="6"/>
      <c r="PA76" s="6"/>
      <c r="PB76" s="6"/>
      <c r="PC76" s="6"/>
      <c r="PD76" s="6"/>
      <c r="PE76" s="6"/>
      <c r="PF76" s="6"/>
      <c r="PG76" s="6"/>
      <c r="PH76" s="6"/>
      <c r="PI76" s="6"/>
      <c r="PJ76" s="6"/>
      <c r="PK76" s="6"/>
      <c r="PL76" s="6"/>
      <c r="PM76" s="6"/>
      <c r="PN76" s="6"/>
      <c r="PO76" s="6"/>
      <c r="PP76" s="6"/>
      <c r="PQ76" s="6"/>
      <c r="PR76" s="6"/>
      <c r="PS76" s="6"/>
      <c r="PT76" s="6"/>
      <c r="PU76" s="6"/>
      <c r="PV76" s="6"/>
      <c r="PW76" s="6"/>
      <c r="PX76" s="6"/>
      <c r="PY76" s="6"/>
      <c r="PZ76" s="6"/>
      <c r="QA76" s="6"/>
      <c r="QB76" s="6"/>
      <c r="QC76" s="6"/>
      <c r="QD76" s="6"/>
      <c r="QE76" s="6"/>
      <c r="QF76" s="6"/>
      <c r="QG76" s="6"/>
      <c r="QH76" s="6"/>
      <c r="QI76" s="6"/>
      <c r="QJ76" s="6"/>
      <c r="QK76" s="6"/>
      <c r="QL76" s="6"/>
      <c r="QM76" s="6"/>
      <c r="QN76" s="6"/>
      <c r="QO76" s="6"/>
      <c r="QP76" s="6"/>
      <c r="QQ76" s="6"/>
      <c r="QR76" s="6"/>
      <c r="QS76" s="6"/>
      <c r="QT76" s="6"/>
      <c r="QU76" s="6"/>
      <c r="QV76" s="6"/>
      <c r="QW76" s="6"/>
      <c r="QX76" s="6"/>
      <c r="QY76" s="6"/>
      <c r="QZ76" s="6"/>
      <c r="RA76" s="6"/>
      <c r="RB76" s="6"/>
      <c r="RC76" s="6"/>
      <c r="RD76" s="6"/>
      <c r="RE76" s="6"/>
      <c r="RF76" s="6"/>
      <c r="RG76" s="6"/>
      <c r="RH76" s="6"/>
      <c r="RI76" s="6"/>
      <c r="RJ76" s="6"/>
      <c r="RK76" s="6"/>
      <c r="RL76" s="6"/>
      <c r="RM76" s="6"/>
      <c r="RN76" s="6"/>
      <c r="RO76" s="6"/>
      <c r="RP76" s="6"/>
      <c r="RQ76" s="6"/>
      <c r="RR76" s="6"/>
      <c r="RS76" s="6"/>
      <c r="RT76" s="6"/>
      <c r="RU76" s="6"/>
      <c r="RV76" s="6"/>
      <c r="RW76" s="6"/>
      <c r="RX76" s="6"/>
      <c r="RY76" s="6"/>
      <c r="RZ76" s="6"/>
      <c r="SA76" s="6"/>
      <c r="SB76" s="6"/>
      <c r="SC76" s="6"/>
      <c r="SD76" s="6"/>
      <c r="SE76" s="6"/>
      <c r="SF76" s="6"/>
      <c r="SG76" s="6"/>
      <c r="SH76" s="6"/>
      <c r="SI76" s="6"/>
      <c r="SJ76" s="6"/>
      <c r="SK76" s="6"/>
      <c r="SL76" s="6"/>
      <c r="SM76" s="6"/>
      <c r="SN76" s="6"/>
      <c r="SO76" s="6"/>
      <c r="SP76" s="6"/>
      <c r="SQ76" s="6"/>
      <c r="SR76" s="6"/>
      <c r="SS76" s="6"/>
      <c r="ST76" s="6"/>
      <c r="SU76" s="6"/>
      <c r="SV76" s="6"/>
      <c r="SW76" s="6"/>
      <c r="SX76" s="6"/>
      <c r="SY76" s="6"/>
      <c r="SZ76" s="6"/>
      <c r="TA76" s="6"/>
      <c r="TB76" s="6"/>
      <c r="TC76" s="6"/>
      <c r="TD76" s="6"/>
      <c r="TE76" s="6"/>
      <c r="TF76" s="6"/>
      <c r="TG76" s="6"/>
      <c r="TH76" s="6"/>
      <c r="TI76" s="6"/>
      <c r="TJ76" s="6"/>
      <c r="TK76" s="6"/>
      <c r="TL76" s="6"/>
      <c r="TM76" s="6"/>
      <c r="TN76" s="6"/>
      <c r="TO76" s="6"/>
      <c r="TP76" s="6"/>
      <c r="TQ76" s="6"/>
      <c r="TR76" s="6"/>
      <c r="TS76" s="6"/>
      <c r="TT76" s="6"/>
      <c r="TU76" s="6"/>
      <c r="TV76" s="6"/>
      <c r="TW76" s="6"/>
      <c r="TX76" s="6"/>
      <c r="TY76" s="6"/>
      <c r="TZ76" s="6"/>
      <c r="UA76" s="6"/>
      <c r="UB76" s="6"/>
      <c r="UC76" s="6"/>
      <c r="UD76" s="6"/>
      <c r="UE76" s="6"/>
      <c r="UF76" s="6"/>
      <c r="UG76" s="6"/>
      <c r="UH76" s="6"/>
      <c r="UI76" s="6"/>
      <c r="UJ76" s="6"/>
      <c r="UK76" s="6"/>
      <c r="UL76" s="6"/>
      <c r="UM76" s="6"/>
      <c r="UN76" s="6"/>
      <c r="UO76" s="6"/>
      <c r="UP76" s="6"/>
      <c r="UQ76" s="6"/>
      <c r="UR76" s="6"/>
      <c r="US76" s="6"/>
      <c r="UT76" s="6"/>
      <c r="UU76" s="6"/>
      <c r="UV76" s="6"/>
      <c r="UW76" s="6"/>
      <c r="UX76" s="6"/>
      <c r="UY76" s="6"/>
      <c r="UZ76" s="6"/>
      <c r="VA76" s="6"/>
      <c r="VB76" s="6"/>
      <c r="VC76" s="6"/>
      <c r="VD76" s="6"/>
      <c r="VE76" s="6"/>
      <c r="VF76" s="6"/>
      <c r="VG76" s="6"/>
      <c r="VH76" s="6"/>
      <c r="VI76" s="6"/>
      <c r="VJ76" s="6"/>
      <c r="VK76" s="6"/>
      <c r="VL76" s="6"/>
      <c r="VM76" s="6"/>
      <c r="VN76" s="6"/>
      <c r="VO76" s="6"/>
      <c r="VP76" s="6"/>
      <c r="VQ76" s="6"/>
      <c r="VR76" s="6"/>
      <c r="VS76" s="6"/>
      <c r="VT76" s="6"/>
      <c r="VU76" s="6"/>
      <c r="VV76" s="6"/>
      <c r="VW76" s="6"/>
      <c r="VX76" s="6"/>
      <c r="VY76" s="6"/>
      <c r="VZ76" s="6"/>
      <c r="WA76" s="6"/>
      <c r="WB76" s="6"/>
      <c r="WC76" s="6"/>
      <c r="WD76" s="6"/>
      <c r="WE76" s="6"/>
      <c r="WF76" s="6"/>
      <c r="WG76" s="6"/>
      <c r="WH76" s="6"/>
      <c r="WI76" s="6"/>
      <c r="WJ76" s="6"/>
      <c r="WK76" s="6"/>
      <c r="WL76" s="6"/>
      <c r="WM76" s="6"/>
      <c r="WN76" s="6"/>
      <c r="WO76" s="6"/>
      <c r="WP76" s="6"/>
      <c r="WQ76" s="6"/>
      <c r="WR76" s="6"/>
      <c r="WS76" s="6"/>
      <c r="WT76" s="6"/>
      <c r="WU76" s="6"/>
      <c r="WV76" s="6"/>
      <c r="WW76" s="6"/>
      <c r="WX76" s="6"/>
      <c r="WY76" s="6"/>
      <c r="WZ76" s="6"/>
      <c r="XA76" s="6"/>
      <c r="XB76" s="6"/>
      <c r="XC76" s="6"/>
      <c r="XD76" s="6"/>
      <c r="XE76" s="6"/>
      <c r="XF76" s="6"/>
      <c r="XG76" s="6"/>
      <c r="XH76" s="6"/>
      <c r="XI76" s="6"/>
      <c r="XJ76" s="6"/>
      <c r="XK76" s="6"/>
      <c r="XL76" s="6"/>
      <c r="XM76" s="6"/>
      <c r="XN76" s="6"/>
      <c r="XO76" s="6"/>
      <c r="XP76" s="6"/>
      <c r="XQ76" s="6"/>
      <c r="XR76" s="6"/>
      <c r="XS76" s="6"/>
      <c r="XT76" s="6"/>
      <c r="XU76" s="6"/>
      <c r="XV76" s="6"/>
      <c r="XW76" s="6"/>
      <c r="XX76" s="6"/>
      <c r="XY76" s="6"/>
      <c r="XZ76" s="6"/>
      <c r="YA76" s="6"/>
      <c r="YB76" s="6"/>
      <c r="YC76" s="6"/>
      <c r="YD76" s="6"/>
      <c r="YE76" s="6"/>
      <c r="YF76" s="6"/>
      <c r="YG76" s="6"/>
      <c r="YH76" s="6"/>
      <c r="YI76" s="6"/>
      <c r="YJ76" s="6"/>
      <c r="YK76" s="6"/>
      <c r="YL76" s="6"/>
      <c r="YM76" s="6"/>
      <c r="YN76" s="6"/>
      <c r="YO76" s="6"/>
      <c r="YP76" s="6"/>
      <c r="YQ76" s="6"/>
      <c r="YR76" s="6"/>
      <c r="YS76" s="6"/>
      <c r="YT76" s="6"/>
      <c r="YU76" s="6"/>
      <c r="YV76" s="6"/>
      <c r="YW76" s="6"/>
      <c r="YX76" s="6"/>
      <c r="YY76" s="6"/>
      <c r="YZ76" s="6"/>
      <c r="ZA76" s="6"/>
      <c r="ZB76" s="6"/>
      <c r="ZC76" s="6"/>
      <c r="ZD76" s="6"/>
      <c r="ZE76" s="6"/>
      <c r="ZF76" s="6"/>
      <c r="ZG76" s="6"/>
      <c r="ZH76" s="6"/>
      <c r="ZI76" s="6"/>
      <c r="ZJ76" s="6"/>
      <c r="ZK76" s="6"/>
      <c r="ZL76" s="6"/>
      <c r="ZM76" s="6"/>
      <c r="ZN76" s="6"/>
      <c r="ZO76" s="6"/>
      <c r="ZP76" s="6"/>
      <c r="ZQ76" s="6"/>
      <c r="ZR76" s="6"/>
      <c r="ZS76" s="6"/>
      <c r="ZT76" s="6"/>
      <c r="ZU76" s="6"/>
      <c r="ZV76" s="6"/>
      <c r="ZW76" s="6"/>
      <c r="ZX76" s="6"/>
      <c r="ZY76" s="6"/>
      <c r="ZZ76" s="6"/>
      <c r="AAA76" s="6"/>
      <c r="AAB76" s="6"/>
      <c r="AAC76" s="6"/>
      <c r="AAD76" s="6"/>
      <c r="AAE76" s="6"/>
      <c r="AAF76" s="6"/>
      <c r="AAG76" s="6"/>
      <c r="AAH76" s="6"/>
      <c r="AAI76" s="6"/>
      <c r="AAJ76" s="6"/>
      <c r="AAK76" s="6"/>
      <c r="AAL76" s="6"/>
      <c r="AAM76" s="6"/>
      <c r="AAN76" s="6"/>
      <c r="AAO76" s="6"/>
      <c r="AAP76" s="6"/>
      <c r="AAQ76" s="6"/>
      <c r="AAR76" s="6"/>
      <c r="AAS76" s="6"/>
      <c r="AAT76" s="6"/>
      <c r="AAU76" s="6"/>
      <c r="AAV76" s="6"/>
      <c r="AAW76" s="6"/>
      <c r="AAX76" s="6"/>
      <c r="AAY76" s="6"/>
      <c r="AAZ76" s="6"/>
      <c r="ABA76" s="6"/>
      <c r="ABB76" s="6"/>
      <c r="ABC76" s="6"/>
      <c r="ABD76" s="6"/>
      <c r="ABE76" s="6"/>
      <c r="ABF76" s="6"/>
      <c r="ABG76" s="6"/>
      <c r="ABH76" s="6"/>
      <c r="ABI76" s="6"/>
      <c r="ABJ76" s="6"/>
      <c r="ABK76" s="6"/>
      <c r="ABL76" s="6"/>
      <c r="ABM76" s="6"/>
      <c r="ABN76" s="6"/>
      <c r="ABO76" s="6"/>
      <c r="ABP76" s="6"/>
      <c r="ABQ76" s="6"/>
      <c r="ABR76" s="6"/>
      <c r="ABS76" s="6"/>
      <c r="ABT76" s="6"/>
      <c r="ABU76" s="6"/>
      <c r="ABV76" s="6"/>
      <c r="ABW76" s="6"/>
      <c r="ABX76" s="6"/>
      <c r="ABY76" s="6"/>
      <c r="ABZ76" s="6"/>
      <c r="ACA76" s="6"/>
      <c r="ACB76" s="6"/>
      <c r="ACC76" s="6"/>
      <c r="ACD76" s="6"/>
      <c r="ACE76" s="6"/>
      <c r="ACF76" s="6"/>
      <c r="ACG76" s="6"/>
      <c r="ACH76" s="6"/>
      <c r="ACI76" s="6"/>
      <c r="ACJ76" s="6"/>
      <c r="ACK76" s="6"/>
      <c r="ACL76" s="6"/>
      <c r="ACM76" s="6"/>
      <c r="ACN76" s="6"/>
      <c r="ACO76" s="6"/>
      <c r="ACP76" s="6"/>
      <c r="ACQ76" s="6"/>
      <c r="ACR76" s="6"/>
      <c r="ACS76" s="6"/>
      <c r="ACT76" s="6"/>
      <c r="ACU76" s="6"/>
      <c r="ACV76" s="6"/>
      <c r="ACW76" s="6"/>
      <c r="ACX76" s="6"/>
      <c r="ACY76" s="6"/>
      <c r="ACZ76" s="6"/>
      <c r="ADA76" s="6"/>
      <c r="ADB76" s="6"/>
      <c r="ADC76" s="6"/>
      <c r="ADD76" s="6"/>
      <c r="ADE76" s="6"/>
      <c r="ADF76" s="6"/>
      <c r="ADG76" s="6"/>
      <c r="ADH76" s="6"/>
      <c r="ADI76" s="6"/>
      <c r="ADJ76" s="6"/>
      <c r="ADK76" s="6"/>
      <c r="ADL76" s="6"/>
      <c r="ADM76" s="6"/>
      <c r="ADN76" s="6"/>
      <c r="ADO76" s="6"/>
      <c r="ADP76" s="6"/>
      <c r="ADQ76" s="6"/>
      <c r="ADR76" s="6"/>
      <c r="ADS76" s="6"/>
      <c r="ADT76" s="6"/>
      <c r="ADU76" s="6"/>
      <c r="ADV76" s="6"/>
      <c r="ADW76" s="6"/>
      <c r="ADX76" s="6"/>
      <c r="ADY76" s="6"/>
      <c r="ADZ76" s="6"/>
      <c r="AEA76" s="6"/>
      <c r="AEB76" s="6"/>
      <c r="AEC76" s="6"/>
      <c r="AED76" s="6"/>
      <c r="AEE76" s="6"/>
      <c r="AEF76" s="6"/>
      <c r="AEG76" s="6"/>
      <c r="AEH76" s="6"/>
      <c r="AEI76" s="6"/>
      <c r="AEJ76" s="6"/>
      <c r="AEK76" s="6"/>
      <c r="AEL76" s="6"/>
      <c r="AEM76" s="6"/>
      <c r="AEN76" s="6"/>
      <c r="AEO76" s="6"/>
      <c r="AEP76" s="6"/>
      <c r="AEQ76" s="6"/>
      <c r="AER76" s="6"/>
      <c r="AES76" s="6"/>
      <c r="AET76" s="6"/>
      <c r="AEU76" s="6"/>
      <c r="AEV76" s="6"/>
      <c r="AEW76" s="6"/>
      <c r="AEX76" s="6"/>
      <c r="AEY76" s="6"/>
      <c r="AEZ76" s="6"/>
      <c r="AFA76" s="6"/>
      <c r="AFB76" s="6"/>
      <c r="AFC76" s="6"/>
      <c r="AFD76" s="6"/>
      <c r="AFE76" s="6"/>
      <c r="AFF76" s="6"/>
      <c r="AFG76" s="6"/>
      <c r="AFH76" s="6"/>
      <c r="AFI76" s="6"/>
      <c r="AFJ76" s="6"/>
      <c r="AFK76" s="6"/>
      <c r="AFL76" s="6"/>
      <c r="AFM76" s="6"/>
      <c r="AFN76" s="6"/>
      <c r="AFO76" s="6"/>
      <c r="AFP76" s="6"/>
      <c r="AFQ76" s="6"/>
      <c r="AFR76" s="6"/>
      <c r="AFS76" s="6"/>
      <c r="AFT76" s="6"/>
      <c r="AFU76" s="6"/>
      <c r="AFV76" s="6"/>
      <c r="AFW76" s="6"/>
      <c r="AFX76" s="6"/>
      <c r="AFY76" s="6"/>
      <c r="AFZ76" s="6"/>
      <c r="AGA76" s="6"/>
      <c r="AGB76" s="6"/>
      <c r="AGC76" s="6"/>
      <c r="AGD76" s="6"/>
      <c r="AGE76" s="6"/>
      <c r="AGF76" s="6"/>
      <c r="AGG76" s="6"/>
      <c r="AGH76" s="6"/>
      <c r="AGI76" s="6"/>
      <c r="AGJ76" s="6"/>
      <c r="AGK76" s="6"/>
      <c r="AGL76" s="6"/>
      <c r="AGM76" s="6"/>
      <c r="AGN76" s="6"/>
      <c r="AGO76" s="6"/>
      <c r="AGP76" s="6"/>
      <c r="AGQ76" s="6"/>
      <c r="AGR76" s="6"/>
      <c r="AGS76" s="6"/>
      <c r="AGT76" s="6"/>
      <c r="AGU76" s="6"/>
      <c r="AGV76" s="6"/>
      <c r="AGW76" s="6"/>
      <c r="AGX76" s="6"/>
      <c r="AGY76" s="6"/>
      <c r="AGZ76" s="6"/>
      <c r="AHA76" s="6"/>
      <c r="AHB76" s="6"/>
      <c r="AHC76" s="6"/>
      <c r="AHD76" s="6"/>
      <c r="AHE76" s="6"/>
      <c r="AHF76" s="6"/>
      <c r="AHG76" s="6"/>
      <c r="AHH76" s="6"/>
      <c r="AHI76" s="6"/>
      <c r="AHJ76" s="6"/>
      <c r="AHK76" s="6"/>
      <c r="AHL76" s="6"/>
      <c r="AHM76" s="6"/>
      <c r="AHN76" s="6"/>
      <c r="AHO76" s="6"/>
      <c r="AHP76" s="6"/>
      <c r="AHQ76" s="6"/>
      <c r="AHR76" s="6"/>
      <c r="AHS76" s="6"/>
      <c r="AHT76" s="6"/>
      <c r="AHU76" s="6"/>
      <c r="AHV76" s="6"/>
      <c r="AHW76" s="6"/>
      <c r="AHX76" s="6"/>
      <c r="AHY76" s="6"/>
      <c r="AHZ76" s="6"/>
      <c r="AIA76" s="6"/>
      <c r="AIB76" s="6"/>
      <c r="AIC76" s="6"/>
      <c r="AID76" s="6"/>
      <c r="AIE76" s="6"/>
      <c r="AIF76" s="6"/>
      <c r="AIG76" s="6"/>
      <c r="AIH76" s="6"/>
      <c r="AII76" s="6"/>
      <c r="AIJ76" s="6"/>
      <c r="AIK76" s="6"/>
      <c r="AIL76" s="6"/>
      <c r="AIM76" s="6"/>
      <c r="AIN76" s="6"/>
      <c r="AIO76" s="6"/>
      <c r="AIP76" s="6"/>
      <c r="AIQ76" s="6"/>
      <c r="AIR76" s="6"/>
      <c r="AIS76" s="6"/>
      <c r="AIT76" s="6"/>
      <c r="AIU76" s="6"/>
      <c r="AIV76" s="6"/>
      <c r="AIW76" s="6"/>
      <c r="AIX76" s="6"/>
      <c r="AIY76" s="6"/>
      <c r="AIZ76" s="6"/>
      <c r="AJA76" s="6"/>
      <c r="AJB76" s="6"/>
      <c r="AJC76" s="6"/>
      <c r="AJD76" s="6"/>
      <c r="AJE76" s="6"/>
      <c r="AJF76" s="6"/>
      <c r="AJG76" s="6"/>
      <c r="AJH76" s="6"/>
      <c r="AJI76" s="6"/>
      <c r="AJJ76" s="6"/>
      <c r="AJK76" s="6"/>
      <c r="AJL76" s="6"/>
      <c r="AJM76" s="6"/>
      <c r="AJN76" s="6"/>
      <c r="AJO76" s="6"/>
      <c r="AJP76" s="6"/>
      <c r="AJQ76" s="6"/>
      <c r="AJR76" s="6"/>
      <c r="AJS76" s="6"/>
      <c r="AJT76" s="6"/>
      <c r="AJU76" s="6"/>
      <c r="AJV76" s="6"/>
      <c r="AJW76" s="6"/>
      <c r="AJX76" s="6"/>
      <c r="AJY76" s="6"/>
      <c r="AJZ76" s="6"/>
      <c r="AKA76" s="6"/>
      <c r="AKB76" s="6"/>
      <c r="AKC76" s="6"/>
      <c r="AKD76" s="6"/>
      <c r="AKE76" s="6"/>
      <c r="AKF76" s="6"/>
      <c r="AKG76" s="6"/>
      <c r="AKH76" s="6"/>
      <c r="AKI76" s="6"/>
      <c r="AKJ76" s="6"/>
      <c r="AKK76" s="6"/>
      <c r="AKL76" s="6"/>
      <c r="AKM76" s="6"/>
      <c r="AKN76" s="6"/>
      <c r="AKO76" s="6"/>
      <c r="AKP76" s="6"/>
      <c r="AKQ76" s="6"/>
      <c r="AKR76" s="6"/>
      <c r="AKS76" s="6"/>
      <c r="AKT76" s="6"/>
      <c r="AKU76" s="6"/>
      <c r="AKV76" s="6"/>
      <c r="AKW76" s="6"/>
      <c r="AKX76" s="6"/>
      <c r="AKY76" s="6"/>
      <c r="AKZ76" s="6"/>
      <c r="ALA76" s="6"/>
      <c r="ALB76" s="6"/>
      <c r="ALC76" s="6"/>
      <c r="ALD76" s="6"/>
      <c r="ALE76" s="6"/>
      <c r="ALF76" s="6"/>
      <c r="ALG76" s="6"/>
      <c r="ALH76" s="6"/>
      <c r="ALI76" s="6"/>
      <c r="ALJ76" s="6"/>
      <c r="ALK76" s="6"/>
      <c r="ALL76" s="6"/>
      <c r="ALM76" s="6"/>
      <c r="ALN76" s="6"/>
      <c r="ALO76" s="6"/>
      <c r="ALP76" s="6"/>
      <c r="ALQ76" s="6"/>
      <c r="ALR76" s="6"/>
      <c r="ALS76" s="6"/>
      <c r="ALT76" s="6"/>
      <c r="ALU76" s="6"/>
      <c r="ALV76" s="6"/>
      <c r="ALW76" s="6"/>
      <c r="ALX76" s="6"/>
      <c r="ALY76" s="6"/>
      <c r="ALZ76" s="6"/>
      <c r="AMA76" s="6"/>
      <c r="AMB76" s="6"/>
      <c r="AMC76" s="6"/>
      <c r="AMD76" s="6"/>
      <c r="AME76" s="6"/>
      <c r="AMF76" s="6"/>
      <c r="AMG76" s="6"/>
      <c r="AMH76" s="6"/>
      <c r="AMI76" s="6"/>
      <c r="AMJ76" s="6"/>
      <c r="AMK76" s="6"/>
      <c r="AML76" s="6"/>
      <c r="AMM76" s="6"/>
      <c r="AMN76" s="6"/>
      <c r="AMO76" s="6"/>
      <c r="AMP76" s="6"/>
      <c r="AMQ76" s="6"/>
      <c r="AMR76" s="6"/>
      <c r="AMS76" s="6"/>
      <c r="AMT76" s="6"/>
      <c r="AMU76" s="6"/>
      <c r="AMV76" s="6"/>
      <c r="AMW76" s="6"/>
      <c r="AMX76" s="6"/>
      <c r="AMY76" s="6"/>
      <c r="AMZ76" s="6"/>
      <c r="ANA76" s="6"/>
      <c r="ANB76" s="6"/>
      <c r="ANC76" s="6"/>
      <c r="AND76" s="6"/>
      <c r="ANE76" s="6"/>
      <c r="ANF76" s="6"/>
      <c r="ANG76" s="6"/>
      <c r="ANH76" s="6"/>
      <c r="ANI76" s="6"/>
      <c r="ANJ76" s="6"/>
      <c r="ANK76" s="6"/>
      <c r="ANL76" s="6"/>
      <c r="ANM76" s="6"/>
      <c r="ANN76" s="6"/>
      <c r="ANO76" s="6"/>
      <c r="ANP76" s="6"/>
      <c r="ANQ76" s="6"/>
      <c r="ANR76" s="6"/>
      <c r="ANS76" s="6"/>
      <c r="ANT76" s="6"/>
      <c r="ANU76" s="6"/>
      <c r="ANV76" s="6"/>
      <c r="ANW76" s="6"/>
      <c r="ANX76" s="6"/>
      <c r="ANY76" s="6"/>
      <c r="ANZ76" s="6"/>
      <c r="AOA76" s="6"/>
      <c r="AOB76" s="6"/>
      <c r="AOC76" s="6"/>
      <c r="AOD76" s="6"/>
      <c r="AOE76" s="6"/>
      <c r="AOF76" s="6"/>
      <c r="AOG76" s="6"/>
      <c r="AOH76" s="6"/>
      <c r="AOI76" s="6"/>
      <c r="AOJ76" s="6"/>
      <c r="AOK76" s="6"/>
      <c r="AOL76" s="6"/>
      <c r="AOM76" s="6"/>
      <c r="AON76" s="6"/>
      <c r="AOO76" s="6"/>
      <c r="AOP76" s="6"/>
      <c r="AOQ76" s="6"/>
      <c r="AOR76" s="6"/>
      <c r="AOS76" s="6"/>
      <c r="AOT76" s="6"/>
      <c r="AOU76" s="6"/>
      <c r="AOV76" s="6"/>
      <c r="AOW76" s="6"/>
      <c r="AOX76" s="6"/>
      <c r="AOY76" s="6"/>
      <c r="AOZ76" s="6"/>
      <c r="APA76" s="6"/>
      <c r="APB76" s="6"/>
      <c r="APC76" s="6"/>
      <c r="APD76" s="6"/>
      <c r="APE76" s="6"/>
      <c r="APF76" s="6"/>
      <c r="APG76" s="6"/>
      <c r="APH76" s="6"/>
      <c r="API76" s="6"/>
      <c r="APJ76" s="6"/>
      <c r="APK76" s="6"/>
      <c r="APL76" s="6"/>
      <c r="APM76" s="6"/>
      <c r="APN76" s="6"/>
      <c r="APO76" s="6"/>
      <c r="APP76" s="6"/>
      <c r="APQ76" s="6"/>
      <c r="APR76" s="6"/>
      <c r="APS76" s="6"/>
      <c r="APT76" s="6"/>
      <c r="APU76" s="6"/>
      <c r="APV76" s="6"/>
      <c r="APW76" s="6"/>
      <c r="APX76" s="6"/>
      <c r="APY76" s="6"/>
      <c r="APZ76" s="6"/>
      <c r="AQA76" s="6"/>
      <c r="AQB76" s="6"/>
      <c r="AQC76" s="6"/>
      <c r="AQD76" s="6"/>
      <c r="AQE76" s="6"/>
      <c r="AQF76" s="6"/>
      <c r="AQG76" s="6"/>
      <c r="AQH76" s="6"/>
      <c r="AQI76" s="6"/>
      <c r="AQJ76" s="6"/>
      <c r="AQK76" s="6"/>
      <c r="AQL76" s="6"/>
      <c r="AQM76" s="6"/>
      <c r="AQN76" s="6"/>
      <c r="AQO76" s="6"/>
      <c r="AQP76" s="6"/>
      <c r="AQQ76" s="6"/>
      <c r="AQR76" s="6"/>
      <c r="AQS76" s="6"/>
      <c r="AQT76" s="6"/>
      <c r="AQU76" s="6"/>
      <c r="AQV76" s="6"/>
      <c r="AQW76" s="6"/>
      <c r="AQX76" s="6"/>
      <c r="AQY76" s="6"/>
      <c r="AQZ76" s="6"/>
      <c r="ARA76" s="6"/>
      <c r="ARB76" s="6"/>
      <c r="ARC76" s="6"/>
      <c r="ARD76" s="6"/>
      <c r="ARE76" s="6"/>
      <c r="ARF76" s="6"/>
      <c r="ARG76" s="6"/>
      <c r="ARH76" s="6"/>
      <c r="ARI76" s="6"/>
      <c r="ARJ76" s="6"/>
      <c r="ARK76" s="6"/>
      <c r="ARL76" s="6"/>
      <c r="ARM76" s="6"/>
      <c r="ARN76" s="6"/>
      <c r="ARO76" s="6"/>
      <c r="ARP76" s="6"/>
      <c r="ARQ76" s="6"/>
      <c r="ARR76" s="6"/>
      <c r="ARS76" s="6"/>
      <c r="ART76" s="6"/>
      <c r="ARU76" s="6"/>
      <c r="ARV76" s="6"/>
      <c r="ARW76" s="6"/>
      <c r="ARX76" s="6"/>
      <c r="ARY76" s="6"/>
      <c r="ARZ76" s="6"/>
      <c r="ASA76" s="6"/>
      <c r="ASB76" s="6"/>
      <c r="ASC76" s="6"/>
      <c r="ASD76" s="6"/>
      <c r="ASE76" s="6"/>
      <c r="ASF76" s="6"/>
      <c r="ASG76" s="6"/>
      <c r="ASH76" s="6"/>
      <c r="ASI76" s="6"/>
      <c r="ASJ76" s="6"/>
      <c r="ASK76" s="6"/>
      <c r="ASL76" s="6"/>
      <c r="ASM76" s="6"/>
      <c r="ASN76" s="6"/>
      <c r="ASO76" s="6"/>
      <c r="ASP76" s="6"/>
      <c r="ASQ76" s="6"/>
      <c r="ASR76" s="6"/>
      <c r="ASS76" s="6"/>
      <c r="AST76" s="6"/>
      <c r="ASU76" s="6"/>
      <c r="ASV76" s="6"/>
      <c r="ASW76" s="6"/>
      <c r="ASX76" s="6"/>
      <c r="ASY76" s="6"/>
      <c r="ASZ76" s="6"/>
      <c r="ATA76" s="6"/>
      <c r="ATB76" s="6"/>
      <c r="ATC76" s="6"/>
      <c r="ATD76" s="6"/>
      <c r="ATE76" s="6"/>
      <c r="ATF76" s="6"/>
      <c r="ATG76" s="6"/>
      <c r="ATH76" s="6"/>
      <c r="ATI76" s="6"/>
      <c r="ATJ76" s="6"/>
      <c r="ATK76" s="6"/>
      <c r="ATL76" s="6"/>
      <c r="ATM76" s="6"/>
      <c r="ATN76" s="6"/>
      <c r="ATO76" s="6"/>
      <c r="ATP76" s="6"/>
      <c r="ATQ76" s="6"/>
      <c r="ATR76" s="6"/>
      <c r="ATS76" s="6"/>
      <c r="ATT76" s="6"/>
      <c r="ATU76" s="6"/>
      <c r="ATV76" s="6"/>
      <c r="ATW76" s="6"/>
      <c r="ATX76" s="6"/>
      <c r="ATY76" s="6"/>
      <c r="ATZ76" s="6"/>
      <c r="AUA76" s="6"/>
      <c r="AUB76" s="6"/>
      <c r="AUC76" s="6"/>
      <c r="AUD76" s="6"/>
      <c r="AUE76" s="6"/>
      <c r="AUF76" s="6"/>
      <c r="AUG76" s="6"/>
      <c r="AUH76" s="6"/>
      <c r="AUI76" s="6"/>
      <c r="AUJ76" s="6"/>
      <c r="AUK76" s="6"/>
      <c r="AUL76" s="6"/>
      <c r="AUM76" s="6"/>
      <c r="AUN76" s="6"/>
      <c r="AUO76" s="6"/>
      <c r="AUP76" s="6"/>
      <c r="AUQ76" s="6"/>
      <c r="AUR76" s="6"/>
      <c r="AUS76" s="6"/>
      <c r="AUT76" s="6"/>
      <c r="AUU76" s="6"/>
      <c r="AUV76" s="6"/>
      <c r="AUW76" s="6"/>
      <c r="AUX76" s="6"/>
      <c r="AUY76" s="6"/>
      <c r="AUZ76" s="6"/>
      <c r="AVA76" s="6"/>
      <c r="AVB76" s="6"/>
      <c r="AVC76" s="6"/>
      <c r="AVD76" s="6"/>
      <c r="AVE76" s="6"/>
      <c r="AVF76" s="6"/>
      <c r="AVG76" s="6"/>
      <c r="AVH76" s="6"/>
      <c r="AVI76" s="6"/>
      <c r="AVJ76" s="6"/>
      <c r="AVK76" s="6"/>
      <c r="AVL76" s="6"/>
      <c r="AVM76" s="6"/>
      <c r="AVN76" s="6"/>
      <c r="AVO76" s="6"/>
      <c r="AVP76" s="6"/>
      <c r="AVQ76" s="6"/>
      <c r="AVR76" s="6"/>
      <c r="AVS76" s="6"/>
      <c r="AVT76" s="6"/>
      <c r="AVU76" s="6"/>
      <c r="AVV76" s="6"/>
      <c r="AVW76" s="6"/>
      <c r="AVX76" s="6"/>
      <c r="AVY76" s="6"/>
      <c r="AVZ76" s="6"/>
      <c r="AWA76" s="6"/>
      <c r="AWB76" s="6"/>
      <c r="AWC76" s="6"/>
      <c r="AWD76" s="6"/>
      <c r="AWE76" s="6"/>
      <c r="AWF76" s="6"/>
      <c r="AWG76" s="6"/>
      <c r="AWH76" s="6"/>
      <c r="AWI76" s="6"/>
      <c r="AWJ76" s="6"/>
      <c r="AWK76" s="6"/>
      <c r="AWL76" s="6"/>
      <c r="AWM76" s="6"/>
      <c r="AWN76" s="6"/>
      <c r="AWO76" s="6"/>
      <c r="AWP76" s="6"/>
      <c r="AWQ76" s="6"/>
      <c r="AWR76" s="6"/>
      <c r="AWS76" s="6"/>
      <c r="AWT76" s="6"/>
      <c r="AWU76" s="6"/>
      <c r="AWV76" s="6"/>
      <c r="AWW76" s="6"/>
      <c r="AWX76" s="6"/>
      <c r="AWY76" s="6"/>
      <c r="AWZ76" s="6"/>
      <c r="AXA76" s="6"/>
      <c r="AXB76" s="6"/>
      <c r="AXC76" s="6"/>
      <c r="AXD76" s="6"/>
      <c r="AXE76" s="6"/>
      <c r="AXF76" s="6"/>
      <c r="AXG76" s="6"/>
      <c r="AXH76" s="6"/>
      <c r="AXI76" s="6"/>
      <c r="AXJ76" s="6"/>
      <c r="AXK76" s="6"/>
      <c r="AXL76" s="6"/>
      <c r="AXM76" s="6"/>
      <c r="AXN76" s="6"/>
      <c r="AXO76" s="6"/>
      <c r="AXP76" s="6"/>
      <c r="AXQ76" s="6"/>
      <c r="AXR76" s="6"/>
      <c r="AXS76" s="6"/>
      <c r="AXT76" s="6"/>
      <c r="AXU76" s="6"/>
      <c r="AXV76" s="6"/>
      <c r="AXW76" s="6"/>
      <c r="AXX76" s="6"/>
      <c r="AXY76" s="6"/>
      <c r="AXZ76" s="6"/>
      <c r="AYA76" s="6"/>
      <c r="AYB76" s="6"/>
      <c r="AYC76" s="6"/>
      <c r="AYD76" s="6"/>
      <c r="AYE76" s="6"/>
      <c r="AYF76" s="6"/>
      <c r="AYG76" s="6"/>
      <c r="AYH76" s="6"/>
      <c r="AYI76" s="6"/>
      <c r="AYJ76" s="6"/>
      <c r="AYK76" s="6"/>
      <c r="AYL76" s="6"/>
      <c r="AYM76" s="6"/>
      <c r="AYN76" s="6"/>
      <c r="AYO76" s="6"/>
      <c r="AYP76" s="6"/>
      <c r="AYQ76" s="6"/>
      <c r="AYR76" s="6"/>
      <c r="AYS76" s="6"/>
      <c r="AYT76" s="6"/>
      <c r="AYU76" s="6"/>
      <c r="AYV76" s="6"/>
      <c r="AYW76" s="6"/>
      <c r="AYX76" s="6"/>
      <c r="AYY76" s="6"/>
      <c r="AYZ76" s="6"/>
      <c r="AZA76" s="6"/>
      <c r="AZB76" s="6"/>
      <c r="AZC76" s="6"/>
      <c r="AZD76" s="6"/>
      <c r="AZE76" s="6"/>
      <c r="AZF76" s="6"/>
      <c r="AZG76" s="6"/>
      <c r="AZH76" s="6"/>
      <c r="AZI76" s="6"/>
      <c r="AZJ76" s="6"/>
      <c r="AZK76" s="6"/>
      <c r="AZL76" s="6"/>
      <c r="AZM76" s="6"/>
      <c r="AZN76" s="6"/>
      <c r="AZO76" s="6"/>
      <c r="AZP76" s="6"/>
      <c r="AZQ76" s="6"/>
      <c r="AZR76" s="6"/>
      <c r="AZS76" s="6"/>
      <c r="AZT76" s="6"/>
      <c r="AZU76" s="6"/>
      <c r="AZV76" s="6"/>
      <c r="AZW76" s="6"/>
      <c r="AZX76" s="6"/>
      <c r="AZY76" s="6"/>
      <c r="AZZ76" s="6"/>
      <c r="BAA76" s="6"/>
      <c r="BAB76" s="6"/>
      <c r="BAC76" s="6"/>
      <c r="BAD76" s="6"/>
      <c r="BAE76" s="6"/>
      <c r="BAF76" s="6"/>
      <c r="BAG76" s="6"/>
      <c r="BAH76" s="6"/>
      <c r="BAI76" s="6"/>
      <c r="BAJ76" s="6"/>
      <c r="BAK76" s="6"/>
      <c r="BAL76" s="6"/>
      <c r="BAM76" s="6"/>
      <c r="BAN76" s="6"/>
      <c r="BAO76" s="6"/>
      <c r="BAP76" s="6"/>
      <c r="BAQ76" s="6"/>
      <c r="BAR76" s="6"/>
      <c r="BAS76" s="6"/>
      <c r="BAT76" s="6"/>
      <c r="BAU76" s="6"/>
      <c r="BAV76" s="6"/>
      <c r="BAW76" s="6"/>
      <c r="BAX76" s="6"/>
      <c r="BAY76" s="6"/>
      <c r="BAZ76" s="6"/>
      <c r="BBA76" s="6"/>
      <c r="BBB76" s="6"/>
      <c r="BBC76" s="6"/>
      <c r="BBD76" s="6"/>
      <c r="BBE76" s="6"/>
      <c r="BBF76" s="6"/>
      <c r="BBG76" s="6"/>
      <c r="BBH76" s="6"/>
      <c r="BBI76" s="6"/>
      <c r="BBJ76" s="6"/>
      <c r="BBK76" s="6"/>
      <c r="BBL76" s="6"/>
      <c r="BBM76" s="6"/>
      <c r="BBN76" s="6"/>
      <c r="BBO76" s="6"/>
      <c r="BBP76" s="6"/>
      <c r="BBQ76" s="6"/>
      <c r="BBR76" s="6"/>
      <c r="BBS76" s="6"/>
      <c r="BBT76" s="6"/>
      <c r="BBU76" s="6"/>
      <c r="BBV76" s="6"/>
      <c r="BBW76" s="6"/>
      <c r="BBX76" s="6"/>
      <c r="BBY76" s="6"/>
      <c r="BBZ76" s="6"/>
      <c r="BCA76" s="6"/>
      <c r="BCB76" s="6"/>
      <c r="BCC76" s="6"/>
      <c r="BCD76" s="6"/>
      <c r="BCE76" s="6"/>
      <c r="BCF76" s="6"/>
      <c r="BCG76" s="6"/>
      <c r="BCH76" s="6"/>
      <c r="BCI76" s="6"/>
      <c r="BCJ76" s="6"/>
      <c r="BCK76" s="6"/>
      <c r="BCL76" s="6"/>
      <c r="BCM76" s="6"/>
      <c r="BCN76" s="6"/>
      <c r="BCO76" s="6"/>
      <c r="BCP76" s="6"/>
      <c r="BCQ76" s="6"/>
      <c r="BCR76" s="6"/>
      <c r="BCS76" s="6"/>
      <c r="BCT76" s="6"/>
      <c r="BCU76" s="6"/>
      <c r="BCV76" s="6"/>
      <c r="BCW76" s="6"/>
      <c r="BCX76" s="6"/>
      <c r="BCY76" s="6"/>
      <c r="BCZ76" s="6"/>
      <c r="BDA76" s="6"/>
      <c r="BDB76" s="6"/>
      <c r="BDC76" s="6"/>
      <c r="BDD76" s="6"/>
      <c r="BDE76" s="6"/>
      <c r="BDF76" s="6"/>
      <c r="BDG76" s="6"/>
      <c r="BDH76" s="6"/>
      <c r="BDI76" s="6"/>
      <c r="BDJ76" s="6"/>
      <c r="BDK76" s="6"/>
      <c r="BDL76" s="6"/>
      <c r="BDM76" s="6"/>
      <c r="BDN76" s="6"/>
      <c r="BDO76" s="6"/>
      <c r="BDP76" s="6"/>
      <c r="BDQ76" s="6"/>
      <c r="BDR76" s="6"/>
      <c r="BDS76" s="6"/>
      <c r="BDT76" s="6"/>
      <c r="BDU76" s="6"/>
      <c r="BDV76" s="6"/>
      <c r="BDW76" s="6"/>
      <c r="BDX76" s="6"/>
      <c r="BDY76" s="6"/>
      <c r="BDZ76" s="6"/>
      <c r="BEA76" s="6"/>
      <c r="BEB76" s="6"/>
      <c r="BEC76" s="6"/>
      <c r="BED76" s="6"/>
      <c r="BEE76" s="6"/>
      <c r="BEF76" s="6"/>
      <c r="BEG76" s="6"/>
      <c r="BEH76" s="6"/>
      <c r="BEI76" s="6"/>
      <c r="BEJ76" s="6"/>
      <c r="BEK76" s="6"/>
      <c r="BEL76" s="6"/>
      <c r="BEM76" s="6"/>
      <c r="BEN76" s="6"/>
      <c r="BEO76" s="6"/>
      <c r="BEP76" s="6"/>
      <c r="BEQ76" s="6"/>
      <c r="BER76" s="6"/>
      <c r="BES76" s="6"/>
      <c r="BET76" s="6"/>
      <c r="BEU76" s="6"/>
      <c r="BEV76" s="6"/>
      <c r="BEW76" s="6"/>
      <c r="BEX76" s="6"/>
      <c r="BEY76" s="6"/>
      <c r="BEZ76" s="6"/>
      <c r="BFA76" s="6"/>
      <c r="BFB76" s="6"/>
      <c r="BFC76" s="6"/>
      <c r="BFD76" s="6"/>
      <c r="BFE76" s="6"/>
      <c r="BFF76" s="6"/>
      <c r="BFG76" s="6"/>
      <c r="BFH76" s="6"/>
      <c r="BFI76" s="6"/>
      <c r="BFJ76" s="6"/>
      <c r="BFK76" s="6"/>
      <c r="BFL76" s="6"/>
      <c r="BFM76" s="6"/>
      <c r="BFN76" s="6"/>
      <c r="BFO76" s="6"/>
      <c r="BFP76" s="6"/>
      <c r="BFQ76" s="6"/>
      <c r="BFR76" s="6"/>
      <c r="BFS76" s="6"/>
      <c r="BFT76" s="6"/>
      <c r="BFU76" s="6"/>
      <c r="BFV76" s="6"/>
      <c r="BFW76" s="6"/>
      <c r="BFX76" s="6"/>
      <c r="BFY76" s="6"/>
      <c r="BFZ76" s="6"/>
      <c r="BGA76" s="6"/>
      <c r="BGB76" s="6"/>
      <c r="BGC76" s="6"/>
      <c r="BGD76" s="6"/>
      <c r="BGE76" s="6"/>
      <c r="BGF76" s="6"/>
      <c r="BGG76" s="6"/>
      <c r="BGH76" s="6"/>
      <c r="BGI76" s="6"/>
      <c r="BGJ76" s="6"/>
      <c r="BGK76" s="6"/>
      <c r="BGL76" s="6"/>
      <c r="BGM76" s="6"/>
      <c r="BGN76" s="6"/>
      <c r="BGO76" s="6"/>
      <c r="BGP76" s="6"/>
      <c r="BGQ76" s="6"/>
      <c r="BGR76" s="6"/>
      <c r="BGS76" s="6"/>
      <c r="BGT76" s="6"/>
      <c r="BGU76" s="6"/>
      <c r="BGV76" s="6"/>
      <c r="BGW76" s="6"/>
      <c r="BGX76" s="6"/>
      <c r="BGY76" s="6"/>
      <c r="BGZ76" s="6"/>
      <c r="BHA76" s="6"/>
      <c r="BHB76" s="6"/>
      <c r="BHC76" s="6"/>
      <c r="BHD76" s="6"/>
      <c r="BHE76" s="6"/>
      <c r="BHF76" s="6"/>
      <c r="BHG76" s="6"/>
      <c r="BHH76" s="6"/>
      <c r="BHI76" s="6"/>
      <c r="BHJ76" s="6"/>
      <c r="BHK76" s="6"/>
      <c r="BHL76" s="6"/>
      <c r="BHM76" s="6"/>
      <c r="BHN76" s="6"/>
      <c r="BHO76" s="6"/>
      <c r="BHP76" s="6"/>
      <c r="BHQ76" s="6"/>
      <c r="BHR76" s="6"/>
      <c r="BHS76" s="6"/>
      <c r="BHT76" s="6"/>
      <c r="BHU76" s="6"/>
      <c r="BHV76" s="6"/>
      <c r="BHW76" s="6"/>
      <c r="BHX76" s="6"/>
      <c r="BHY76" s="6"/>
      <c r="BHZ76" s="6"/>
      <c r="BIA76" s="6"/>
      <c r="BIB76" s="6"/>
      <c r="BIC76" s="6"/>
      <c r="BID76" s="6"/>
      <c r="BIE76" s="6"/>
      <c r="BIF76" s="6"/>
      <c r="BIG76" s="6"/>
      <c r="BIH76" s="6"/>
      <c r="BII76" s="6"/>
      <c r="BIJ76" s="6"/>
      <c r="BIK76" s="6"/>
      <c r="BIL76" s="6"/>
      <c r="BIM76" s="6"/>
      <c r="BIN76" s="6"/>
      <c r="BIO76" s="6"/>
      <c r="BIP76" s="6"/>
      <c r="BIQ76" s="6"/>
      <c r="BIR76" s="6"/>
      <c r="BIS76" s="6"/>
      <c r="BIT76" s="6"/>
      <c r="BIU76" s="6"/>
      <c r="BIV76" s="6"/>
      <c r="BIW76" s="6"/>
      <c r="BIX76" s="6"/>
      <c r="BIY76" s="6"/>
      <c r="BIZ76" s="6"/>
      <c r="BJA76" s="6"/>
      <c r="BJB76" s="6"/>
      <c r="BJC76" s="6"/>
      <c r="BJD76" s="6"/>
      <c r="BJE76" s="6"/>
      <c r="BJF76" s="6"/>
      <c r="BJG76" s="6"/>
      <c r="BJH76" s="6"/>
      <c r="BJI76" s="6"/>
      <c r="BJJ76" s="6"/>
      <c r="BJK76" s="6"/>
      <c r="BJL76" s="6"/>
      <c r="BJM76" s="6"/>
      <c r="BJN76" s="6"/>
      <c r="BJO76" s="6"/>
      <c r="BJP76" s="6"/>
      <c r="BJQ76" s="6"/>
      <c r="BJR76" s="6"/>
      <c r="BJS76" s="6"/>
      <c r="BJT76" s="6"/>
      <c r="BJU76" s="6"/>
      <c r="BJV76" s="6"/>
      <c r="BJW76" s="6"/>
      <c r="BJX76" s="6"/>
      <c r="BJY76" s="6"/>
      <c r="BJZ76" s="6"/>
      <c r="BKA76" s="6"/>
      <c r="BKB76" s="6"/>
      <c r="BKC76" s="6"/>
      <c r="BKD76" s="6"/>
      <c r="BKE76" s="6"/>
      <c r="BKF76" s="6"/>
      <c r="BKG76" s="6"/>
      <c r="BKH76" s="6"/>
      <c r="BKI76" s="6"/>
      <c r="BKJ76" s="6"/>
      <c r="BKK76" s="6"/>
      <c r="BKL76" s="6"/>
      <c r="BKM76" s="6"/>
      <c r="BKN76" s="6"/>
      <c r="BKO76" s="6"/>
      <c r="BKP76" s="6"/>
      <c r="BKQ76" s="6"/>
      <c r="BKR76" s="6"/>
      <c r="BKS76" s="6"/>
      <c r="BKT76" s="6"/>
      <c r="BKU76" s="6"/>
      <c r="BKV76" s="6"/>
      <c r="BKW76" s="6"/>
      <c r="BKX76" s="6"/>
      <c r="BKY76" s="6"/>
      <c r="BKZ76" s="6"/>
      <c r="BLA76" s="6"/>
      <c r="BLB76" s="6"/>
      <c r="BLC76" s="6"/>
      <c r="BLD76" s="6"/>
      <c r="BLE76" s="6"/>
      <c r="BLF76" s="6"/>
      <c r="BLG76" s="6"/>
      <c r="BLH76" s="6"/>
      <c r="BLI76" s="6"/>
      <c r="BLJ76" s="6"/>
      <c r="BLK76" s="6"/>
      <c r="BLL76" s="6"/>
      <c r="BLM76" s="6"/>
      <c r="BLN76" s="6"/>
      <c r="BLO76" s="6"/>
      <c r="BLP76" s="6"/>
      <c r="BLQ76" s="6"/>
      <c r="BLR76" s="6"/>
      <c r="BLS76" s="6"/>
      <c r="BLT76" s="6"/>
      <c r="BLU76" s="6"/>
      <c r="BLV76" s="6"/>
      <c r="BLW76" s="6"/>
      <c r="BLX76" s="6"/>
      <c r="BLY76" s="6"/>
      <c r="BLZ76" s="6"/>
      <c r="BMA76" s="6"/>
      <c r="BMB76" s="6"/>
      <c r="BMC76" s="6"/>
      <c r="BMD76" s="6"/>
      <c r="BME76" s="6"/>
      <c r="BMF76" s="6"/>
      <c r="BMG76" s="6"/>
      <c r="BMH76" s="6"/>
      <c r="BMI76" s="6"/>
      <c r="BMJ76" s="6"/>
      <c r="BMK76" s="6"/>
      <c r="BML76" s="6"/>
      <c r="BMM76" s="6"/>
      <c r="BMN76" s="6"/>
      <c r="BMO76" s="6"/>
      <c r="BMP76" s="6"/>
      <c r="BMQ76" s="6"/>
      <c r="BMR76" s="6"/>
      <c r="BMS76" s="6"/>
      <c r="BMT76" s="6"/>
      <c r="BMU76" s="6"/>
      <c r="BMV76" s="6"/>
      <c r="BMW76" s="6"/>
      <c r="BMX76" s="6"/>
      <c r="BMY76" s="6"/>
      <c r="BMZ76" s="6"/>
      <c r="BNA76" s="6"/>
      <c r="BNB76" s="6"/>
      <c r="BNC76" s="6"/>
      <c r="BND76" s="6"/>
      <c r="BNE76" s="6"/>
      <c r="BNF76" s="6"/>
      <c r="BNG76" s="6"/>
      <c r="BNH76" s="6"/>
      <c r="BNI76" s="6"/>
      <c r="BNJ76" s="6"/>
      <c r="BNK76" s="6"/>
      <c r="BNL76" s="6"/>
      <c r="BNM76" s="6"/>
      <c r="BNN76" s="6"/>
      <c r="BNO76" s="6"/>
      <c r="BNP76" s="6"/>
      <c r="BNQ76" s="6"/>
      <c r="BNR76" s="6"/>
      <c r="BNS76" s="6"/>
      <c r="BNT76" s="6"/>
      <c r="BNU76" s="6"/>
      <c r="BNV76" s="6"/>
      <c r="BNW76" s="6"/>
      <c r="BNX76" s="6"/>
      <c r="BNY76" s="6"/>
      <c r="BNZ76" s="6"/>
      <c r="BOA76" s="6"/>
      <c r="BOB76" s="6"/>
      <c r="BOC76" s="6"/>
      <c r="BOD76" s="6"/>
      <c r="BOE76" s="6"/>
      <c r="BOF76" s="6"/>
      <c r="BOG76" s="6"/>
      <c r="BOH76" s="6"/>
      <c r="BOI76" s="6"/>
      <c r="BOJ76" s="6"/>
      <c r="BOK76" s="6"/>
      <c r="BOL76" s="6"/>
      <c r="BOM76" s="6"/>
      <c r="BON76" s="6"/>
      <c r="BOO76" s="6"/>
      <c r="BOP76" s="6"/>
      <c r="BOQ76" s="6"/>
      <c r="BOR76" s="6"/>
      <c r="BOS76" s="6"/>
      <c r="BOT76" s="6"/>
      <c r="BOU76" s="6"/>
      <c r="BOV76" s="6"/>
      <c r="BOW76" s="6"/>
      <c r="BOX76" s="6"/>
      <c r="BOY76" s="6"/>
      <c r="BOZ76" s="6"/>
      <c r="BPA76" s="6"/>
      <c r="BPB76" s="6"/>
      <c r="BPC76" s="6"/>
      <c r="BPD76" s="6"/>
      <c r="BPE76" s="6"/>
      <c r="BPF76" s="6"/>
      <c r="BPG76" s="6"/>
      <c r="BPH76" s="6"/>
      <c r="BPI76" s="6"/>
      <c r="BPJ76" s="6"/>
      <c r="BPK76" s="6"/>
      <c r="BPL76" s="6"/>
      <c r="BPM76" s="6"/>
      <c r="BPN76" s="6"/>
      <c r="BPO76" s="6"/>
      <c r="BPP76" s="6"/>
      <c r="BPQ76" s="6"/>
      <c r="BPR76" s="6"/>
      <c r="BPS76" s="6"/>
      <c r="BPT76" s="6"/>
      <c r="BPU76" s="6"/>
      <c r="BPV76" s="6"/>
      <c r="BPW76" s="6"/>
      <c r="BPX76" s="6"/>
      <c r="BPY76" s="6"/>
      <c r="BPZ76" s="6"/>
      <c r="BQA76" s="6"/>
      <c r="BQB76" s="6"/>
      <c r="BQC76" s="6"/>
      <c r="BQD76" s="6"/>
      <c r="BQE76" s="6"/>
      <c r="BQF76" s="6"/>
      <c r="BQG76" s="6"/>
      <c r="BQH76" s="6"/>
      <c r="BQI76" s="6"/>
      <c r="BQJ76" s="6"/>
      <c r="BQK76" s="6"/>
      <c r="BQL76" s="6"/>
      <c r="BQM76" s="6"/>
      <c r="BQN76" s="6"/>
      <c r="BQO76" s="6"/>
      <c r="BQP76" s="6"/>
      <c r="BQQ76" s="6"/>
      <c r="BQR76" s="6"/>
      <c r="BQS76" s="6"/>
      <c r="BQT76" s="6"/>
      <c r="BQU76" s="6"/>
      <c r="BQV76" s="6"/>
      <c r="BQW76" s="6"/>
      <c r="BQX76" s="6"/>
      <c r="BQY76" s="6"/>
      <c r="BQZ76" s="6"/>
      <c r="BRA76" s="6"/>
      <c r="BRB76" s="6"/>
      <c r="BRC76" s="6"/>
      <c r="BRD76" s="6"/>
      <c r="BRE76" s="6"/>
      <c r="BRF76" s="6"/>
      <c r="BRG76" s="6"/>
      <c r="BRH76" s="6"/>
      <c r="BRI76" s="6"/>
      <c r="BRJ76" s="6"/>
      <c r="BRK76" s="6"/>
      <c r="BRL76" s="6"/>
      <c r="BRM76" s="6"/>
      <c r="BRN76" s="6"/>
      <c r="BRO76" s="6"/>
      <c r="BRP76" s="6"/>
      <c r="BRQ76" s="6"/>
      <c r="BRR76" s="6"/>
      <c r="BRS76" s="6"/>
      <c r="BRT76" s="6"/>
      <c r="BRU76" s="6"/>
      <c r="BRV76" s="6"/>
      <c r="BRW76" s="6"/>
      <c r="BRX76" s="6"/>
      <c r="BRY76" s="6"/>
      <c r="BRZ76" s="6"/>
      <c r="BSA76" s="6"/>
      <c r="BSB76" s="6"/>
      <c r="BSC76" s="6"/>
      <c r="BSD76" s="6"/>
      <c r="BSE76" s="6"/>
      <c r="BSF76" s="6"/>
      <c r="BSG76" s="6"/>
      <c r="BSH76" s="6"/>
      <c r="BSI76" s="6"/>
      <c r="BSJ76" s="6"/>
      <c r="BSK76" s="6"/>
      <c r="BSL76" s="6"/>
      <c r="BSM76" s="6"/>
      <c r="BSN76" s="6"/>
      <c r="BSO76" s="6"/>
      <c r="BSP76" s="6"/>
      <c r="BSQ76" s="6"/>
      <c r="BSR76" s="6"/>
      <c r="BSS76" s="6"/>
      <c r="BST76" s="6"/>
      <c r="BSU76" s="6"/>
      <c r="BSV76" s="6"/>
      <c r="BSW76" s="6"/>
      <c r="BSX76" s="6"/>
      <c r="BSY76" s="6"/>
      <c r="BSZ76" s="6"/>
      <c r="BTA76" s="6"/>
      <c r="BTB76" s="6"/>
      <c r="BTC76" s="6"/>
      <c r="BTD76" s="6"/>
      <c r="BTE76" s="6"/>
      <c r="BTF76" s="6"/>
      <c r="BTG76" s="6"/>
      <c r="BTH76" s="6"/>
      <c r="BTI76" s="6"/>
      <c r="BTJ76" s="6"/>
      <c r="BTK76" s="6"/>
      <c r="BTL76" s="6"/>
      <c r="BTM76" s="6"/>
      <c r="BTN76" s="6"/>
      <c r="BTO76" s="6"/>
      <c r="BTP76" s="6"/>
      <c r="BTQ76" s="6"/>
      <c r="BTR76" s="6"/>
      <c r="BTS76" s="6"/>
      <c r="BTT76" s="6"/>
      <c r="BTU76" s="6"/>
      <c r="BTV76" s="6"/>
      <c r="BTW76" s="6"/>
      <c r="BTX76" s="6"/>
      <c r="BTY76" s="6"/>
      <c r="BTZ76" s="6"/>
      <c r="BUA76" s="6"/>
      <c r="BUB76" s="6"/>
      <c r="BUC76" s="6"/>
      <c r="BUD76" s="6"/>
      <c r="BUE76" s="6"/>
      <c r="BUF76" s="6"/>
      <c r="BUG76" s="6"/>
      <c r="BUH76" s="6"/>
      <c r="BUI76" s="6"/>
      <c r="BUJ76" s="6"/>
      <c r="BUK76" s="6"/>
      <c r="BUL76" s="6"/>
      <c r="BUM76" s="6"/>
      <c r="BUN76" s="6"/>
      <c r="BUO76" s="6"/>
      <c r="BUP76" s="6"/>
      <c r="BUQ76" s="6"/>
      <c r="BUR76" s="6"/>
      <c r="BUS76" s="6"/>
      <c r="BUT76" s="6"/>
      <c r="BUU76" s="6"/>
      <c r="BUV76" s="6"/>
      <c r="BUW76" s="6"/>
      <c r="BUX76" s="6"/>
      <c r="BUY76" s="6"/>
      <c r="BUZ76" s="6"/>
      <c r="BVA76" s="6"/>
      <c r="BVB76" s="6"/>
      <c r="BVC76" s="6"/>
      <c r="BVD76" s="6"/>
      <c r="BVE76" s="6"/>
      <c r="BVF76" s="6"/>
      <c r="BVG76" s="6"/>
      <c r="BVH76" s="6"/>
      <c r="BVI76" s="6"/>
      <c r="BVJ76" s="6"/>
      <c r="BVK76" s="6"/>
      <c r="BVL76" s="6"/>
      <c r="BVM76" s="6"/>
      <c r="BVN76" s="6"/>
      <c r="BVO76" s="6"/>
      <c r="BVP76" s="6"/>
      <c r="BVQ76" s="6"/>
      <c r="BVR76" s="6"/>
      <c r="BVS76" s="6"/>
      <c r="BVT76" s="6"/>
      <c r="BVU76" s="6"/>
      <c r="BVV76" s="6"/>
      <c r="BVW76" s="6"/>
      <c r="BVX76" s="6"/>
      <c r="BVY76" s="6"/>
      <c r="BVZ76" s="6"/>
      <c r="BWA76" s="6"/>
      <c r="BWB76" s="6"/>
      <c r="BWC76" s="6"/>
      <c r="BWD76" s="6"/>
      <c r="BWE76" s="6"/>
      <c r="BWF76" s="6"/>
      <c r="BWG76" s="6"/>
      <c r="BWH76" s="6"/>
      <c r="BWI76" s="6"/>
      <c r="BWJ76" s="6"/>
      <c r="BWK76" s="6"/>
      <c r="BWL76" s="6"/>
      <c r="BWM76" s="6"/>
      <c r="BWN76" s="6"/>
      <c r="BWO76" s="6"/>
      <c r="BWP76" s="6"/>
      <c r="BWQ76" s="6"/>
      <c r="BWR76" s="6"/>
      <c r="BWS76" s="6"/>
      <c r="BWT76" s="6"/>
      <c r="BWU76" s="6"/>
      <c r="BWV76" s="6"/>
      <c r="BWW76" s="6"/>
      <c r="BWX76" s="6"/>
      <c r="BWY76" s="6"/>
      <c r="BWZ76" s="6"/>
      <c r="BXA76" s="6"/>
      <c r="BXB76" s="6"/>
      <c r="BXC76" s="6"/>
      <c r="BXD76" s="6"/>
      <c r="BXE76" s="6"/>
      <c r="BXF76" s="6"/>
      <c r="BXG76" s="6"/>
      <c r="BXH76" s="6"/>
      <c r="BXI76" s="6"/>
      <c r="BXJ76" s="6"/>
      <c r="BXK76" s="6"/>
      <c r="BXL76" s="6"/>
      <c r="BXM76" s="6"/>
      <c r="BXN76" s="6"/>
      <c r="BXO76" s="6"/>
      <c r="BXP76" s="6"/>
      <c r="BXQ76" s="6"/>
      <c r="BXR76" s="6"/>
      <c r="BXS76" s="6"/>
      <c r="BXT76" s="6"/>
      <c r="BXU76" s="6"/>
      <c r="BXV76" s="6"/>
      <c r="BXW76" s="6"/>
      <c r="BXX76" s="6"/>
      <c r="BXY76" s="6"/>
      <c r="BXZ76" s="6"/>
      <c r="BYA76" s="6"/>
      <c r="BYB76" s="6"/>
      <c r="BYC76" s="6"/>
      <c r="BYD76" s="6"/>
      <c r="BYE76" s="6"/>
      <c r="BYF76" s="6"/>
      <c r="BYG76" s="6"/>
      <c r="BYH76" s="6"/>
      <c r="BYI76" s="6"/>
      <c r="BYJ76" s="6"/>
      <c r="BYK76" s="6"/>
      <c r="BYL76" s="6"/>
      <c r="BYM76" s="6"/>
      <c r="BYN76" s="6"/>
      <c r="BYO76" s="6"/>
      <c r="BYP76" s="6"/>
      <c r="BYQ76" s="6"/>
      <c r="BYR76" s="6"/>
      <c r="BYS76" s="6"/>
      <c r="BYT76" s="6"/>
      <c r="BYU76" s="6"/>
      <c r="BYV76" s="6"/>
      <c r="BYW76" s="6"/>
      <c r="BYX76" s="6"/>
      <c r="BYY76" s="6"/>
      <c r="BYZ76" s="6"/>
      <c r="BZA76" s="6"/>
      <c r="BZB76" s="6"/>
      <c r="BZC76" s="6"/>
      <c r="BZD76" s="6"/>
      <c r="BZE76" s="6"/>
      <c r="BZF76" s="6"/>
      <c r="BZG76" s="6"/>
      <c r="BZH76" s="6"/>
      <c r="BZI76" s="6"/>
      <c r="BZJ76" s="6"/>
      <c r="BZK76" s="6"/>
      <c r="BZL76" s="6"/>
      <c r="BZM76" s="6"/>
      <c r="BZN76" s="6"/>
      <c r="BZO76" s="6"/>
      <c r="BZP76" s="6"/>
      <c r="BZQ76" s="6"/>
      <c r="BZR76" s="6"/>
      <c r="BZS76" s="6"/>
      <c r="BZT76" s="6"/>
      <c r="BZU76" s="6"/>
      <c r="BZV76" s="6"/>
      <c r="BZW76" s="6"/>
      <c r="BZX76" s="6"/>
      <c r="BZY76" s="6"/>
      <c r="BZZ76" s="6"/>
      <c r="CAA76" s="6"/>
      <c r="CAB76" s="6"/>
      <c r="CAC76" s="6"/>
      <c r="CAD76" s="6"/>
      <c r="CAE76" s="6"/>
      <c r="CAF76" s="6"/>
      <c r="CAG76" s="6"/>
      <c r="CAH76" s="6"/>
      <c r="CAI76" s="6"/>
      <c r="CAJ76" s="6"/>
      <c r="CAK76" s="6"/>
      <c r="CAL76" s="6"/>
      <c r="CAM76" s="6"/>
      <c r="CAN76" s="6"/>
      <c r="CAO76" s="6"/>
      <c r="CAP76" s="6"/>
      <c r="CAQ76" s="6"/>
      <c r="CAR76" s="6"/>
      <c r="CAS76" s="6"/>
      <c r="CAT76" s="6"/>
      <c r="CAU76" s="6"/>
      <c r="CAV76" s="6"/>
      <c r="CAW76" s="6"/>
      <c r="CAX76" s="6"/>
      <c r="CAY76" s="6"/>
      <c r="CAZ76" s="6"/>
      <c r="CBA76" s="6"/>
      <c r="CBB76" s="6"/>
      <c r="CBC76" s="6"/>
      <c r="CBD76" s="6"/>
      <c r="CBE76" s="6"/>
      <c r="CBF76" s="6"/>
      <c r="CBG76" s="6"/>
      <c r="CBH76" s="6"/>
      <c r="CBI76" s="6"/>
      <c r="CBJ76" s="6"/>
      <c r="CBK76" s="6"/>
      <c r="CBL76" s="6"/>
      <c r="CBM76" s="6"/>
      <c r="CBN76" s="6"/>
      <c r="CBO76" s="6"/>
      <c r="CBP76" s="6"/>
      <c r="CBQ76" s="6"/>
      <c r="CBR76" s="6"/>
      <c r="CBS76" s="6"/>
      <c r="CBT76" s="6"/>
      <c r="CBU76" s="6"/>
      <c r="CBV76" s="6"/>
      <c r="CBW76" s="6"/>
      <c r="CBX76" s="6"/>
      <c r="CBY76" s="6"/>
      <c r="CBZ76" s="6"/>
      <c r="CCA76" s="6"/>
      <c r="CCB76" s="6"/>
      <c r="CCC76" s="6"/>
      <c r="CCD76" s="6"/>
      <c r="CCE76" s="6"/>
      <c r="CCF76" s="6"/>
      <c r="CCG76" s="6"/>
      <c r="CCH76" s="6"/>
      <c r="CCI76" s="6"/>
      <c r="CCJ76" s="6"/>
      <c r="CCK76" s="6"/>
      <c r="CCL76" s="6"/>
      <c r="CCM76" s="6"/>
      <c r="CCN76" s="6"/>
      <c r="CCO76" s="6"/>
      <c r="CCP76" s="6"/>
      <c r="CCQ76" s="6"/>
      <c r="CCR76" s="6"/>
      <c r="CCS76" s="6"/>
      <c r="CCT76" s="6"/>
      <c r="CCU76" s="6"/>
      <c r="CCV76" s="6"/>
      <c r="CCW76" s="6"/>
      <c r="CCX76" s="6"/>
      <c r="CCY76" s="6"/>
      <c r="CCZ76" s="6"/>
      <c r="CDA76" s="6"/>
      <c r="CDB76" s="6"/>
      <c r="CDC76" s="6"/>
      <c r="CDD76" s="6"/>
      <c r="CDE76" s="6"/>
      <c r="CDF76" s="6"/>
      <c r="CDG76" s="6"/>
      <c r="CDH76" s="6"/>
      <c r="CDI76" s="6"/>
      <c r="CDJ76" s="6"/>
      <c r="CDK76" s="6"/>
      <c r="CDL76" s="6"/>
      <c r="CDM76" s="6"/>
      <c r="CDN76" s="6"/>
      <c r="CDO76" s="6"/>
      <c r="CDP76" s="6"/>
      <c r="CDQ76" s="6"/>
      <c r="CDR76" s="6"/>
      <c r="CDS76" s="6"/>
      <c r="CDT76" s="6"/>
      <c r="CDU76" s="6"/>
      <c r="CDV76" s="6"/>
      <c r="CDW76" s="6"/>
      <c r="CDX76" s="6"/>
      <c r="CDY76" s="6"/>
      <c r="CDZ76" s="6"/>
      <c r="CEA76" s="6"/>
      <c r="CEB76" s="6"/>
      <c r="CEC76" s="6"/>
      <c r="CED76" s="6"/>
      <c r="CEE76" s="6"/>
      <c r="CEF76" s="6"/>
      <c r="CEG76" s="6"/>
      <c r="CEH76" s="6"/>
      <c r="CEI76" s="6"/>
      <c r="CEJ76" s="6"/>
      <c r="CEK76" s="6"/>
      <c r="CEL76" s="6"/>
      <c r="CEM76" s="6"/>
      <c r="CEN76" s="6"/>
      <c r="CEO76" s="6"/>
      <c r="CEP76" s="6"/>
      <c r="CEQ76" s="6"/>
      <c r="CER76" s="6"/>
      <c r="CES76" s="6"/>
      <c r="CET76" s="6"/>
      <c r="CEU76" s="6"/>
      <c r="CEV76" s="6"/>
      <c r="CEW76" s="6"/>
      <c r="CEX76" s="6"/>
      <c r="CEY76" s="6"/>
      <c r="CEZ76" s="6"/>
      <c r="CFA76" s="6"/>
      <c r="CFB76" s="6"/>
      <c r="CFC76" s="6"/>
      <c r="CFD76" s="6"/>
      <c r="CFE76" s="6"/>
      <c r="CFF76" s="6"/>
      <c r="CFG76" s="6"/>
      <c r="CFH76" s="6"/>
      <c r="CFI76" s="6"/>
      <c r="CFJ76" s="6"/>
      <c r="CFK76" s="6"/>
      <c r="CFL76" s="6"/>
      <c r="CFM76" s="6"/>
      <c r="CFN76" s="6"/>
      <c r="CFO76" s="6"/>
      <c r="CFP76" s="6"/>
      <c r="CFQ76" s="6"/>
      <c r="CFR76" s="6"/>
      <c r="CFS76" s="6"/>
      <c r="CFT76" s="6"/>
      <c r="CFU76" s="6"/>
      <c r="CFV76" s="6"/>
      <c r="CFW76" s="6"/>
      <c r="CFX76" s="6"/>
      <c r="CFY76" s="6"/>
      <c r="CFZ76" s="6"/>
      <c r="CGA76" s="6"/>
      <c r="CGB76" s="6"/>
      <c r="CGC76" s="6"/>
      <c r="CGD76" s="6"/>
      <c r="CGE76" s="6"/>
      <c r="CGF76" s="6"/>
      <c r="CGG76" s="6"/>
      <c r="CGH76" s="6"/>
      <c r="CGI76" s="6"/>
      <c r="CGJ76" s="6"/>
      <c r="CGK76" s="6"/>
      <c r="CGL76" s="6"/>
      <c r="CGM76" s="6"/>
      <c r="CGN76" s="6"/>
      <c r="CGO76" s="6"/>
      <c r="CGP76" s="6"/>
      <c r="CGQ76" s="6"/>
      <c r="CGR76" s="6"/>
      <c r="CGS76" s="6"/>
      <c r="CGT76" s="6"/>
      <c r="CGU76" s="6"/>
      <c r="CGV76" s="6"/>
      <c r="CGW76" s="6"/>
      <c r="CGX76" s="6"/>
      <c r="CGY76" s="6"/>
      <c r="CGZ76" s="6"/>
      <c r="CHA76" s="6"/>
      <c r="CHB76" s="6"/>
      <c r="CHC76" s="6"/>
      <c r="CHD76" s="6"/>
      <c r="CHE76" s="6"/>
      <c r="CHF76" s="6"/>
      <c r="CHG76" s="6"/>
      <c r="CHH76" s="6"/>
      <c r="CHI76" s="6"/>
      <c r="CHJ76" s="6"/>
      <c r="CHK76" s="6"/>
      <c r="CHL76" s="6"/>
      <c r="CHM76" s="6"/>
      <c r="CHN76" s="6"/>
      <c r="CHO76" s="6"/>
      <c r="CHP76" s="6"/>
      <c r="CHQ76" s="6"/>
      <c r="CHR76" s="6"/>
      <c r="CHS76" s="6"/>
      <c r="CHT76" s="6"/>
      <c r="CHU76" s="6"/>
      <c r="CHV76" s="6"/>
      <c r="CHW76" s="6"/>
      <c r="CHX76" s="6"/>
      <c r="CHY76" s="6"/>
      <c r="CHZ76" s="6"/>
      <c r="CIA76" s="6"/>
      <c r="CIB76" s="6"/>
      <c r="CIC76" s="6"/>
      <c r="CID76" s="6"/>
      <c r="CIE76" s="6"/>
      <c r="CIF76" s="6"/>
      <c r="CIG76" s="6"/>
      <c r="CIH76" s="6"/>
      <c r="CII76" s="6"/>
      <c r="CIJ76" s="6"/>
      <c r="CIK76" s="6"/>
      <c r="CIL76" s="6"/>
      <c r="CIM76" s="6"/>
      <c r="CIN76" s="6"/>
      <c r="CIO76" s="6"/>
      <c r="CIP76" s="6"/>
      <c r="CIQ76" s="6"/>
      <c r="CIR76" s="6"/>
      <c r="CIS76" s="6"/>
      <c r="CIT76" s="6"/>
      <c r="CIU76" s="6"/>
      <c r="CIV76" s="6"/>
      <c r="CIW76" s="6"/>
      <c r="CIX76" s="6"/>
      <c r="CIY76" s="6"/>
      <c r="CIZ76" s="6"/>
      <c r="CJA76" s="6"/>
      <c r="CJB76" s="6"/>
      <c r="CJC76" s="6"/>
      <c r="CJD76" s="6"/>
      <c r="CJE76" s="6"/>
      <c r="CJF76" s="6"/>
      <c r="CJG76" s="6"/>
      <c r="CJH76" s="6"/>
      <c r="CJI76" s="6"/>
      <c r="CJJ76" s="6"/>
      <c r="CJK76" s="6"/>
      <c r="CJL76" s="6"/>
      <c r="CJM76" s="6"/>
      <c r="CJN76" s="6"/>
      <c r="CJO76" s="6"/>
      <c r="CJP76" s="6"/>
      <c r="CJQ76" s="6"/>
      <c r="CJR76" s="6"/>
      <c r="CJS76" s="6"/>
      <c r="CJT76" s="6"/>
      <c r="CJU76" s="6"/>
      <c r="CJV76" s="6"/>
      <c r="CJW76" s="6"/>
      <c r="CJX76" s="6"/>
      <c r="CJY76" s="6"/>
      <c r="CJZ76" s="6"/>
      <c r="CKA76" s="6"/>
      <c r="CKB76" s="6"/>
      <c r="CKC76" s="6"/>
      <c r="CKD76" s="6"/>
      <c r="CKE76" s="6"/>
      <c r="CKF76" s="6"/>
      <c r="CKG76" s="6"/>
      <c r="CKH76" s="6"/>
      <c r="CKI76" s="6"/>
      <c r="CKJ76" s="6"/>
      <c r="CKK76" s="6"/>
      <c r="CKL76" s="6"/>
      <c r="CKM76" s="6"/>
      <c r="CKN76" s="6"/>
      <c r="CKO76" s="6"/>
      <c r="CKP76" s="6"/>
      <c r="CKQ76" s="6"/>
      <c r="CKR76" s="6"/>
      <c r="CKS76" s="6"/>
      <c r="CKT76" s="6"/>
      <c r="CKU76" s="6"/>
      <c r="CKV76" s="6"/>
      <c r="CKW76" s="6"/>
      <c r="CKX76" s="6"/>
      <c r="CKY76" s="6"/>
      <c r="CKZ76" s="6"/>
      <c r="CLA76" s="6"/>
      <c r="CLB76" s="6"/>
      <c r="CLC76" s="6"/>
      <c r="CLD76" s="6"/>
      <c r="CLE76" s="6"/>
      <c r="CLF76" s="6"/>
      <c r="CLG76" s="6"/>
      <c r="CLH76" s="6"/>
      <c r="CLI76" s="6"/>
      <c r="CLJ76" s="6"/>
      <c r="CLK76" s="6"/>
      <c r="CLL76" s="6"/>
      <c r="CLM76" s="6"/>
      <c r="CLN76" s="6"/>
      <c r="CLO76" s="6"/>
      <c r="CLP76" s="6"/>
      <c r="CLQ76" s="6"/>
      <c r="CLR76" s="6"/>
      <c r="CLS76" s="6"/>
      <c r="CLT76" s="6"/>
      <c r="CLU76" s="6"/>
      <c r="CLV76" s="6"/>
      <c r="CLW76" s="6"/>
      <c r="CLX76" s="6"/>
      <c r="CLY76" s="6"/>
      <c r="CLZ76" s="6"/>
      <c r="CMA76" s="6"/>
      <c r="CMB76" s="6"/>
      <c r="CMC76" s="6"/>
      <c r="CMD76" s="6"/>
      <c r="CME76" s="6"/>
      <c r="CMF76" s="6"/>
      <c r="CMG76" s="6"/>
      <c r="CMH76" s="6"/>
      <c r="CMI76" s="6"/>
      <c r="CMJ76" s="6"/>
      <c r="CMK76" s="6"/>
      <c r="CML76" s="6"/>
      <c r="CMM76" s="6"/>
      <c r="CMN76" s="6"/>
      <c r="CMO76" s="6"/>
      <c r="CMP76" s="6"/>
      <c r="CMQ76" s="6"/>
      <c r="CMR76" s="6"/>
      <c r="CMS76" s="6"/>
      <c r="CMT76" s="6"/>
      <c r="CMU76" s="6"/>
      <c r="CMV76" s="6"/>
      <c r="CMW76" s="6"/>
      <c r="CMX76" s="6"/>
      <c r="CMY76" s="6"/>
      <c r="CMZ76" s="6"/>
      <c r="CNA76" s="6"/>
      <c r="CNB76" s="6"/>
      <c r="CNC76" s="6"/>
      <c r="CND76" s="6"/>
      <c r="CNE76" s="6"/>
      <c r="CNF76" s="6"/>
      <c r="CNG76" s="6"/>
      <c r="CNH76" s="6"/>
      <c r="CNI76" s="6"/>
      <c r="CNJ76" s="6"/>
      <c r="CNK76" s="6"/>
      <c r="CNL76" s="6"/>
      <c r="CNM76" s="6"/>
      <c r="CNN76" s="6"/>
      <c r="CNO76" s="6"/>
      <c r="CNP76" s="6"/>
      <c r="CNQ76" s="6"/>
      <c r="CNR76" s="6"/>
      <c r="CNS76" s="6"/>
      <c r="CNT76" s="6"/>
      <c r="CNU76" s="6"/>
      <c r="CNV76" s="6"/>
      <c r="CNW76" s="6"/>
      <c r="CNX76" s="6"/>
      <c r="CNY76" s="6"/>
      <c r="CNZ76" s="6"/>
      <c r="COA76" s="6"/>
      <c r="COB76" s="6"/>
      <c r="COC76" s="6"/>
      <c r="COD76" s="6"/>
      <c r="COE76" s="6"/>
      <c r="COF76" s="6"/>
      <c r="COG76" s="6"/>
      <c r="COH76" s="6"/>
      <c r="COI76" s="6"/>
      <c r="COJ76" s="6"/>
      <c r="COK76" s="6"/>
      <c r="COL76" s="6"/>
      <c r="COM76" s="6"/>
      <c r="CON76" s="6"/>
      <c r="COO76" s="6"/>
      <c r="COP76" s="6"/>
      <c r="COQ76" s="6"/>
      <c r="COR76" s="6"/>
      <c r="COS76" s="6"/>
      <c r="COT76" s="6"/>
      <c r="COU76" s="6"/>
      <c r="COV76" s="6"/>
      <c r="COW76" s="6"/>
      <c r="COX76" s="6"/>
      <c r="COY76" s="6"/>
      <c r="COZ76" s="6"/>
      <c r="CPA76" s="6"/>
      <c r="CPB76" s="6"/>
      <c r="CPC76" s="6"/>
      <c r="CPD76" s="6"/>
      <c r="CPE76" s="6"/>
      <c r="CPF76" s="6"/>
      <c r="CPG76" s="6"/>
      <c r="CPH76" s="6"/>
      <c r="CPI76" s="6"/>
      <c r="CPJ76" s="6"/>
      <c r="CPK76" s="6"/>
      <c r="CPL76" s="6"/>
      <c r="CPM76" s="6"/>
      <c r="CPN76" s="6"/>
      <c r="CPO76" s="6"/>
      <c r="CPP76" s="6"/>
      <c r="CPQ76" s="6"/>
      <c r="CPR76" s="6"/>
      <c r="CPS76" s="6"/>
      <c r="CPT76" s="6"/>
      <c r="CPU76" s="6"/>
      <c r="CPV76" s="6"/>
      <c r="CPW76" s="6"/>
      <c r="CPX76" s="6"/>
      <c r="CPY76" s="6"/>
      <c r="CPZ76" s="6"/>
      <c r="CQA76" s="6"/>
      <c r="CQB76" s="6"/>
      <c r="CQC76" s="6"/>
      <c r="CQD76" s="6"/>
      <c r="CQE76" s="6"/>
      <c r="CQF76" s="6"/>
      <c r="CQG76" s="6"/>
      <c r="CQH76" s="6"/>
      <c r="CQI76" s="6"/>
      <c r="CQJ76" s="6"/>
      <c r="CQK76" s="6"/>
      <c r="CQL76" s="6"/>
      <c r="CQM76" s="6"/>
      <c r="CQN76" s="6"/>
      <c r="CQO76" s="6"/>
      <c r="CQP76" s="6"/>
      <c r="CQQ76" s="6"/>
      <c r="CQR76" s="6"/>
      <c r="CQS76" s="6"/>
      <c r="CQT76" s="6"/>
      <c r="CQU76" s="6"/>
      <c r="CQV76" s="6"/>
      <c r="CQW76" s="6"/>
      <c r="CQX76" s="6"/>
      <c r="CQY76" s="6"/>
      <c r="CQZ76" s="6"/>
      <c r="CRA76" s="6"/>
      <c r="CRB76" s="6"/>
      <c r="CRC76" s="6"/>
      <c r="CRD76" s="6"/>
      <c r="CRE76" s="6"/>
      <c r="CRF76" s="6"/>
      <c r="CRG76" s="6"/>
      <c r="CRH76" s="6"/>
      <c r="CRI76" s="6"/>
      <c r="CRJ76" s="6"/>
      <c r="CRK76" s="6"/>
      <c r="CRL76" s="6"/>
      <c r="CRM76" s="6"/>
      <c r="CRN76" s="6"/>
      <c r="CRO76" s="6"/>
      <c r="CRP76" s="6"/>
      <c r="CRQ76" s="6"/>
      <c r="CRR76" s="6"/>
      <c r="CRS76" s="6"/>
      <c r="CRT76" s="6"/>
      <c r="CRU76" s="6"/>
      <c r="CRV76" s="6"/>
      <c r="CRW76" s="6"/>
      <c r="CRX76" s="6"/>
      <c r="CRY76" s="6"/>
      <c r="CRZ76" s="6"/>
      <c r="CSA76" s="6"/>
      <c r="CSB76" s="6"/>
      <c r="CSC76" s="6"/>
      <c r="CSD76" s="6"/>
      <c r="CSE76" s="6"/>
      <c r="CSF76" s="6"/>
      <c r="CSG76" s="6"/>
      <c r="CSH76" s="6"/>
      <c r="CSI76" s="6"/>
      <c r="CSJ76" s="6"/>
      <c r="CSK76" s="6"/>
      <c r="CSL76" s="6"/>
      <c r="CSM76" s="6"/>
      <c r="CSN76" s="6"/>
      <c r="CSO76" s="6"/>
      <c r="CSP76" s="6"/>
      <c r="CSQ76" s="6"/>
      <c r="CSR76" s="6"/>
      <c r="CSS76" s="6"/>
      <c r="CST76" s="6"/>
      <c r="CSU76" s="6"/>
      <c r="CSV76" s="6"/>
      <c r="CSW76" s="6"/>
      <c r="CSX76" s="6"/>
      <c r="CSY76" s="6"/>
      <c r="CSZ76" s="6"/>
      <c r="CTA76" s="6"/>
      <c r="CTB76" s="6"/>
      <c r="CTC76" s="6"/>
      <c r="CTD76" s="6"/>
      <c r="CTE76" s="6"/>
      <c r="CTF76" s="6"/>
      <c r="CTG76" s="6"/>
      <c r="CTH76" s="6"/>
      <c r="CTI76" s="6"/>
      <c r="CTJ76" s="6"/>
      <c r="CTK76" s="6"/>
      <c r="CTL76" s="6"/>
      <c r="CTM76" s="6"/>
      <c r="CTN76" s="6"/>
      <c r="CTO76" s="6"/>
      <c r="CTP76" s="6"/>
      <c r="CTQ76" s="6"/>
      <c r="CTR76" s="6"/>
      <c r="CTS76" s="6"/>
      <c r="CTT76" s="6"/>
      <c r="CTU76" s="6"/>
      <c r="CTV76" s="6"/>
      <c r="CTW76" s="6"/>
      <c r="CTX76" s="6"/>
      <c r="CTY76" s="6"/>
      <c r="CTZ76" s="6"/>
      <c r="CUA76" s="6"/>
      <c r="CUB76" s="6"/>
      <c r="CUC76" s="6"/>
      <c r="CUD76" s="6"/>
      <c r="CUE76" s="6"/>
      <c r="CUF76" s="6"/>
      <c r="CUG76" s="6"/>
      <c r="CUH76" s="6"/>
      <c r="CUI76" s="6"/>
      <c r="CUJ76" s="6"/>
      <c r="CUK76" s="6"/>
      <c r="CUL76" s="6"/>
      <c r="CUM76" s="6"/>
      <c r="CUN76" s="6"/>
      <c r="CUO76" s="6"/>
      <c r="CUP76" s="6"/>
      <c r="CUQ76" s="6"/>
      <c r="CUR76" s="6"/>
      <c r="CUS76" s="6"/>
      <c r="CUT76" s="6"/>
      <c r="CUU76" s="6"/>
      <c r="CUV76" s="6"/>
      <c r="CUW76" s="6"/>
      <c r="CUX76" s="6"/>
      <c r="CUY76" s="6"/>
      <c r="CUZ76" s="6"/>
      <c r="CVA76" s="6"/>
      <c r="CVB76" s="6"/>
      <c r="CVC76" s="6"/>
      <c r="CVD76" s="6"/>
      <c r="CVE76" s="6"/>
      <c r="CVF76" s="6"/>
      <c r="CVG76" s="6"/>
      <c r="CVH76" s="6"/>
      <c r="CVI76" s="6"/>
      <c r="CVJ76" s="6"/>
      <c r="CVK76" s="6"/>
      <c r="CVL76" s="6"/>
      <c r="CVM76" s="6"/>
      <c r="CVN76" s="6"/>
      <c r="CVO76" s="6"/>
      <c r="CVP76" s="6"/>
      <c r="CVQ76" s="6"/>
      <c r="CVR76" s="6"/>
      <c r="CVS76" s="6"/>
      <c r="CVT76" s="6"/>
      <c r="CVU76" s="6"/>
      <c r="CVV76" s="6"/>
      <c r="CVW76" s="6"/>
      <c r="CVX76" s="6"/>
      <c r="CVY76" s="6"/>
      <c r="CVZ76" s="6"/>
      <c r="CWA76" s="6"/>
      <c r="CWB76" s="6"/>
      <c r="CWC76" s="6"/>
      <c r="CWD76" s="6"/>
      <c r="CWE76" s="6"/>
      <c r="CWF76" s="6"/>
      <c r="CWG76" s="6"/>
      <c r="CWH76" s="6"/>
      <c r="CWI76" s="6"/>
      <c r="CWJ76" s="6"/>
      <c r="CWK76" s="6"/>
      <c r="CWL76" s="6"/>
      <c r="CWM76" s="6"/>
      <c r="CWN76" s="6"/>
      <c r="CWO76" s="6"/>
      <c r="CWP76" s="6"/>
      <c r="CWQ76" s="6"/>
      <c r="CWR76" s="6"/>
      <c r="CWS76" s="6"/>
      <c r="CWT76" s="6"/>
      <c r="CWU76" s="6"/>
      <c r="CWV76" s="6"/>
      <c r="CWW76" s="6"/>
      <c r="CWX76" s="6"/>
      <c r="CWY76" s="6"/>
      <c r="CWZ76" s="6"/>
      <c r="CXA76" s="6"/>
      <c r="CXB76" s="6"/>
      <c r="CXC76" s="6"/>
      <c r="CXD76" s="6"/>
      <c r="CXE76" s="6"/>
      <c r="CXF76" s="6"/>
      <c r="CXG76" s="6"/>
      <c r="CXH76" s="6"/>
      <c r="CXI76" s="6"/>
      <c r="CXJ76" s="6"/>
      <c r="CXK76" s="6"/>
      <c r="CXL76" s="6"/>
      <c r="CXM76" s="6"/>
      <c r="CXN76" s="6"/>
      <c r="CXO76" s="6"/>
      <c r="CXP76" s="6"/>
      <c r="CXQ76" s="6"/>
      <c r="CXR76" s="6"/>
      <c r="CXS76" s="6"/>
      <c r="CXT76" s="6"/>
      <c r="CXU76" s="6"/>
      <c r="CXV76" s="6"/>
      <c r="CXW76" s="6"/>
      <c r="CXX76" s="6"/>
      <c r="CXY76" s="6"/>
      <c r="CXZ76" s="6"/>
      <c r="CYA76" s="6"/>
      <c r="CYB76" s="6"/>
      <c r="CYC76" s="6"/>
      <c r="CYD76" s="6"/>
      <c r="CYE76" s="6"/>
      <c r="CYF76" s="6"/>
      <c r="CYG76" s="6"/>
      <c r="CYH76" s="6"/>
      <c r="CYI76" s="6"/>
      <c r="CYJ76" s="6"/>
      <c r="CYK76" s="6"/>
      <c r="CYL76" s="6"/>
      <c r="CYM76" s="6"/>
      <c r="CYN76" s="6"/>
      <c r="CYO76" s="6"/>
      <c r="CYP76" s="6"/>
      <c r="CYQ76" s="6"/>
      <c r="CYR76" s="6"/>
      <c r="CYS76" s="6"/>
      <c r="CYT76" s="6"/>
      <c r="CYU76" s="6"/>
      <c r="CYV76" s="6"/>
      <c r="CYW76" s="6"/>
      <c r="CYX76" s="6"/>
      <c r="CYY76" s="6"/>
      <c r="CYZ76" s="6"/>
      <c r="CZA76" s="6"/>
      <c r="CZB76" s="6"/>
      <c r="CZC76" s="6"/>
      <c r="CZD76" s="6"/>
      <c r="CZE76" s="6"/>
      <c r="CZF76" s="6"/>
      <c r="CZG76" s="6"/>
      <c r="CZH76" s="6"/>
      <c r="CZI76" s="6"/>
      <c r="CZJ76" s="6"/>
      <c r="CZK76" s="6"/>
      <c r="CZL76" s="6"/>
      <c r="CZM76" s="6"/>
      <c r="CZN76" s="6"/>
      <c r="CZO76" s="6"/>
      <c r="CZP76" s="6"/>
      <c r="CZQ76" s="6"/>
      <c r="CZR76" s="6"/>
      <c r="CZS76" s="6"/>
      <c r="CZT76" s="6"/>
      <c r="CZU76" s="6"/>
      <c r="CZV76" s="6"/>
      <c r="CZW76" s="6"/>
      <c r="CZX76" s="6"/>
      <c r="CZY76" s="6"/>
      <c r="CZZ76" s="6"/>
      <c r="DAA76" s="6"/>
      <c r="DAB76" s="6"/>
      <c r="DAC76" s="6"/>
      <c r="DAD76" s="6"/>
      <c r="DAE76" s="6"/>
      <c r="DAF76" s="6"/>
      <c r="DAG76" s="6"/>
      <c r="DAH76" s="6"/>
      <c r="DAI76" s="6"/>
      <c r="DAJ76" s="6"/>
      <c r="DAK76" s="6"/>
      <c r="DAL76" s="6"/>
      <c r="DAM76" s="6"/>
      <c r="DAN76" s="6"/>
      <c r="DAO76" s="6"/>
      <c r="DAP76" s="6"/>
      <c r="DAQ76" s="6"/>
      <c r="DAR76" s="6"/>
      <c r="DAS76" s="6"/>
      <c r="DAT76" s="6"/>
      <c r="DAU76" s="6"/>
      <c r="DAV76" s="6"/>
      <c r="DAW76" s="6"/>
      <c r="DAX76" s="6"/>
      <c r="DAY76" s="6"/>
      <c r="DAZ76" s="6"/>
      <c r="DBA76" s="6"/>
      <c r="DBB76" s="6"/>
      <c r="DBC76" s="6"/>
      <c r="DBD76" s="6"/>
      <c r="DBE76" s="6"/>
      <c r="DBF76" s="6"/>
      <c r="DBG76" s="6"/>
      <c r="DBH76" s="6"/>
      <c r="DBI76" s="6"/>
      <c r="DBJ76" s="6"/>
      <c r="DBK76" s="6"/>
      <c r="DBL76" s="6"/>
      <c r="DBM76" s="6"/>
      <c r="DBN76" s="6"/>
      <c r="DBO76" s="6"/>
      <c r="DBP76" s="6"/>
      <c r="DBQ76" s="6"/>
      <c r="DBR76" s="6"/>
      <c r="DBS76" s="6"/>
      <c r="DBT76" s="6"/>
      <c r="DBU76" s="6"/>
      <c r="DBV76" s="6"/>
      <c r="DBW76" s="6"/>
      <c r="DBX76" s="6"/>
      <c r="DBY76" s="6"/>
      <c r="DBZ76" s="6"/>
      <c r="DCA76" s="6"/>
      <c r="DCB76" s="6"/>
      <c r="DCC76" s="6"/>
      <c r="DCD76" s="6"/>
      <c r="DCE76" s="6"/>
      <c r="DCF76" s="6"/>
      <c r="DCG76" s="6"/>
      <c r="DCH76" s="6"/>
      <c r="DCI76" s="6"/>
      <c r="DCJ76" s="6"/>
      <c r="DCK76" s="6"/>
      <c r="DCL76" s="6"/>
      <c r="DCM76" s="6"/>
      <c r="DCN76" s="6"/>
      <c r="DCO76" s="6"/>
      <c r="DCP76" s="6"/>
      <c r="DCQ76" s="6"/>
      <c r="DCR76" s="6"/>
      <c r="DCS76" s="6"/>
      <c r="DCT76" s="6"/>
      <c r="DCU76" s="6"/>
      <c r="DCV76" s="6"/>
      <c r="DCW76" s="6"/>
      <c r="DCX76" s="6"/>
      <c r="DCY76" s="6"/>
      <c r="DCZ76" s="6"/>
      <c r="DDA76" s="6"/>
      <c r="DDB76" s="6"/>
      <c r="DDC76" s="6"/>
      <c r="DDD76" s="6"/>
      <c r="DDE76" s="6"/>
      <c r="DDF76" s="6"/>
      <c r="DDG76" s="6"/>
      <c r="DDH76" s="6"/>
      <c r="DDI76" s="6"/>
      <c r="DDJ76" s="6"/>
      <c r="DDK76" s="6"/>
      <c r="DDL76" s="6"/>
      <c r="DDM76" s="6"/>
      <c r="DDN76" s="6"/>
      <c r="DDO76" s="6"/>
      <c r="DDP76" s="6"/>
      <c r="DDQ76" s="6"/>
      <c r="DDR76" s="6"/>
      <c r="DDS76" s="6"/>
      <c r="DDT76" s="6"/>
      <c r="DDU76" s="6"/>
      <c r="DDV76" s="6"/>
      <c r="DDW76" s="6"/>
      <c r="DDX76" s="6"/>
      <c r="DDY76" s="6"/>
      <c r="DDZ76" s="6"/>
      <c r="DEA76" s="6"/>
      <c r="DEB76" s="6"/>
      <c r="DEC76" s="6"/>
      <c r="DED76" s="6"/>
      <c r="DEE76" s="6"/>
      <c r="DEF76" s="6"/>
      <c r="DEG76" s="6"/>
      <c r="DEH76" s="6"/>
      <c r="DEI76" s="6"/>
      <c r="DEJ76" s="6"/>
      <c r="DEK76" s="6"/>
      <c r="DEL76" s="6"/>
      <c r="DEM76" s="6"/>
      <c r="DEN76" s="6"/>
      <c r="DEO76" s="6"/>
      <c r="DEP76" s="6"/>
      <c r="DEQ76" s="6"/>
      <c r="DER76" s="6"/>
      <c r="DES76" s="6"/>
      <c r="DET76" s="6"/>
      <c r="DEU76" s="6"/>
      <c r="DEV76" s="6"/>
      <c r="DEW76" s="6"/>
      <c r="DEX76" s="6"/>
      <c r="DEY76" s="6"/>
      <c r="DEZ76" s="6"/>
      <c r="DFA76" s="6"/>
      <c r="DFB76" s="6"/>
      <c r="DFC76" s="6"/>
      <c r="DFD76" s="6"/>
      <c r="DFE76" s="6"/>
      <c r="DFF76" s="6"/>
      <c r="DFG76" s="6"/>
      <c r="DFH76" s="6"/>
      <c r="DFI76" s="6"/>
      <c r="DFJ76" s="6"/>
      <c r="DFK76" s="6"/>
      <c r="DFL76" s="6"/>
      <c r="DFM76" s="6"/>
      <c r="DFN76" s="6"/>
      <c r="DFO76" s="6"/>
      <c r="DFP76" s="6"/>
      <c r="DFQ76" s="6"/>
      <c r="DFR76" s="6"/>
      <c r="DFS76" s="6"/>
      <c r="DFT76" s="6"/>
      <c r="DFU76" s="6"/>
      <c r="DFV76" s="6"/>
      <c r="DFW76" s="6"/>
      <c r="DFX76" s="6"/>
      <c r="DFY76" s="6"/>
      <c r="DFZ76" s="6"/>
      <c r="DGA76" s="6"/>
      <c r="DGB76" s="6"/>
      <c r="DGC76" s="6"/>
      <c r="DGD76" s="6"/>
      <c r="DGE76" s="6"/>
      <c r="DGF76" s="6"/>
      <c r="DGG76" s="6"/>
      <c r="DGH76" s="6"/>
      <c r="DGI76" s="6"/>
      <c r="DGJ76" s="6"/>
      <c r="DGK76" s="6"/>
      <c r="DGL76" s="6"/>
      <c r="DGM76" s="6"/>
      <c r="DGN76" s="6"/>
      <c r="DGO76" s="6"/>
      <c r="DGP76" s="6"/>
      <c r="DGQ76" s="6"/>
      <c r="DGR76" s="6"/>
      <c r="DGS76" s="6"/>
      <c r="DGT76" s="6"/>
      <c r="DGU76" s="6"/>
      <c r="DGV76" s="6"/>
      <c r="DGW76" s="6"/>
      <c r="DGX76" s="6"/>
      <c r="DGY76" s="6"/>
      <c r="DGZ76" s="6"/>
      <c r="DHA76" s="6"/>
      <c r="DHB76" s="6"/>
      <c r="DHC76" s="6"/>
      <c r="DHD76" s="6"/>
      <c r="DHE76" s="6"/>
      <c r="DHF76" s="6"/>
      <c r="DHG76" s="6"/>
      <c r="DHH76" s="6"/>
      <c r="DHI76" s="6"/>
      <c r="DHJ76" s="6"/>
      <c r="DHK76" s="6"/>
      <c r="DHL76" s="6"/>
      <c r="DHM76" s="6"/>
      <c r="DHN76" s="6"/>
      <c r="DHO76" s="6"/>
      <c r="DHP76" s="6"/>
      <c r="DHQ76" s="6"/>
      <c r="DHR76" s="6"/>
      <c r="DHS76" s="6"/>
      <c r="DHT76" s="6"/>
      <c r="DHU76" s="6"/>
      <c r="DHV76" s="6"/>
      <c r="DHW76" s="6"/>
      <c r="DHX76" s="6"/>
      <c r="DHY76" s="6"/>
      <c r="DHZ76" s="6"/>
      <c r="DIA76" s="6"/>
      <c r="DIB76" s="6"/>
      <c r="DIC76" s="6"/>
      <c r="DID76" s="6"/>
      <c r="DIE76" s="6"/>
      <c r="DIF76" s="6"/>
      <c r="DIG76" s="6"/>
      <c r="DIH76" s="6"/>
      <c r="DII76" s="6"/>
      <c r="DIJ76" s="6"/>
      <c r="DIK76" s="6"/>
      <c r="DIL76" s="6"/>
      <c r="DIM76" s="6"/>
      <c r="DIN76" s="6"/>
      <c r="DIO76" s="6"/>
      <c r="DIP76" s="6"/>
      <c r="DIQ76" s="6"/>
      <c r="DIR76" s="6"/>
      <c r="DIS76" s="6"/>
      <c r="DIT76" s="6"/>
      <c r="DIU76" s="6"/>
      <c r="DIV76" s="6"/>
      <c r="DIW76" s="6"/>
      <c r="DIX76" s="6"/>
      <c r="DIY76" s="6"/>
      <c r="DIZ76" s="6"/>
      <c r="DJA76" s="6"/>
      <c r="DJB76" s="6"/>
      <c r="DJC76" s="6"/>
      <c r="DJD76" s="6"/>
      <c r="DJE76" s="6"/>
      <c r="DJF76" s="6"/>
      <c r="DJG76" s="6"/>
      <c r="DJH76" s="6"/>
      <c r="DJI76" s="6"/>
      <c r="DJJ76" s="6"/>
      <c r="DJK76" s="6"/>
      <c r="DJL76" s="6"/>
      <c r="DJM76" s="6"/>
      <c r="DJN76" s="6"/>
      <c r="DJO76" s="6"/>
      <c r="DJP76" s="6"/>
      <c r="DJQ76" s="6"/>
      <c r="DJR76" s="6"/>
      <c r="DJS76" s="6"/>
      <c r="DJT76" s="6"/>
      <c r="DJU76" s="6"/>
      <c r="DJV76" s="6"/>
      <c r="DJW76" s="6"/>
      <c r="DJX76" s="6"/>
      <c r="DJY76" s="6"/>
      <c r="DJZ76" s="6"/>
      <c r="DKA76" s="6"/>
      <c r="DKB76" s="6"/>
      <c r="DKC76" s="6"/>
      <c r="DKD76" s="6"/>
      <c r="DKE76" s="6"/>
      <c r="DKF76" s="6"/>
      <c r="DKG76" s="6"/>
      <c r="DKH76" s="6"/>
      <c r="DKI76" s="6"/>
      <c r="DKJ76" s="6"/>
      <c r="DKK76" s="6"/>
      <c r="DKL76" s="6"/>
      <c r="DKM76" s="6"/>
      <c r="DKN76" s="6"/>
      <c r="DKO76" s="6"/>
      <c r="DKP76" s="6"/>
      <c r="DKQ76" s="6"/>
      <c r="DKR76" s="6"/>
      <c r="DKS76" s="6"/>
      <c r="DKT76" s="6"/>
      <c r="DKU76" s="6"/>
      <c r="DKV76" s="6"/>
      <c r="DKW76" s="6"/>
      <c r="DKX76" s="6"/>
      <c r="DKY76" s="6"/>
      <c r="DKZ76" s="6"/>
      <c r="DLA76" s="6"/>
      <c r="DLB76" s="6"/>
      <c r="DLC76" s="6"/>
      <c r="DLD76" s="6"/>
      <c r="DLE76" s="6"/>
      <c r="DLF76" s="6"/>
      <c r="DLG76" s="6"/>
      <c r="DLH76" s="6"/>
      <c r="DLI76" s="6"/>
      <c r="DLJ76" s="6"/>
      <c r="DLK76" s="6"/>
      <c r="DLL76" s="6"/>
      <c r="DLM76" s="6"/>
      <c r="DLN76" s="6"/>
      <c r="DLO76" s="6"/>
      <c r="DLP76" s="6"/>
      <c r="DLQ76" s="6"/>
      <c r="DLR76" s="6"/>
      <c r="DLS76" s="6"/>
      <c r="DLT76" s="6"/>
      <c r="DLU76" s="6"/>
      <c r="DLV76" s="6"/>
      <c r="DLW76" s="6"/>
      <c r="DLX76" s="6"/>
      <c r="DLY76" s="6"/>
      <c r="DLZ76" s="6"/>
      <c r="DMA76" s="6"/>
      <c r="DMB76" s="6"/>
      <c r="DMC76" s="6"/>
      <c r="DMD76" s="6"/>
      <c r="DME76" s="6"/>
      <c r="DMF76" s="6"/>
      <c r="DMG76" s="6"/>
      <c r="DMH76" s="6"/>
      <c r="DMI76" s="6"/>
      <c r="DMJ76" s="6"/>
      <c r="DMK76" s="6"/>
      <c r="DML76" s="6"/>
      <c r="DMM76" s="6"/>
      <c r="DMN76" s="6"/>
      <c r="DMO76" s="6"/>
      <c r="DMP76" s="6"/>
      <c r="DMQ76" s="6"/>
      <c r="DMR76" s="6"/>
      <c r="DMS76" s="6"/>
      <c r="DMT76" s="6"/>
      <c r="DMU76" s="6"/>
      <c r="DMV76" s="6"/>
      <c r="DMW76" s="6"/>
      <c r="DMX76" s="6"/>
      <c r="DMY76" s="6"/>
      <c r="DMZ76" s="6"/>
      <c r="DNA76" s="6"/>
      <c r="DNB76" s="6"/>
      <c r="DNC76" s="6"/>
      <c r="DND76" s="6"/>
      <c r="DNE76" s="6"/>
      <c r="DNF76" s="6"/>
      <c r="DNG76" s="6"/>
      <c r="DNH76" s="6"/>
      <c r="DNI76" s="6"/>
      <c r="DNJ76" s="6"/>
      <c r="DNK76" s="6"/>
      <c r="DNL76" s="6"/>
      <c r="DNM76" s="6"/>
      <c r="DNN76" s="6"/>
      <c r="DNO76" s="6"/>
      <c r="DNP76" s="6"/>
      <c r="DNQ76" s="6"/>
      <c r="DNR76" s="6"/>
      <c r="DNS76" s="6"/>
      <c r="DNT76" s="6"/>
      <c r="DNU76" s="6"/>
      <c r="DNV76" s="6"/>
      <c r="DNW76" s="6"/>
      <c r="DNX76" s="6"/>
      <c r="DNY76" s="6"/>
      <c r="DNZ76" s="6"/>
      <c r="DOA76" s="6"/>
      <c r="DOB76" s="6"/>
      <c r="DOC76" s="6"/>
      <c r="DOD76" s="6"/>
      <c r="DOE76" s="6"/>
      <c r="DOF76" s="6"/>
      <c r="DOG76" s="6"/>
      <c r="DOH76" s="6"/>
      <c r="DOI76" s="6"/>
      <c r="DOJ76" s="6"/>
      <c r="DOK76" s="6"/>
      <c r="DOL76" s="6"/>
      <c r="DOM76" s="6"/>
      <c r="DON76" s="6"/>
      <c r="DOO76" s="6"/>
      <c r="DOP76" s="6"/>
      <c r="DOQ76" s="6"/>
      <c r="DOR76" s="6"/>
      <c r="DOS76" s="6"/>
      <c r="DOT76" s="6"/>
      <c r="DOU76" s="6"/>
      <c r="DOV76" s="6"/>
      <c r="DOW76" s="6"/>
      <c r="DOX76" s="6"/>
      <c r="DOY76" s="6"/>
      <c r="DOZ76" s="6"/>
      <c r="DPA76" s="6"/>
      <c r="DPB76" s="6"/>
      <c r="DPC76" s="6"/>
      <c r="DPD76" s="6"/>
      <c r="DPE76" s="6"/>
      <c r="DPF76" s="6"/>
      <c r="DPG76" s="6"/>
      <c r="DPH76" s="6"/>
      <c r="DPI76" s="6"/>
      <c r="DPJ76" s="6"/>
      <c r="DPK76" s="6"/>
      <c r="DPL76" s="6"/>
      <c r="DPM76" s="6"/>
      <c r="DPN76" s="6"/>
      <c r="DPO76" s="6"/>
      <c r="DPP76" s="6"/>
      <c r="DPQ76" s="6"/>
      <c r="DPR76" s="6"/>
      <c r="DPS76" s="6"/>
      <c r="DPT76" s="6"/>
      <c r="DPU76" s="6"/>
      <c r="DPV76" s="6"/>
      <c r="DPW76" s="6"/>
      <c r="DPX76" s="6"/>
      <c r="DPY76" s="6"/>
      <c r="DPZ76" s="6"/>
      <c r="DQA76" s="6"/>
      <c r="DQB76" s="6"/>
      <c r="DQC76" s="6"/>
      <c r="DQD76" s="6"/>
      <c r="DQE76" s="6"/>
      <c r="DQF76" s="6"/>
      <c r="DQG76" s="6"/>
      <c r="DQH76" s="6"/>
      <c r="DQI76" s="6"/>
      <c r="DQJ76" s="6"/>
      <c r="DQK76" s="6"/>
      <c r="DQL76" s="6"/>
      <c r="DQM76" s="6"/>
      <c r="DQN76" s="6"/>
      <c r="DQO76" s="6"/>
      <c r="DQP76" s="6"/>
      <c r="DQQ76" s="6"/>
      <c r="DQR76" s="6"/>
      <c r="DQS76" s="6"/>
      <c r="DQT76" s="6"/>
      <c r="DQU76" s="6"/>
      <c r="DQV76" s="6"/>
      <c r="DQW76" s="6"/>
      <c r="DQX76" s="6"/>
      <c r="DQY76" s="6"/>
      <c r="DQZ76" s="6"/>
      <c r="DRA76" s="6"/>
      <c r="DRB76" s="6"/>
      <c r="DRC76" s="6"/>
      <c r="DRD76" s="6"/>
      <c r="DRE76" s="6"/>
      <c r="DRF76" s="6"/>
      <c r="DRG76" s="6"/>
      <c r="DRH76" s="6"/>
      <c r="DRI76" s="6"/>
      <c r="DRJ76" s="6"/>
      <c r="DRK76" s="6"/>
      <c r="DRL76" s="6"/>
      <c r="DRM76" s="6"/>
      <c r="DRN76" s="6"/>
      <c r="DRO76" s="6"/>
      <c r="DRP76" s="6"/>
      <c r="DRQ76" s="6"/>
      <c r="DRR76" s="6"/>
      <c r="DRS76" s="6"/>
      <c r="DRT76" s="6"/>
      <c r="DRU76" s="6"/>
      <c r="DRV76" s="6"/>
      <c r="DRW76" s="6"/>
      <c r="DRX76" s="6"/>
      <c r="DRY76" s="6"/>
      <c r="DRZ76" s="6"/>
      <c r="DSA76" s="6"/>
      <c r="DSB76" s="6"/>
      <c r="DSC76" s="6"/>
      <c r="DSD76" s="6"/>
      <c r="DSE76" s="6"/>
      <c r="DSF76" s="6"/>
      <c r="DSG76" s="6"/>
      <c r="DSH76" s="6"/>
      <c r="DSI76" s="6"/>
      <c r="DSJ76" s="6"/>
      <c r="DSK76" s="6"/>
      <c r="DSL76" s="6"/>
      <c r="DSM76" s="6"/>
      <c r="DSN76" s="6"/>
      <c r="DSO76" s="6"/>
      <c r="DSP76" s="6"/>
      <c r="DSQ76" s="6"/>
      <c r="DSR76" s="6"/>
      <c r="DSS76" s="6"/>
      <c r="DST76" s="6"/>
      <c r="DSU76" s="6"/>
      <c r="DSV76" s="6"/>
      <c r="DSW76" s="6"/>
      <c r="DSX76" s="6"/>
      <c r="DSY76" s="6"/>
      <c r="DSZ76" s="6"/>
      <c r="DTA76" s="6"/>
      <c r="DTB76" s="6"/>
      <c r="DTC76" s="6"/>
      <c r="DTD76" s="6"/>
      <c r="DTE76" s="6"/>
      <c r="DTF76" s="6"/>
      <c r="DTG76" s="6"/>
      <c r="DTH76" s="6"/>
      <c r="DTI76" s="6"/>
      <c r="DTJ76" s="6"/>
      <c r="DTK76" s="6"/>
      <c r="DTL76" s="6"/>
      <c r="DTM76" s="6"/>
      <c r="DTN76" s="6"/>
      <c r="DTO76" s="6"/>
      <c r="DTP76" s="6"/>
      <c r="DTQ76" s="6"/>
      <c r="DTR76" s="6"/>
      <c r="DTS76" s="6"/>
      <c r="DTT76" s="6"/>
      <c r="DTU76" s="6"/>
      <c r="DTV76" s="6"/>
      <c r="DTW76" s="6"/>
      <c r="DTX76" s="6"/>
      <c r="DTY76" s="6"/>
      <c r="DTZ76" s="6"/>
      <c r="DUA76" s="6"/>
      <c r="DUB76" s="6"/>
      <c r="DUC76" s="6"/>
      <c r="DUD76" s="6"/>
      <c r="DUE76" s="6"/>
      <c r="DUF76" s="6"/>
      <c r="DUG76" s="6"/>
      <c r="DUH76" s="6"/>
      <c r="DUI76" s="6"/>
      <c r="DUJ76" s="6"/>
      <c r="DUK76" s="6"/>
      <c r="DUL76" s="6"/>
      <c r="DUM76" s="6"/>
      <c r="DUN76" s="6"/>
      <c r="DUO76" s="6"/>
      <c r="DUP76" s="6"/>
      <c r="DUQ76" s="6"/>
      <c r="DUR76" s="6"/>
      <c r="DUS76" s="6"/>
      <c r="DUT76" s="6"/>
      <c r="DUU76" s="6"/>
      <c r="DUV76" s="6"/>
      <c r="DUW76" s="6"/>
      <c r="DUX76" s="6"/>
      <c r="DUY76" s="6"/>
      <c r="DUZ76" s="6"/>
      <c r="DVA76" s="6"/>
      <c r="DVB76" s="6"/>
      <c r="DVC76" s="6"/>
      <c r="DVD76" s="6"/>
      <c r="DVE76" s="6"/>
      <c r="DVF76" s="6"/>
      <c r="DVG76" s="6"/>
      <c r="DVH76" s="6"/>
      <c r="DVI76" s="6"/>
      <c r="DVJ76" s="6"/>
      <c r="DVK76" s="6"/>
      <c r="DVL76" s="6"/>
      <c r="DVM76" s="6"/>
      <c r="DVN76" s="6"/>
      <c r="DVO76" s="6"/>
      <c r="DVP76" s="6"/>
      <c r="DVQ76" s="6"/>
      <c r="DVR76" s="6"/>
      <c r="DVS76" s="6"/>
      <c r="DVT76" s="6"/>
      <c r="DVU76" s="6"/>
      <c r="DVV76" s="6"/>
      <c r="DVW76" s="6"/>
      <c r="DVX76" s="6"/>
      <c r="DVY76" s="6"/>
      <c r="DVZ76" s="6"/>
      <c r="DWA76" s="6"/>
      <c r="DWB76" s="6"/>
      <c r="DWC76" s="6"/>
      <c r="DWD76" s="6"/>
      <c r="DWE76" s="6"/>
      <c r="DWF76" s="6"/>
      <c r="DWG76" s="6"/>
      <c r="DWH76" s="6"/>
      <c r="DWI76" s="6"/>
      <c r="DWJ76" s="6"/>
      <c r="DWK76" s="6"/>
      <c r="DWL76" s="6"/>
      <c r="DWM76" s="6"/>
      <c r="DWN76" s="6"/>
      <c r="DWO76" s="6"/>
      <c r="DWP76" s="6"/>
      <c r="DWQ76" s="6"/>
      <c r="DWR76" s="6"/>
      <c r="DWS76" s="6"/>
      <c r="DWT76" s="6"/>
      <c r="DWU76" s="6"/>
      <c r="DWV76" s="6"/>
      <c r="DWW76" s="6"/>
      <c r="DWX76" s="6"/>
      <c r="DWY76" s="6"/>
      <c r="DWZ76" s="6"/>
      <c r="DXA76" s="6"/>
      <c r="DXB76" s="6"/>
      <c r="DXC76" s="6"/>
      <c r="DXD76" s="6"/>
      <c r="DXE76" s="6"/>
      <c r="DXF76" s="6"/>
      <c r="DXG76" s="6"/>
      <c r="DXH76" s="6"/>
      <c r="DXI76" s="6"/>
      <c r="DXJ76" s="6"/>
      <c r="DXK76" s="6"/>
      <c r="DXL76" s="6"/>
      <c r="DXM76" s="6"/>
      <c r="DXN76" s="6"/>
      <c r="DXO76" s="6"/>
      <c r="DXP76" s="6"/>
      <c r="DXQ76" s="6"/>
      <c r="DXR76" s="6"/>
      <c r="DXS76" s="6"/>
      <c r="DXT76" s="6"/>
      <c r="DXU76" s="6"/>
      <c r="DXV76" s="6"/>
      <c r="DXW76" s="6"/>
      <c r="DXX76" s="6"/>
      <c r="DXY76" s="6"/>
      <c r="DXZ76" s="6"/>
      <c r="DYA76" s="6"/>
      <c r="DYB76" s="6"/>
      <c r="DYC76" s="6"/>
      <c r="DYD76" s="6"/>
      <c r="DYE76" s="6"/>
      <c r="DYF76" s="6"/>
      <c r="DYG76" s="6"/>
      <c r="DYH76" s="6"/>
      <c r="DYI76" s="6"/>
      <c r="DYJ76" s="6"/>
      <c r="DYK76" s="6"/>
      <c r="DYL76" s="6"/>
      <c r="DYM76" s="6"/>
      <c r="DYN76" s="6"/>
      <c r="DYO76" s="6"/>
      <c r="DYP76" s="6"/>
      <c r="DYQ76" s="6"/>
      <c r="DYR76" s="6"/>
      <c r="DYS76" s="6"/>
      <c r="DYT76" s="6"/>
      <c r="DYU76" s="6"/>
      <c r="DYV76" s="6"/>
      <c r="DYW76" s="6"/>
      <c r="DYX76" s="6"/>
      <c r="DYY76" s="6"/>
      <c r="DYZ76" s="6"/>
      <c r="DZA76" s="6"/>
      <c r="DZB76" s="6"/>
      <c r="DZC76" s="6"/>
      <c r="DZD76" s="6"/>
      <c r="DZE76" s="6"/>
      <c r="DZF76" s="6"/>
      <c r="DZG76" s="6"/>
      <c r="DZH76" s="6"/>
      <c r="DZI76" s="6"/>
      <c r="DZJ76" s="6"/>
      <c r="DZK76" s="6"/>
      <c r="DZL76" s="6"/>
      <c r="DZM76" s="6"/>
      <c r="DZN76" s="6"/>
      <c r="DZO76" s="6"/>
      <c r="DZP76" s="6"/>
      <c r="DZQ76" s="6"/>
      <c r="DZR76" s="6"/>
      <c r="DZS76" s="6"/>
      <c r="DZT76" s="6"/>
      <c r="DZU76" s="6"/>
      <c r="DZV76" s="6"/>
      <c r="DZW76" s="6"/>
      <c r="DZX76" s="6"/>
      <c r="DZY76" s="6"/>
      <c r="DZZ76" s="6"/>
      <c r="EAA76" s="6"/>
      <c r="EAB76" s="6"/>
      <c r="EAC76" s="6"/>
      <c r="EAD76" s="6"/>
      <c r="EAE76" s="6"/>
      <c r="EAF76" s="6"/>
      <c r="EAG76" s="6"/>
      <c r="EAH76" s="6"/>
      <c r="EAI76" s="6"/>
      <c r="EAJ76" s="6"/>
      <c r="EAK76" s="6"/>
      <c r="EAL76" s="6"/>
      <c r="EAM76" s="6"/>
      <c r="EAN76" s="6"/>
      <c r="EAO76" s="6"/>
      <c r="EAP76" s="6"/>
      <c r="EAQ76" s="6"/>
      <c r="EAR76" s="6"/>
      <c r="EAS76" s="6"/>
      <c r="EAT76" s="6"/>
      <c r="EAU76" s="6"/>
      <c r="EAV76" s="6"/>
      <c r="EAW76" s="6"/>
      <c r="EAX76" s="6"/>
      <c r="EAY76" s="6"/>
      <c r="EAZ76" s="6"/>
      <c r="EBA76" s="6"/>
      <c r="EBB76" s="6"/>
      <c r="EBC76" s="6"/>
      <c r="EBD76" s="6"/>
      <c r="EBE76" s="6"/>
      <c r="EBF76" s="6"/>
      <c r="EBG76" s="6"/>
      <c r="EBH76" s="6"/>
      <c r="EBI76" s="6"/>
      <c r="EBJ76" s="6"/>
      <c r="EBK76" s="6"/>
      <c r="EBL76" s="6"/>
      <c r="EBM76" s="6"/>
      <c r="EBN76" s="6"/>
      <c r="EBO76" s="6"/>
      <c r="EBP76" s="6"/>
      <c r="EBQ76" s="6"/>
      <c r="EBR76" s="6"/>
      <c r="EBS76" s="6"/>
      <c r="EBT76" s="6"/>
      <c r="EBU76" s="6"/>
      <c r="EBV76" s="6"/>
      <c r="EBW76" s="6"/>
      <c r="EBX76" s="6"/>
      <c r="EBY76" s="6"/>
      <c r="EBZ76" s="6"/>
      <c r="ECA76" s="6"/>
      <c r="ECB76" s="6"/>
      <c r="ECC76" s="6"/>
      <c r="ECD76" s="6"/>
      <c r="ECE76" s="6"/>
      <c r="ECF76" s="6"/>
      <c r="ECG76" s="6"/>
      <c r="ECH76" s="6"/>
      <c r="ECI76" s="6"/>
      <c r="ECJ76" s="6"/>
      <c r="ECK76" s="6"/>
      <c r="ECL76" s="6"/>
      <c r="ECM76" s="6"/>
      <c r="ECN76" s="6"/>
      <c r="ECO76" s="6"/>
      <c r="ECP76" s="6"/>
      <c r="ECQ76" s="6"/>
      <c r="ECR76" s="6"/>
      <c r="ECS76" s="6"/>
      <c r="ECT76" s="6"/>
      <c r="ECU76" s="6"/>
      <c r="ECV76" s="6"/>
      <c r="ECW76" s="6"/>
      <c r="ECX76" s="6"/>
      <c r="ECY76" s="6"/>
      <c r="ECZ76" s="6"/>
      <c r="EDA76" s="6"/>
      <c r="EDB76" s="6"/>
      <c r="EDC76" s="6"/>
      <c r="EDD76" s="6"/>
      <c r="EDE76" s="6"/>
      <c r="EDF76" s="6"/>
      <c r="EDG76" s="6"/>
      <c r="EDH76" s="6"/>
      <c r="EDI76" s="6"/>
      <c r="EDJ76" s="6"/>
      <c r="EDK76" s="6"/>
      <c r="EDL76" s="6"/>
      <c r="EDM76" s="6"/>
      <c r="EDN76" s="6"/>
      <c r="EDO76" s="6"/>
      <c r="EDP76" s="6"/>
      <c r="EDQ76" s="6"/>
      <c r="EDR76" s="6"/>
      <c r="EDS76" s="6"/>
      <c r="EDT76" s="6"/>
      <c r="EDU76" s="6"/>
      <c r="EDV76" s="6"/>
      <c r="EDW76" s="6"/>
      <c r="EDX76" s="6"/>
      <c r="EDY76" s="6"/>
      <c r="EDZ76" s="6"/>
      <c r="EEA76" s="6"/>
      <c r="EEB76" s="6"/>
      <c r="EEC76" s="6"/>
      <c r="EED76" s="6"/>
      <c r="EEE76" s="6"/>
      <c r="EEF76" s="6"/>
      <c r="EEG76" s="6"/>
      <c r="EEH76" s="6"/>
      <c r="EEI76" s="6"/>
      <c r="EEJ76" s="6"/>
      <c r="EEK76" s="6"/>
      <c r="EEL76" s="6"/>
      <c r="EEM76" s="6"/>
      <c r="EEN76" s="6"/>
      <c r="EEO76" s="6"/>
      <c r="EEP76" s="6"/>
      <c r="EEQ76" s="6"/>
      <c r="EER76" s="6"/>
      <c r="EES76" s="6"/>
      <c r="EET76" s="6"/>
      <c r="EEU76" s="6"/>
      <c r="EEV76" s="6"/>
      <c r="EEW76" s="6"/>
      <c r="EEX76" s="6"/>
      <c r="EEY76" s="6"/>
      <c r="EEZ76" s="6"/>
      <c r="EFA76" s="6"/>
      <c r="EFB76" s="6"/>
      <c r="EFC76" s="6"/>
      <c r="EFD76" s="6"/>
      <c r="EFE76" s="6"/>
      <c r="EFF76" s="6"/>
      <c r="EFG76" s="6"/>
      <c r="EFH76" s="6"/>
      <c r="EFI76" s="6"/>
      <c r="EFJ76" s="6"/>
      <c r="EFK76" s="6"/>
      <c r="EFL76" s="6"/>
      <c r="EFM76" s="6"/>
      <c r="EFN76" s="6"/>
      <c r="EFO76" s="6"/>
      <c r="EFP76" s="6"/>
      <c r="EFQ76" s="6"/>
      <c r="EFR76" s="6"/>
      <c r="EFS76" s="6"/>
      <c r="EFT76" s="6"/>
      <c r="EFU76" s="6"/>
      <c r="EFV76" s="6"/>
      <c r="EFW76" s="6"/>
      <c r="EFX76" s="6"/>
      <c r="EFY76" s="6"/>
      <c r="EFZ76" s="6"/>
      <c r="EGA76" s="6"/>
      <c r="EGB76" s="6"/>
      <c r="EGC76" s="6"/>
      <c r="EGD76" s="6"/>
      <c r="EGE76" s="6"/>
      <c r="EGF76" s="6"/>
      <c r="EGG76" s="6"/>
      <c r="EGH76" s="6"/>
      <c r="EGI76" s="6"/>
      <c r="EGJ76" s="6"/>
      <c r="EGK76" s="6"/>
      <c r="EGL76" s="6"/>
      <c r="EGM76" s="6"/>
      <c r="EGN76" s="6"/>
      <c r="EGO76" s="6"/>
      <c r="EGP76" s="6"/>
      <c r="EGQ76" s="6"/>
      <c r="EGR76" s="6"/>
      <c r="EGS76" s="6"/>
      <c r="EGT76" s="6"/>
      <c r="EGU76" s="6"/>
      <c r="EGV76" s="6"/>
      <c r="EGW76" s="6"/>
      <c r="EGX76" s="6"/>
      <c r="EGY76" s="6"/>
      <c r="EGZ76" s="6"/>
      <c r="EHA76" s="6"/>
      <c r="EHB76" s="6"/>
      <c r="EHC76" s="6"/>
      <c r="EHD76" s="6"/>
      <c r="EHE76" s="6"/>
      <c r="EHF76" s="6"/>
      <c r="EHG76" s="6"/>
      <c r="EHH76" s="6"/>
      <c r="EHI76" s="6"/>
      <c r="EHJ76" s="6"/>
      <c r="EHK76" s="6"/>
      <c r="EHL76" s="6"/>
      <c r="EHM76" s="6"/>
      <c r="EHN76" s="6"/>
      <c r="EHO76" s="6"/>
      <c r="EHP76" s="6"/>
      <c r="EHQ76" s="6"/>
      <c r="EHR76" s="6"/>
      <c r="EHS76" s="6"/>
      <c r="EHT76" s="6"/>
      <c r="EHU76" s="6"/>
      <c r="EHV76" s="6"/>
      <c r="EHW76" s="6"/>
      <c r="EHX76" s="6"/>
      <c r="EHY76" s="6"/>
      <c r="EHZ76" s="6"/>
      <c r="EIA76" s="6"/>
      <c r="EIB76" s="6"/>
      <c r="EIC76" s="6"/>
      <c r="EID76" s="6"/>
      <c r="EIE76" s="6"/>
      <c r="EIF76" s="6"/>
      <c r="EIG76" s="6"/>
      <c r="EIH76" s="6"/>
      <c r="EII76" s="6"/>
      <c r="EIJ76" s="6"/>
      <c r="EIK76" s="6"/>
      <c r="EIL76" s="6"/>
      <c r="EIM76" s="6"/>
      <c r="EIN76" s="6"/>
      <c r="EIO76" s="6"/>
      <c r="EIP76" s="6"/>
      <c r="EIQ76" s="6"/>
      <c r="EIR76" s="6"/>
      <c r="EIS76" s="6"/>
      <c r="EIT76" s="6"/>
      <c r="EIU76" s="6"/>
      <c r="EIV76" s="6"/>
      <c r="EIW76" s="6"/>
      <c r="EIX76" s="6"/>
      <c r="EIY76" s="6"/>
      <c r="EIZ76" s="6"/>
      <c r="EJA76" s="6"/>
      <c r="EJB76" s="6"/>
      <c r="EJC76" s="6"/>
      <c r="EJD76" s="6"/>
      <c r="EJE76" s="6"/>
      <c r="EJF76" s="6"/>
      <c r="EJG76" s="6"/>
      <c r="EJH76" s="6"/>
      <c r="EJI76" s="6"/>
      <c r="EJJ76" s="6"/>
      <c r="EJK76" s="6"/>
      <c r="EJL76" s="6"/>
      <c r="EJM76" s="6"/>
      <c r="EJN76" s="6"/>
      <c r="EJO76" s="6"/>
      <c r="EJP76" s="6"/>
      <c r="EJQ76" s="6"/>
      <c r="EJR76" s="6"/>
      <c r="EJS76" s="6"/>
      <c r="EJT76" s="6"/>
      <c r="EJU76" s="6"/>
      <c r="EJV76" s="6"/>
      <c r="EJW76" s="6"/>
      <c r="EJX76" s="6"/>
      <c r="EJY76" s="6"/>
      <c r="EJZ76" s="6"/>
      <c r="EKA76" s="6"/>
      <c r="EKB76" s="6"/>
      <c r="EKC76" s="6"/>
      <c r="EKD76" s="6"/>
      <c r="EKE76" s="6"/>
      <c r="EKF76" s="6"/>
      <c r="EKG76" s="6"/>
      <c r="EKH76" s="6"/>
      <c r="EKI76" s="6"/>
      <c r="EKJ76" s="6"/>
      <c r="EKK76" s="6"/>
      <c r="EKL76" s="6"/>
      <c r="EKM76" s="6"/>
      <c r="EKN76" s="6"/>
      <c r="EKO76" s="6"/>
      <c r="EKP76" s="6"/>
      <c r="EKQ76" s="6"/>
      <c r="EKR76" s="6"/>
      <c r="EKS76" s="6"/>
      <c r="EKT76" s="6"/>
      <c r="EKU76" s="6"/>
      <c r="EKV76" s="6"/>
      <c r="EKW76" s="6"/>
      <c r="EKX76" s="6"/>
      <c r="EKY76" s="6"/>
      <c r="EKZ76" s="6"/>
      <c r="ELA76" s="6"/>
      <c r="ELB76" s="6"/>
      <c r="ELC76" s="6"/>
      <c r="ELD76" s="6"/>
      <c r="ELE76" s="6"/>
      <c r="ELF76" s="6"/>
      <c r="ELG76" s="6"/>
      <c r="ELH76" s="6"/>
      <c r="ELI76" s="6"/>
      <c r="ELJ76" s="6"/>
      <c r="ELK76" s="6"/>
      <c r="ELL76" s="6"/>
      <c r="ELM76" s="6"/>
      <c r="ELN76" s="6"/>
      <c r="ELO76" s="6"/>
      <c r="ELP76" s="6"/>
      <c r="ELQ76" s="6"/>
      <c r="ELR76" s="6"/>
      <c r="ELS76" s="6"/>
      <c r="ELT76" s="6"/>
      <c r="ELU76" s="6"/>
      <c r="ELV76" s="6"/>
      <c r="ELW76" s="6"/>
      <c r="ELX76" s="6"/>
      <c r="ELY76" s="6"/>
      <c r="ELZ76" s="6"/>
      <c r="EMA76" s="6"/>
      <c r="EMB76" s="6"/>
      <c r="EMC76" s="6"/>
      <c r="EMD76" s="6"/>
      <c r="EME76" s="6"/>
      <c r="EMF76" s="6"/>
      <c r="EMG76" s="6"/>
      <c r="EMH76" s="6"/>
      <c r="EMI76" s="6"/>
      <c r="EMJ76" s="6"/>
      <c r="EMK76" s="6"/>
      <c r="EML76" s="6"/>
      <c r="EMM76" s="6"/>
      <c r="EMN76" s="6"/>
      <c r="EMO76" s="6"/>
      <c r="EMP76" s="6"/>
      <c r="EMQ76" s="6"/>
      <c r="EMR76" s="6"/>
      <c r="EMS76" s="6"/>
      <c r="EMT76" s="6"/>
      <c r="EMU76" s="6"/>
      <c r="EMV76" s="6"/>
      <c r="EMW76" s="6"/>
      <c r="EMX76" s="6"/>
      <c r="EMY76" s="6"/>
      <c r="EMZ76" s="6"/>
      <c r="ENA76" s="6"/>
      <c r="ENB76" s="6"/>
      <c r="ENC76" s="6"/>
      <c r="END76" s="6"/>
      <c r="ENE76" s="6"/>
      <c r="ENF76" s="6"/>
      <c r="ENG76" s="6"/>
      <c r="ENH76" s="6"/>
      <c r="ENI76" s="6"/>
      <c r="ENJ76" s="6"/>
      <c r="ENK76" s="6"/>
      <c r="ENL76" s="6"/>
      <c r="ENM76" s="6"/>
      <c r="ENN76" s="6"/>
      <c r="ENO76" s="6"/>
      <c r="ENP76" s="6"/>
      <c r="ENQ76" s="6"/>
      <c r="ENR76" s="6"/>
      <c r="ENS76" s="6"/>
      <c r="ENT76" s="6"/>
      <c r="ENU76" s="6"/>
      <c r="ENV76" s="6"/>
      <c r="ENW76" s="6"/>
      <c r="ENX76" s="6"/>
      <c r="ENY76" s="6"/>
      <c r="ENZ76" s="6"/>
      <c r="EOA76" s="6"/>
      <c r="EOB76" s="6"/>
      <c r="EOC76" s="6"/>
      <c r="EOD76" s="6"/>
      <c r="EOE76" s="6"/>
      <c r="EOF76" s="6"/>
      <c r="EOG76" s="6"/>
      <c r="EOH76" s="6"/>
      <c r="EOI76" s="6"/>
      <c r="EOJ76" s="6"/>
      <c r="EOK76" s="6"/>
      <c r="EOL76" s="6"/>
      <c r="EOM76" s="6"/>
      <c r="EON76" s="6"/>
      <c r="EOO76" s="6"/>
      <c r="EOP76" s="6"/>
      <c r="EOQ76" s="6"/>
      <c r="EOR76" s="6"/>
      <c r="EOS76" s="6"/>
      <c r="EOT76" s="6"/>
      <c r="EOU76" s="6"/>
      <c r="EOV76" s="6"/>
      <c r="EOW76" s="6"/>
      <c r="EOX76" s="6"/>
      <c r="EOY76" s="6"/>
      <c r="EOZ76" s="6"/>
      <c r="EPA76" s="6"/>
      <c r="EPB76" s="6"/>
      <c r="EPC76" s="6"/>
      <c r="EPD76" s="6"/>
      <c r="EPE76" s="6"/>
      <c r="EPF76" s="6"/>
      <c r="EPG76" s="6"/>
      <c r="EPH76" s="6"/>
      <c r="EPI76" s="6"/>
      <c r="EPJ76" s="6"/>
      <c r="EPK76" s="6"/>
      <c r="EPL76" s="6"/>
      <c r="EPM76" s="6"/>
      <c r="EPN76" s="6"/>
      <c r="EPO76" s="6"/>
      <c r="EPP76" s="6"/>
      <c r="EPQ76" s="6"/>
      <c r="EPR76" s="6"/>
      <c r="EPS76" s="6"/>
      <c r="EPT76" s="6"/>
      <c r="EPU76" s="6"/>
      <c r="EPV76" s="6"/>
      <c r="EPW76" s="6"/>
      <c r="EPX76" s="6"/>
      <c r="EPY76" s="6"/>
      <c r="EPZ76" s="6"/>
      <c r="EQA76" s="6"/>
      <c r="EQB76" s="6"/>
      <c r="EQC76" s="6"/>
      <c r="EQD76" s="6"/>
      <c r="EQE76" s="6"/>
      <c r="EQF76" s="6"/>
      <c r="EQG76" s="6"/>
      <c r="EQH76" s="6"/>
      <c r="EQI76" s="6"/>
      <c r="EQJ76" s="6"/>
      <c r="EQK76" s="6"/>
      <c r="EQL76" s="6"/>
      <c r="EQM76" s="6"/>
      <c r="EQN76" s="6"/>
      <c r="EQO76" s="6"/>
      <c r="EQP76" s="6"/>
      <c r="EQQ76" s="6"/>
      <c r="EQR76" s="6"/>
      <c r="EQS76" s="6"/>
      <c r="EQT76" s="6"/>
      <c r="EQU76" s="6"/>
      <c r="EQV76" s="6"/>
      <c r="EQW76" s="6"/>
      <c r="EQX76" s="6"/>
      <c r="EQY76" s="6"/>
      <c r="EQZ76" s="6"/>
      <c r="ERA76" s="6"/>
      <c r="ERB76" s="6"/>
      <c r="ERC76" s="6"/>
      <c r="ERD76" s="6"/>
      <c r="ERE76" s="6"/>
      <c r="ERF76" s="6"/>
      <c r="ERG76" s="6"/>
      <c r="ERH76" s="6"/>
      <c r="ERI76" s="6"/>
      <c r="ERJ76" s="6"/>
      <c r="ERK76" s="6"/>
      <c r="ERL76" s="6"/>
      <c r="ERM76" s="6"/>
      <c r="ERN76" s="6"/>
      <c r="ERO76" s="6"/>
      <c r="ERP76" s="6"/>
      <c r="ERQ76" s="6"/>
      <c r="ERR76" s="6"/>
      <c r="ERS76" s="6"/>
      <c r="ERT76" s="6"/>
      <c r="ERU76" s="6"/>
      <c r="ERV76" s="6"/>
      <c r="ERW76" s="6"/>
      <c r="ERX76" s="6"/>
      <c r="ERY76" s="6"/>
      <c r="ERZ76" s="6"/>
      <c r="ESA76" s="6"/>
      <c r="ESB76" s="6"/>
      <c r="ESC76" s="6"/>
      <c r="ESD76" s="6"/>
      <c r="ESE76" s="6"/>
      <c r="ESF76" s="6"/>
      <c r="ESG76" s="6"/>
      <c r="ESH76" s="6"/>
      <c r="ESI76" s="6"/>
      <c r="ESJ76" s="6"/>
      <c r="ESK76" s="6"/>
      <c r="ESL76" s="6"/>
      <c r="ESM76" s="6"/>
      <c r="ESN76" s="6"/>
      <c r="ESO76" s="6"/>
      <c r="ESP76" s="6"/>
      <c r="ESQ76" s="6"/>
      <c r="ESR76" s="6"/>
      <c r="ESS76" s="6"/>
      <c r="EST76" s="6"/>
      <c r="ESU76" s="6"/>
      <c r="ESV76" s="6"/>
      <c r="ESW76" s="6"/>
      <c r="ESX76" s="6"/>
      <c r="ESY76" s="6"/>
      <c r="ESZ76" s="6"/>
      <c r="ETA76" s="6"/>
      <c r="ETB76" s="6"/>
      <c r="ETC76" s="6"/>
      <c r="ETD76" s="6"/>
      <c r="ETE76" s="6"/>
      <c r="ETF76" s="6"/>
      <c r="ETG76" s="6"/>
      <c r="ETH76" s="6"/>
      <c r="ETI76" s="6"/>
      <c r="ETJ76" s="6"/>
      <c r="ETK76" s="6"/>
      <c r="ETL76" s="6"/>
      <c r="ETM76" s="6"/>
      <c r="ETN76" s="6"/>
      <c r="ETO76" s="6"/>
      <c r="ETP76" s="6"/>
      <c r="ETQ76" s="6"/>
      <c r="ETR76" s="6"/>
      <c r="ETS76" s="6"/>
      <c r="ETT76" s="6"/>
      <c r="ETU76" s="6"/>
      <c r="ETV76" s="6"/>
      <c r="ETW76" s="6"/>
      <c r="ETX76" s="6"/>
      <c r="ETY76" s="6"/>
      <c r="ETZ76" s="6"/>
      <c r="EUA76" s="6"/>
      <c r="EUB76" s="6"/>
      <c r="EUC76" s="6"/>
      <c r="EUD76" s="6"/>
      <c r="EUE76" s="6"/>
      <c r="EUF76" s="6"/>
      <c r="EUG76" s="6"/>
      <c r="EUH76" s="6"/>
      <c r="EUI76" s="6"/>
      <c r="EUJ76" s="6"/>
      <c r="EUK76" s="6"/>
      <c r="EUL76" s="6"/>
      <c r="EUM76" s="6"/>
      <c r="EUN76" s="6"/>
      <c r="EUO76" s="6"/>
      <c r="EUP76" s="6"/>
      <c r="EUQ76" s="6"/>
      <c r="EUR76" s="6"/>
      <c r="EUS76" s="6"/>
      <c r="EUT76" s="6"/>
      <c r="EUU76" s="6"/>
      <c r="EUV76" s="6"/>
      <c r="EUW76" s="6"/>
      <c r="EUX76" s="6"/>
      <c r="EUY76" s="6"/>
      <c r="EUZ76" s="6"/>
      <c r="EVA76" s="6"/>
      <c r="EVB76" s="6"/>
      <c r="EVC76" s="6"/>
      <c r="EVD76" s="6"/>
      <c r="EVE76" s="6"/>
      <c r="EVF76" s="6"/>
      <c r="EVG76" s="6"/>
      <c r="EVH76" s="6"/>
      <c r="EVI76" s="6"/>
      <c r="EVJ76" s="6"/>
      <c r="EVK76" s="6"/>
      <c r="EVL76" s="6"/>
      <c r="EVM76" s="6"/>
      <c r="EVN76" s="6"/>
      <c r="EVO76" s="6"/>
      <c r="EVP76" s="6"/>
      <c r="EVQ76" s="6"/>
      <c r="EVR76" s="6"/>
      <c r="EVS76" s="6"/>
      <c r="EVT76" s="6"/>
      <c r="EVU76" s="6"/>
      <c r="EVV76" s="6"/>
      <c r="EVW76" s="6"/>
      <c r="EVX76" s="6"/>
      <c r="EVY76" s="6"/>
      <c r="EVZ76" s="6"/>
      <c r="EWA76" s="6"/>
      <c r="EWB76" s="6"/>
      <c r="EWC76" s="6"/>
      <c r="EWD76" s="6"/>
      <c r="EWE76" s="6"/>
      <c r="EWF76" s="6"/>
      <c r="EWG76" s="6"/>
      <c r="EWH76" s="6"/>
      <c r="EWI76" s="6"/>
      <c r="EWJ76" s="6"/>
      <c r="EWK76" s="6"/>
      <c r="EWL76" s="6"/>
      <c r="EWM76" s="6"/>
      <c r="EWN76" s="6"/>
      <c r="EWO76" s="6"/>
      <c r="EWP76" s="6"/>
      <c r="EWQ76" s="6"/>
      <c r="EWR76" s="6"/>
      <c r="EWS76" s="6"/>
      <c r="EWT76" s="6"/>
      <c r="EWU76" s="6"/>
      <c r="EWV76" s="6"/>
      <c r="EWW76" s="6"/>
      <c r="EWX76" s="6"/>
      <c r="EWY76" s="6"/>
      <c r="EWZ76" s="6"/>
      <c r="EXA76" s="6"/>
      <c r="EXB76" s="6"/>
      <c r="EXC76" s="6"/>
      <c r="EXD76" s="6"/>
      <c r="EXE76" s="6"/>
      <c r="EXF76" s="6"/>
      <c r="EXG76" s="6"/>
      <c r="EXH76" s="6"/>
      <c r="EXI76" s="6"/>
      <c r="EXJ76" s="6"/>
      <c r="EXK76" s="6"/>
      <c r="EXL76" s="6"/>
      <c r="EXM76" s="6"/>
      <c r="EXN76" s="6"/>
      <c r="EXO76" s="6"/>
      <c r="EXP76" s="6"/>
      <c r="EXQ76" s="6"/>
      <c r="EXR76" s="6"/>
      <c r="EXS76" s="6"/>
      <c r="EXT76" s="6"/>
      <c r="EXU76" s="6"/>
      <c r="EXV76" s="6"/>
      <c r="EXW76" s="6"/>
      <c r="EXX76" s="6"/>
      <c r="EXY76" s="6"/>
      <c r="EXZ76" s="6"/>
      <c r="EYA76" s="6"/>
      <c r="EYB76" s="6"/>
      <c r="EYC76" s="6"/>
      <c r="EYD76" s="6"/>
      <c r="EYE76" s="6"/>
      <c r="EYF76" s="6"/>
      <c r="EYG76" s="6"/>
      <c r="EYH76" s="6"/>
      <c r="EYI76" s="6"/>
      <c r="EYJ76" s="6"/>
      <c r="EYK76" s="6"/>
      <c r="EYL76" s="6"/>
      <c r="EYM76" s="6"/>
      <c r="EYN76" s="6"/>
      <c r="EYO76" s="6"/>
      <c r="EYP76" s="6"/>
      <c r="EYQ76" s="6"/>
      <c r="EYR76" s="6"/>
      <c r="EYS76" s="6"/>
      <c r="EYT76" s="6"/>
      <c r="EYU76" s="6"/>
      <c r="EYV76" s="6"/>
      <c r="EYW76" s="6"/>
      <c r="EYX76" s="6"/>
      <c r="EYY76" s="6"/>
      <c r="EYZ76" s="6"/>
      <c r="EZA76" s="6"/>
      <c r="EZB76" s="6"/>
      <c r="EZC76" s="6"/>
      <c r="EZD76" s="6"/>
      <c r="EZE76" s="6"/>
      <c r="EZF76" s="6"/>
      <c r="EZG76" s="6"/>
      <c r="EZH76" s="6"/>
      <c r="EZI76" s="6"/>
      <c r="EZJ76" s="6"/>
      <c r="EZK76" s="6"/>
      <c r="EZL76" s="6"/>
      <c r="EZM76" s="6"/>
      <c r="EZN76" s="6"/>
      <c r="EZO76" s="6"/>
      <c r="EZP76" s="6"/>
      <c r="EZQ76" s="6"/>
      <c r="EZR76" s="6"/>
      <c r="EZS76" s="6"/>
      <c r="EZT76" s="6"/>
      <c r="EZU76" s="6"/>
      <c r="EZV76" s="6"/>
      <c r="EZW76" s="6"/>
      <c r="EZX76" s="6"/>
      <c r="EZY76" s="6"/>
      <c r="EZZ76" s="6"/>
      <c r="FAA76" s="6"/>
      <c r="FAB76" s="6"/>
      <c r="FAC76" s="6"/>
      <c r="FAD76" s="6"/>
      <c r="FAE76" s="6"/>
      <c r="FAF76" s="6"/>
      <c r="FAG76" s="6"/>
      <c r="FAH76" s="6"/>
      <c r="FAI76" s="6"/>
      <c r="FAJ76" s="6"/>
      <c r="FAK76" s="6"/>
      <c r="FAL76" s="6"/>
      <c r="FAM76" s="6"/>
      <c r="FAN76" s="6"/>
      <c r="FAO76" s="6"/>
      <c r="FAP76" s="6"/>
      <c r="FAQ76" s="6"/>
      <c r="FAR76" s="6"/>
      <c r="FAS76" s="6"/>
      <c r="FAT76" s="6"/>
      <c r="FAU76" s="6"/>
      <c r="FAV76" s="6"/>
      <c r="FAW76" s="6"/>
      <c r="FAX76" s="6"/>
      <c r="FAY76" s="6"/>
      <c r="FAZ76" s="6"/>
      <c r="FBA76" s="6"/>
      <c r="FBB76" s="6"/>
      <c r="FBC76" s="6"/>
      <c r="FBD76" s="6"/>
      <c r="FBE76" s="6"/>
      <c r="FBF76" s="6"/>
      <c r="FBG76" s="6"/>
      <c r="FBH76" s="6"/>
      <c r="FBI76" s="6"/>
      <c r="FBJ76" s="6"/>
      <c r="FBK76" s="6"/>
      <c r="FBL76" s="6"/>
      <c r="FBM76" s="6"/>
      <c r="FBN76" s="6"/>
      <c r="FBO76" s="6"/>
      <c r="FBP76" s="6"/>
      <c r="FBQ76" s="6"/>
      <c r="FBR76" s="6"/>
      <c r="FBS76" s="6"/>
      <c r="FBT76" s="6"/>
      <c r="FBU76" s="6"/>
      <c r="FBV76" s="6"/>
      <c r="FBW76" s="6"/>
      <c r="FBX76" s="6"/>
      <c r="FBY76" s="6"/>
      <c r="FBZ76" s="6"/>
      <c r="FCA76" s="6"/>
      <c r="FCB76" s="6"/>
      <c r="FCC76" s="6"/>
      <c r="FCD76" s="6"/>
      <c r="FCE76" s="6"/>
      <c r="FCF76" s="6"/>
      <c r="FCG76" s="6"/>
      <c r="FCH76" s="6"/>
      <c r="FCI76" s="6"/>
      <c r="FCJ76" s="6"/>
      <c r="FCK76" s="6"/>
      <c r="FCL76" s="6"/>
      <c r="FCM76" s="6"/>
      <c r="FCN76" s="6"/>
      <c r="FCO76" s="6"/>
      <c r="FCP76" s="6"/>
      <c r="FCQ76" s="6"/>
      <c r="FCR76" s="6"/>
      <c r="FCS76" s="6"/>
      <c r="FCT76" s="6"/>
      <c r="FCU76" s="6"/>
      <c r="FCV76" s="6"/>
      <c r="FCW76" s="6"/>
      <c r="FCX76" s="6"/>
      <c r="FCY76" s="6"/>
      <c r="FCZ76" s="6"/>
      <c r="FDA76" s="6"/>
      <c r="FDB76" s="6"/>
      <c r="FDC76" s="6"/>
      <c r="FDD76" s="6"/>
      <c r="FDE76" s="6"/>
      <c r="FDF76" s="6"/>
      <c r="FDG76" s="6"/>
      <c r="FDH76" s="6"/>
      <c r="FDI76" s="6"/>
      <c r="FDJ76" s="6"/>
      <c r="FDK76" s="6"/>
      <c r="FDL76" s="6"/>
      <c r="FDM76" s="6"/>
      <c r="FDN76" s="6"/>
      <c r="FDO76" s="6"/>
      <c r="FDP76" s="6"/>
      <c r="FDQ76" s="6"/>
      <c r="FDR76" s="6"/>
      <c r="FDS76" s="6"/>
      <c r="FDT76" s="6"/>
      <c r="FDU76" s="6"/>
      <c r="FDV76" s="6"/>
      <c r="FDW76" s="6"/>
      <c r="FDX76" s="6"/>
      <c r="FDY76" s="6"/>
      <c r="FDZ76" s="6"/>
      <c r="FEA76" s="6"/>
      <c r="FEB76" s="6"/>
      <c r="FEC76" s="6"/>
      <c r="FED76" s="6"/>
      <c r="FEE76" s="6"/>
      <c r="FEF76" s="6"/>
      <c r="FEG76" s="6"/>
      <c r="FEH76" s="6"/>
      <c r="FEI76" s="6"/>
      <c r="FEJ76" s="6"/>
      <c r="FEK76" s="6"/>
      <c r="FEL76" s="6"/>
      <c r="FEM76" s="6"/>
      <c r="FEN76" s="6"/>
      <c r="FEO76" s="6"/>
      <c r="FEP76" s="6"/>
      <c r="FEQ76" s="6"/>
      <c r="FER76" s="6"/>
      <c r="FES76" s="6"/>
      <c r="FET76" s="6"/>
      <c r="FEU76" s="6"/>
      <c r="FEV76" s="6"/>
      <c r="FEW76" s="6"/>
      <c r="FEX76" s="6"/>
      <c r="FEY76" s="6"/>
      <c r="FEZ76" s="6"/>
      <c r="FFA76" s="6"/>
      <c r="FFB76" s="6"/>
      <c r="FFC76" s="6"/>
      <c r="FFD76" s="6"/>
      <c r="FFE76" s="6"/>
      <c r="FFF76" s="6"/>
      <c r="FFG76" s="6"/>
      <c r="FFH76" s="6"/>
      <c r="FFI76" s="6"/>
      <c r="FFJ76" s="6"/>
      <c r="FFK76" s="6"/>
      <c r="FFL76" s="6"/>
      <c r="FFM76" s="6"/>
      <c r="FFN76" s="6"/>
      <c r="FFO76" s="6"/>
      <c r="FFP76" s="6"/>
      <c r="FFQ76" s="6"/>
      <c r="FFR76" s="6"/>
      <c r="FFS76" s="6"/>
      <c r="FFT76" s="6"/>
      <c r="FFU76" s="6"/>
      <c r="FFV76" s="6"/>
      <c r="FFW76" s="6"/>
      <c r="FFX76" s="6"/>
      <c r="FFY76" s="6"/>
      <c r="FFZ76" s="6"/>
      <c r="FGA76" s="6"/>
      <c r="FGB76" s="6"/>
      <c r="FGC76" s="6"/>
      <c r="FGD76" s="6"/>
      <c r="FGE76" s="6"/>
      <c r="FGF76" s="6"/>
      <c r="FGG76" s="6"/>
      <c r="FGH76" s="6"/>
      <c r="FGI76" s="6"/>
      <c r="FGJ76" s="6"/>
      <c r="FGK76" s="6"/>
      <c r="FGL76" s="6"/>
      <c r="FGM76" s="6"/>
      <c r="FGN76" s="6"/>
      <c r="FGO76" s="6"/>
      <c r="FGP76" s="6"/>
      <c r="FGQ76" s="6"/>
      <c r="FGR76" s="6"/>
      <c r="FGS76" s="6"/>
      <c r="FGT76" s="6"/>
      <c r="FGU76" s="6"/>
      <c r="FGV76" s="6"/>
      <c r="FGW76" s="6"/>
      <c r="FGX76" s="6"/>
      <c r="FGY76" s="6"/>
      <c r="FGZ76" s="6"/>
      <c r="FHA76" s="6"/>
      <c r="FHB76" s="6"/>
      <c r="FHC76" s="6"/>
      <c r="FHD76" s="6"/>
      <c r="FHE76" s="6"/>
      <c r="FHF76" s="6"/>
      <c r="FHG76" s="6"/>
      <c r="FHH76" s="6"/>
      <c r="FHI76" s="6"/>
      <c r="FHJ76" s="6"/>
      <c r="FHK76" s="6"/>
      <c r="FHL76" s="6"/>
      <c r="FHM76" s="6"/>
      <c r="FHN76" s="6"/>
      <c r="FHO76" s="6"/>
      <c r="FHP76" s="6"/>
      <c r="FHQ76" s="6"/>
      <c r="FHR76" s="6"/>
      <c r="FHS76" s="6"/>
      <c r="FHT76" s="6"/>
      <c r="FHU76" s="6"/>
      <c r="FHV76" s="6"/>
      <c r="FHW76" s="6"/>
      <c r="FHX76" s="6"/>
      <c r="FHY76" s="6"/>
      <c r="FHZ76" s="6"/>
      <c r="FIA76" s="6"/>
      <c r="FIB76" s="6"/>
      <c r="FIC76" s="6"/>
      <c r="FID76" s="6"/>
      <c r="FIE76" s="6"/>
      <c r="FIF76" s="6"/>
      <c r="FIG76" s="6"/>
      <c r="FIH76" s="6"/>
      <c r="FII76" s="6"/>
      <c r="FIJ76" s="6"/>
      <c r="FIK76" s="6"/>
      <c r="FIL76" s="6"/>
      <c r="FIM76" s="6"/>
      <c r="FIN76" s="6"/>
      <c r="FIO76" s="6"/>
      <c r="FIP76" s="6"/>
      <c r="FIQ76" s="6"/>
      <c r="FIR76" s="6"/>
      <c r="FIS76" s="6"/>
      <c r="FIT76" s="6"/>
      <c r="FIU76" s="6"/>
      <c r="FIV76" s="6"/>
      <c r="FIW76" s="6"/>
      <c r="FIX76" s="6"/>
      <c r="FIY76" s="6"/>
      <c r="FIZ76" s="6"/>
      <c r="FJA76" s="6"/>
      <c r="FJB76" s="6"/>
      <c r="FJC76" s="6"/>
      <c r="FJD76" s="6"/>
      <c r="FJE76" s="6"/>
      <c r="FJF76" s="6"/>
      <c r="FJG76" s="6"/>
      <c r="FJH76" s="6"/>
      <c r="FJI76" s="6"/>
      <c r="FJJ76" s="6"/>
      <c r="FJK76" s="6"/>
      <c r="FJL76" s="6"/>
      <c r="FJM76" s="6"/>
      <c r="FJN76" s="6"/>
      <c r="FJO76" s="6"/>
      <c r="FJP76" s="6"/>
      <c r="FJQ76" s="6"/>
      <c r="FJR76" s="6"/>
      <c r="FJS76" s="6"/>
      <c r="FJT76" s="6"/>
      <c r="FJU76" s="6"/>
      <c r="FJV76" s="6"/>
      <c r="FJW76" s="6"/>
      <c r="FJX76" s="6"/>
      <c r="FJY76" s="6"/>
      <c r="FJZ76" s="6"/>
      <c r="FKA76" s="6"/>
      <c r="FKB76" s="6"/>
      <c r="FKC76" s="6"/>
      <c r="FKD76" s="6"/>
      <c r="FKE76" s="6"/>
      <c r="FKF76" s="6"/>
      <c r="FKG76" s="6"/>
      <c r="FKH76" s="6"/>
      <c r="FKI76" s="6"/>
      <c r="FKJ76" s="6"/>
      <c r="FKK76" s="6"/>
      <c r="FKL76" s="6"/>
      <c r="FKM76" s="6"/>
      <c r="FKN76" s="6"/>
      <c r="FKO76" s="6"/>
      <c r="FKP76" s="6"/>
      <c r="FKQ76" s="6"/>
      <c r="FKR76" s="6"/>
      <c r="FKS76" s="6"/>
      <c r="FKT76" s="6"/>
      <c r="FKU76" s="6"/>
      <c r="FKV76" s="6"/>
      <c r="FKW76" s="6"/>
      <c r="FKX76" s="6"/>
      <c r="FKY76" s="6"/>
      <c r="FKZ76" s="6"/>
      <c r="FLA76" s="6"/>
      <c r="FLB76" s="6"/>
      <c r="FLC76" s="6"/>
      <c r="FLD76" s="6"/>
      <c r="FLE76" s="6"/>
      <c r="FLF76" s="6"/>
      <c r="FLG76" s="6"/>
      <c r="FLH76" s="6"/>
      <c r="FLI76" s="6"/>
      <c r="FLJ76" s="6"/>
      <c r="FLK76" s="6"/>
      <c r="FLL76" s="6"/>
      <c r="FLM76" s="6"/>
      <c r="FLN76" s="6"/>
      <c r="FLO76" s="6"/>
      <c r="FLP76" s="6"/>
      <c r="FLQ76" s="6"/>
      <c r="FLR76" s="6"/>
      <c r="FLS76" s="6"/>
      <c r="FLT76" s="6"/>
      <c r="FLU76" s="6"/>
      <c r="FLV76" s="6"/>
      <c r="FLW76" s="6"/>
      <c r="FLX76" s="6"/>
      <c r="FLY76" s="6"/>
      <c r="FLZ76" s="6"/>
      <c r="FMA76" s="6"/>
      <c r="FMB76" s="6"/>
      <c r="FMC76" s="6"/>
      <c r="FMD76" s="6"/>
      <c r="FME76" s="6"/>
      <c r="FMF76" s="6"/>
      <c r="FMG76" s="6"/>
      <c r="FMH76" s="6"/>
      <c r="FMI76" s="6"/>
      <c r="FMJ76" s="6"/>
      <c r="FMK76" s="6"/>
      <c r="FML76" s="6"/>
      <c r="FMM76" s="6"/>
      <c r="FMN76" s="6"/>
      <c r="FMO76" s="6"/>
      <c r="FMP76" s="6"/>
      <c r="FMQ76" s="6"/>
      <c r="FMR76" s="6"/>
      <c r="FMS76" s="6"/>
      <c r="FMT76" s="6"/>
      <c r="FMU76" s="6"/>
      <c r="FMV76" s="6"/>
      <c r="FMW76" s="6"/>
      <c r="FMX76" s="6"/>
      <c r="FMY76" s="6"/>
      <c r="FMZ76" s="6"/>
      <c r="FNA76" s="6"/>
      <c r="FNB76" s="6"/>
      <c r="FNC76" s="6"/>
      <c r="FND76" s="6"/>
      <c r="FNE76" s="6"/>
      <c r="FNF76" s="6"/>
      <c r="FNG76" s="6"/>
      <c r="FNH76" s="6"/>
      <c r="FNI76" s="6"/>
      <c r="FNJ76" s="6"/>
      <c r="FNK76" s="6"/>
      <c r="FNL76" s="6"/>
      <c r="FNM76" s="6"/>
      <c r="FNN76" s="6"/>
      <c r="FNO76" s="6"/>
      <c r="FNP76" s="6"/>
      <c r="FNQ76" s="6"/>
      <c r="FNR76" s="6"/>
      <c r="FNS76" s="6"/>
      <c r="FNT76" s="6"/>
      <c r="FNU76" s="6"/>
      <c r="FNV76" s="6"/>
      <c r="FNW76" s="6"/>
      <c r="FNX76" s="6"/>
      <c r="FNY76" s="6"/>
      <c r="FNZ76" s="6"/>
      <c r="FOA76" s="6"/>
      <c r="FOB76" s="6"/>
      <c r="FOC76" s="6"/>
      <c r="FOD76" s="6"/>
      <c r="FOE76" s="6"/>
      <c r="FOF76" s="6"/>
      <c r="FOG76" s="6"/>
      <c r="FOH76" s="6"/>
      <c r="FOI76" s="6"/>
      <c r="FOJ76" s="6"/>
      <c r="FOK76" s="6"/>
      <c r="FOL76" s="6"/>
      <c r="FOM76" s="6"/>
      <c r="FON76" s="6"/>
      <c r="FOO76" s="6"/>
      <c r="FOP76" s="6"/>
      <c r="FOQ76" s="6"/>
      <c r="FOR76" s="6"/>
      <c r="FOS76" s="6"/>
      <c r="FOT76" s="6"/>
      <c r="FOU76" s="6"/>
      <c r="FOV76" s="6"/>
      <c r="FOW76" s="6"/>
      <c r="FOX76" s="6"/>
      <c r="FOY76" s="6"/>
      <c r="FOZ76" s="6"/>
      <c r="FPA76" s="6"/>
      <c r="FPB76" s="6"/>
      <c r="FPC76" s="6"/>
      <c r="FPD76" s="6"/>
      <c r="FPE76" s="6"/>
      <c r="FPF76" s="6"/>
      <c r="FPG76" s="6"/>
      <c r="FPH76" s="6"/>
      <c r="FPI76" s="6"/>
      <c r="FPJ76" s="6"/>
      <c r="FPK76" s="6"/>
      <c r="FPL76" s="6"/>
      <c r="FPM76" s="6"/>
      <c r="FPN76" s="6"/>
      <c r="FPO76" s="6"/>
      <c r="FPP76" s="6"/>
      <c r="FPQ76" s="6"/>
      <c r="FPR76" s="6"/>
      <c r="FPS76" s="6"/>
      <c r="FPT76" s="6"/>
      <c r="FPU76" s="6"/>
      <c r="FPV76" s="6"/>
      <c r="FPW76" s="6"/>
      <c r="FPX76" s="6"/>
      <c r="FPY76" s="6"/>
      <c r="FPZ76" s="6"/>
      <c r="FQA76" s="6"/>
      <c r="FQB76" s="6"/>
      <c r="FQC76" s="6"/>
      <c r="FQD76" s="6"/>
      <c r="FQE76" s="6"/>
      <c r="FQF76" s="6"/>
      <c r="FQG76" s="6"/>
      <c r="FQH76" s="6"/>
      <c r="FQI76" s="6"/>
      <c r="FQJ76" s="6"/>
      <c r="FQK76" s="6"/>
      <c r="FQL76" s="6"/>
      <c r="FQM76" s="6"/>
      <c r="FQN76" s="6"/>
      <c r="FQO76" s="6"/>
      <c r="FQP76" s="6"/>
      <c r="FQQ76" s="6"/>
      <c r="FQR76" s="6"/>
      <c r="FQS76" s="6"/>
      <c r="FQT76" s="6"/>
      <c r="FQU76" s="6"/>
      <c r="FQV76" s="6"/>
      <c r="FQW76" s="6"/>
      <c r="FQX76" s="6"/>
      <c r="FQY76" s="6"/>
      <c r="FQZ76" s="6"/>
      <c r="FRA76" s="6"/>
      <c r="FRB76" s="6"/>
      <c r="FRC76" s="6"/>
      <c r="FRD76" s="6"/>
      <c r="FRE76" s="6"/>
      <c r="FRF76" s="6"/>
      <c r="FRG76" s="6"/>
      <c r="FRH76" s="6"/>
      <c r="FRI76" s="6"/>
      <c r="FRJ76" s="6"/>
      <c r="FRK76" s="6"/>
      <c r="FRL76" s="6"/>
      <c r="FRM76" s="6"/>
      <c r="FRN76" s="6"/>
      <c r="FRO76" s="6"/>
      <c r="FRP76" s="6"/>
      <c r="FRQ76" s="6"/>
      <c r="FRR76" s="6"/>
      <c r="FRS76" s="6"/>
      <c r="FRT76" s="6"/>
      <c r="FRU76" s="6"/>
      <c r="FRV76" s="6"/>
      <c r="FRW76" s="6"/>
      <c r="FRX76" s="6"/>
      <c r="FRY76" s="6"/>
      <c r="FRZ76" s="6"/>
      <c r="FSA76" s="6"/>
      <c r="FSB76" s="6"/>
      <c r="FSC76" s="6"/>
      <c r="FSD76" s="6"/>
      <c r="FSE76" s="6"/>
      <c r="FSF76" s="6"/>
      <c r="FSG76" s="6"/>
      <c r="FSH76" s="6"/>
      <c r="FSI76" s="6"/>
      <c r="FSJ76" s="6"/>
      <c r="FSK76" s="6"/>
      <c r="FSL76" s="6"/>
      <c r="FSM76" s="6"/>
      <c r="FSN76" s="6"/>
      <c r="FSO76" s="6"/>
      <c r="FSP76" s="6"/>
      <c r="FSQ76" s="6"/>
      <c r="FSR76" s="6"/>
      <c r="FSS76" s="6"/>
      <c r="FST76" s="6"/>
      <c r="FSU76" s="6"/>
      <c r="FSV76" s="6"/>
      <c r="FSW76" s="6"/>
      <c r="FSX76" s="6"/>
      <c r="FSY76" s="6"/>
      <c r="FSZ76" s="6"/>
      <c r="FTA76" s="6"/>
      <c r="FTB76" s="6"/>
      <c r="FTC76" s="6"/>
      <c r="FTD76" s="6"/>
      <c r="FTE76" s="6"/>
      <c r="FTF76" s="6"/>
      <c r="FTG76" s="6"/>
      <c r="FTH76" s="6"/>
      <c r="FTI76" s="6"/>
      <c r="FTJ76" s="6"/>
      <c r="FTK76" s="6"/>
      <c r="FTL76" s="6"/>
      <c r="FTM76" s="6"/>
      <c r="FTN76" s="6"/>
      <c r="FTO76" s="6"/>
      <c r="FTP76" s="6"/>
      <c r="FTQ76" s="6"/>
      <c r="FTR76" s="6"/>
      <c r="FTS76" s="6"/>
      <c r="FTT76" s="6"/>
      <c r="FTU76" s="6"/>
      <c r="FTV76" s="6"/>
      <c r="FTW76" s="6"/>
      <c r="FTX76" s="6"/>
      <c r="FTY76" s="6"/>
      <c r="FTZ76" s="6"/>
      <c r="FUA76" s="6"/>
      <c r="FUB76" s="6"/>
      <c r="FUC76" s="6"/>
      <c r="FUD76" s="6"/>
      <c r="FUE76" s="6"/>
      <c r="FUF76" s="6"/>
      <c r="FUG76" s="6"/>
      <c r="FUH76" s="6"/>
      <c r="FUI76" s="6"/>
      <c r="FUJ76" s="6"/>
      <c r="FUK76" s="6"/>
      <c r="FUL76" s="6"/>
      <c r="FUM76" s="6"/>
      <c r="FUN76" s="6"/>
      <c r="FUO76" s="6"/>
      <c r="FUP76" s="6"/>
      <c r="FUQ76" s="6"/>
      <c r="FUR76" s="6"/>
      <c r="FUS76" s="6"/>
      <c r="FUT76" s="6"/>
      <c r="FUU76" s="6"/>
      <c r="FUV76" s="6"/>
      <c r="FUW76" s="6"/>
      <c r="FUX76" s="6"/>
      <c r="FUY76" s="6"/>
      <c r="FUZ76" s="6"/>
      <c r="FVA76" s="6"/>
      <c r="FVB76" s="6"/>
      <c r="FVC76" s="6"/>
      <c r="FVD76" s="6"/>
      <c r="FVE76" s="6"/>
      <c r="FVF76" s="6"/>
      <c r="FVG76" s="6"/>
      <c r="FVH76" s="6"/>
      <c r="FVI76" s="6"/>
      <c r="FVJ76" s="6"/>
      <c r="FVK76" s="6"/>
      <c r="FVL76" s="6"/>
      <c r="FVM76" s="6"/>
      <c r="FVN76" s="6"/>
      <c r="FVO76" s="6"/>
      <c r="FVP76" s="6"/>
      <c r="FVQ76" s="6"/>
      <c r="FVR76" s="6"/>
      <c r="FVS76" s="6"/>
      <c r="FVT76" s="6"/>
      <c r="FVU76" s="6"/>
      <c r="FVV76" s="6"/>
      <c r="FVW76" s="6"/>
      <c r="FVX76" s="6"/>
      <c r="FVY76" s="6"/>
      <c r="FVZ76" s="6"/>
      <c r="FWA76" s="6"/>
      <c r="FWB76" s="6"/>
      <c r="FWC76" s="6"/>
      <c r="FWD76" s="6"/>
      <c r="FWE76" s="6"/>
      <c r="FWF76" s="6"/>
      <c r="FWG76" s="6"/>
      <c r="FWH76" s="6"/>
      <c r="FWI76" s="6"/>
      <c r="FWJ76" s="6"/>
      <c r="FWK76" s="6"/>
      <c r="FWL76" s="6"/>
      <c r="FWM76" s="6"/>
      <c r="FWN76" s="6"/>
      <c r="FWO76" s="6"/>
      <c r="FWP76" s="6"/>
      <c r="FWQ76" s="6"/>
      <c r="FWR76" s="6"/>
      <c r="FWS76" s="6"/>
      <c r="FWT76" s="6"/>
      <c r="FWU76" s="6"/>
      <c r="FWV76" s="6"/>
      <c r="FWW76" s="6"/>
      <c r="FWX76" s="6"/>
      <c r="FWY76" s="6"/>
      <c r="FWZ76" s="6"/>
      <c r="FXA76" s="6"/>
      <c r="FXB76" s="6"/>
      <c r="FXC76" s="6"/>
      <c r="FXD76" s="6"/>
      <c r="FXE76" s="6"/>
      <c r="FXF76" s="6"/>
      <c r="FXG76" s="6"/>
      <c r="FXH76" s="6"/>
      <c r="FXI76" s="6"/>
      <c r="FXJ76" s="6"/>
      <c r="FXK76" s="6"/>
      <c r="FXL76" s="6"/>
      <c r="FXM76" s="6"/>
      <c r="FXN76" s="6"/>
      <c r="FXO76" s="6"/>
      <c r="FXP76" s="6"/>
      <c r="FXQ76" s="6"/>
      <c r="FXR76" s="6"/>
      <c r="FXS76" s="6"/>
      <c r="FXT76" s="6"/>
      <c r="FXU76" s="6"/>
      <c r="FXV76" s="6"/>
      <c r="FXW76" s="6"/>
      <c r="FXX76" s="6"/>
      <c r="FXY76" s="6"/>
      <c r="FXZ76" s="6"/>
      <c r="FYA76" s="6"/>
      <c r="FYB76" s="6"/>
      <c r="FYC76" s="6"/>
      <c r="FYD76" s="6"/>
      <c r="FYE76" s="6"/>
      <c r="FYF76" s="6"/>
      <c r="FYG76" s="6"/>
      <c r="FYH76" s="6"/>
      <c r="FYI76" s="6"/>
      <c r="FYJ76" s="6"/>
      <c r="FYK76" s="6"/>
      <c r="FYL76" s="6"/>
      <c r="FYM76" s="6"/>
      <c r="FYN76" s="6"/>
      <c r="FYO76" s="6"/>
      <c r="FYP76" s="6"/>
      <c r="FYQ76" s="6"/>
      <c r="FYR76" s="6"/>
      <c r="FYS76" s="6"/>
      <c r="FYT76" s="6"/>
      <c r="FYU76" s="6"/>
      <c r="FYV76" s="6"/>
      <c r="FYW76" s="6"/>
      <c r="FYX76" s="6"/>
      <c r="FYY76" s="6"/>
      <c r="FYZ76" s="6"/>
      <c r="FZA76" s="6"/>
      <c r="FZB76" s="6"/>
      <c r="FZC76" s="6"/>
      <c r="FZD76" s="6"/>
      <c r="FZE76" s="6"/>
      <c r="FZF76" s="6"/>
      <c r="FZG76" s="6"/>
      <c r="FZH76" s="6"/>
      <c r="FZI76" s="6"/>
      <c r="FZJ76" s="6"/>
      <c r="FZK76" s="6"/>
      <c r="FZL76" s="6"/>
      <c r="FZM76" s="6"/>
      <c r="FZN76" s="6"/>
      <c r="FZO76" s="6"/>
      <c r="FZP76" s="6"/>
      <c r="FZQ76" s="6"/>
      <c r="FZR76" s="6"/>
      <c r="FZS76" s="6"/>
      <c r="FZT76" s="6"/>
      <c r="FZU76" s="6"/>
      <c r="FZV76" s="6"/>
      <c r="FZW76" s="6"/>
      <c r="FZX76" s="6"/>
      <c r="FZY76" s="6"/>
      <c r="FZZ76" s="6"/>
      <c r="GAA76" s="6"/>
      <c r="GAB76" s="6"/>
      <c r="GAC76" s="6"/>
      <c r="GAD76" s="6"/>
      <c r="GAE76" s="6"/>
      <c r="GAF76" s="6"/>
      <c r="GAG76" s="6"/>
      <c r="GAH76" s="6"/>
      <c r="GAI76" s="6"/>
      <c r="GAJ76" s="6"/>
      <c r="GAK76" s="6"/>
      <c r="GAL76" s="6"/>
      <c r="GAM76" s="6"/>
      <c r="GAN76" s="6"/>
      <c r="GAO76" s="6"/>
      <c r="GAP76" s="6"/>
      <c r="GAQ76" s="6"/>
      <c r="GAR76" s="6"/>
      <c r="GAS76" s="6"/>
      <c r="GAT76" s="6"/>
      <c r="GAU76" s="6"/>
      <c r="GAV76" s="6"/>
      <c r="GAW76" s="6"/>
      <c r="GAX76" s="6"/>
      <c r="GAY76" s="6"/>
      <c r="GAZ76" s="6"/>
      <c r="GBA76" s="6"/>
      <c r="GBB76" s="6"/>
      <c r="GBC76" s="6"/>
      <c r="GBD76" s="6"/>
      <c r="GBE76" s="6"/>
      <c r="GBF76" s="6"/>
      <c r="GBG76" s="6"/>
      <c r="GBH76" s="6"/>
      <c r="GBI76" s="6"/>
      <c r="GBJ76" s="6"/>
      <c r="GBK76" s="6"/>
      <c r="GBL76" s="6"/>
      <c r="GBM76" s="6"/>
      <c r="GBN76" s="6"/>
      <c r="GBO76" s="6"/>
      <c r="GBP76" s="6"/>
      <c r="GBQ76" s="6"/>
      <c r="GBR76" s="6"/>
      <c r="GBS76" s="6"/>
      <c r="GBT76" s="6"/>
      <c r="GBU76" s="6"/>
      <c r="GBV76" s="6"/>
      <c r="GBW76" s="6"/>
      <c r="GBX76" s="6"/>
      <c r="GBY76" s="6"/>
      <c r="GBZ76" s="6"/>
      <c r="GCA76" s="6"/>
      <c r="GCB76" s="6"/>
      <c r="GCC76" s="6"/>
      <c r="GCD76" s="6"/>
      <c r="GCE76" s="6"/>
      <c r="GCF76" s="6"/>
      <c r="GCG76" s="6"/>
      <c r="GCH76" s="6"/>
      <c r="GCI76" s="6"/>
      <c r="GCJ76" s="6"/>
      <c r="GCK76" s="6"/>
      <c r="GCL76" s="6"/>
      <c r="GCM76" s="6"/>
      <c r="GCN76" s="6"/>
      <c r="GCO76" s="6"/>
      <c r="GCP76" s="6"/>
      <c r="GCQ76" s="6"/>
      <c r="GCR76" s="6"/>
      <c r="GCS76" s="6"/>
      <c r="GCT76" s="6"/>
      <c r="GCU76" s="6"/>
      <c r="GCV76" s="6"/>
      <c r="GCW76" s="6"/>
      <c r="GCX76" s="6"/>
      <c r="GCY76" s="6"/>
      <c r="GCZ76" s="6"/>
      <c r="GDA76" s="6"/>
      <c r="GDB76" s="6"/>
      <c r="GDC76" s="6"/>
      <c r="GDD76" s="6"/>
      <c r="GDE76" s="6"/>
      <c r="GDF76" s="6"/>
      <c r="GDG76" s="6"/>
      <c r="GDH76" s="6"/>
      <c r="GDI76" s="6"/>
      <c r="GDJ76" s="6"/>
      <c r="GDK76" s="6"/>
      <c r="GDL76" s="6"/>
      <c r="GDM76" s="6"/>
      <c r="GDN76" s="6"/>
      <c r="GDO76" s="6"/>
      <c r="GDP76" s="6"/>
      <c r="GDQ76" s="6"/>
      <c r="GDR76" s="6"/>
      <c r="GDS76" s="6"/>
      <c r="GDT76" s="6"/>
      <c r="GDU76" s="6"/>
      <c r="GDV76" s="6"/>
      <c r="GDW76" s="6"/>
      <c r="GDX76" s="6"/>
      <c r="GDY76" s="6"/>
      <c r="GDZ76" s="6"/>
      <c r="GEA76" s="6"/>
      <c r="GEB76" s="6"/>
      <c r="GEC76" s="6"/>
      <c r="GED76" s="6"/>
      <c r="GEE76" s="6"/>
      <c r="GEF76" s="6"/>
      <c r="GEG76" s="6"/>
      <c r="GEH76" s="6"/>
      <c r="GEI76" s="6"/>
      <c r="GEJ76" s="6"/>
      <c r="GEK76" s="6"/>
      <c r="GEL76" s="6"/>
      <c r="GEM76" s="6"/>
      <c r="GEN76" s="6"/>
      <c r="GEO76" s="6"/>
      <c r="GEP76" s="6"/>
      <c r="GEQ76" s="6"/>
      <c r="GER76" s="6"/>
      <c r="GES76" s="6"/>
      <c r="GET76" s="6"/>
      <c r="GEU76" s="6"/>
      <c r="GEV76" s="6"/>
      <c r="GEW76" s="6"/>
      <c r="GEX76" s="6"/>
      <c r="GEY76" s="6"/>
      <c r="GEZ76" s="6"/>
      <c r="GFA76" s="6"/>
      <c r="GFB76" s="6"/>
      <c r="GFC76" s="6"/>
      <c r="GFD76" s="6"/>
      <c r="GFE76" s="6"/>
      <c r="GFF76" s="6"/>
      <c r="GFG76" s="6"/>
      <c r="GFH76" s="6"/>
      <c r="GFI76" s="6"/>
      <c r="GFJ76" s="6"/>
      <c r="GFK76" s="6"/>
      <c r="GFL76" s="6"/>
      <c r="GFM76" s="6"/>
      <c r="GFN76" s="6"/>
      <c r="GFO76" s="6"/>
      <c r="GFP76" s="6"/>
      <c r="GFQ76" s="6"/>
      <c r="GFR76" s="6"/>
      <c r="GFS76" s="6"/>
      <c r="GFT76" s="6"/>
      <c r="GFU76" s="6"/>
      <c r="GFV76" s="6"/>
      <c r="GFW76" s="6"/>
      <c r="GFX76" s="6"/>
      <c r="GFY76" s="6"/>
      <c r="GFZ76" s="6"/>
      <c r="GGA76" s="6"/>
      <c r="GGB76" s="6"/>
      <c r="GGC76" s="6"/>
      <c r="GGD76" s="6"/>
      <c r="GGE76" s="6"/>
      <c r="GGF76" s="6"/>
      <c r="GGG76" s="6"/>
      <c r="GGH76" s="6"/>
      <c r="GGI76" s="6"/>
      <c r="GGJ76" s="6"/>
      <c r="GGK76" s="6"/>
      <c r="GGL76" s="6"/>
      <c r="GGM76" s="6"/>
      <c r="GGN76" s="6"/>
      <c r="GGO76" s="6"/>
      <c r="GGP76" s="6"/>
      <c r="GGQ76" s="6"/>
      <c r="GGR76" s="6"/>
      <c r="GGS76" s="6"/>
      <c r="GGT76" s="6"/>
      <c r="GGU76" s="6"/>
      <c r="GGV76" s="6"/>
      <c r="GGW76" s="6"/>
      <c r="GGX76" s="6"/>
      <c r="GGY76" s="6"/>
      <c r="GGZ76" s="6"/>
      <c r="GHA76" s="6"/>
      <c r="GHB76" s="6"/>
      <c r="GHC76" s="6"/>
      <c r="GHD76" s="6"/>
      <c r="GHE76" s="6"/>
      <c r="GHF76" s="6"/>
      <c r="GHG76" s="6"/>
      <c r="GHH76" s="6"/>
      <c r="GHI76" s="6"/>
      <c r="GHJ76" s="6"/>
      <c r="GHK76" s="6"/>
      <c r="GHL76" s="6"/>
      <c r="GHM76" s="6"/>
      <c r="GHN76" s="6"/>
      <c r="GHO76" s="6"/>
      <c r="GHP76" s="6"/>
      <c r="GHQ76" s="6"/>
      <c r="GHR76" s="6"/>
      <c r="GHS76" s="6"/>
      <c r="GHT76" s="6"/>
      <c r="GHU76" s="6"/>
      <c r="GHV76" s="6"/>
      <c r="GHW76" s="6"/>
      <c r="GHX76" s="6"/>
      <c r="GHY76" s="6"/>
      <c r="GHZ76" s="6"/>
      <c r="GIA76" s="6"/>
      <c r="GIB76" s="6"/>
      <c r="GIC76" s="6"/>
      <c r="GID76" s="6"/>
      <c r="GIE76" s="6"/>
      <c r="GIF76" s="6"/>
      <c r="GIG76" s="6"/>
      <c r="GIH76" s="6"/>
      <c r="GII76" s="6"/>
      <c r="GIJ76" s="6"/>
      <c r="GIK76" s="6"/>
      <c r="GIL76" s="6"/>
      <c r="GIM76" s="6"/>
      <c r="GIN76" s="6"/>
      <c r="GIO76" s="6"/>
      <c r="GIP76" s="6"/>
      <c r="GIQ76" s="6"/>
      <c r="GIR76" s="6"/>
      <c r="GIS76" s="6"/>
      <c r="GIT76" s="6"/>
      <c r="GIU76" s="6"/>
      <c r="GIV76" s="6"/>
      <c r="GIW76" s="6"/>
      <c r="GIX76" s="6"/>
      <c r="GIY76" s="6"/>
      <c r="GIZ76" s="6"/>
      <c r="GJA76" s="6"/>
      <c r="GJB76" s="6"/>
      <c r="GJC76" s="6"/>
      <c r="GJD76" s="6"/>
      <c r="GJE76" s="6"/>
      <c r="GJF76" s="6"/>
      <c r="GJG76" s="6"/>
      <c r="GJH76" s="6"/>
      <c r="GJI76" s="6"/>
      <c r="GJJ76" s="6"/>
      <c r="GJK76" s="6"/>
      <c r="GJL76" s="6"/>
      <c r="GJM76" s="6"/>
      <c r="GJN76" s="6"/>
      <c r="GJO76" s="6"/>
      <c r="GJP76" s="6"/>
      <c r="GJQ76" s="6"/>
      <c r="GJR76" s="6"/>
      <c r="GJS76" s="6"/>
      <c r="GJT76" s="6"/>
      <c r="GJU76" s="6"/>
      <c r="GJV76" s="6"/>
      <c r="GJW76" s="6"/>
      <c r="GJX76" s="6"/>
      <c r="GJY76" s="6"/>
      <c r="GJZ76" s="6"/>
      <c r="GKA76" s="6"/>
      <c r="GKB76" s="6"/>
      <c r="GKC76" s="6"/>
      <c r="GKD76" s="6"/>
      <c r="GKE76" s="6"/>
      <c r="GKF76" s="6"/>
      <c r="GKG76" s="6"/>
      <c r="GKH76" s="6"/>
      <c r="GKI76" s="6"/>
      <c r="GKJ76" s="6"/>
      <c r="GKK76" s="6"/>
      <c r="GKL76" s="6"/>
      <c r="GKM76" s="6"/>
      <c r="GKN76" s="6"/>
      <c r="GKO76" s="6"/>
      <c r="GKP76" s="6"/>
      <c r="GKQ76" s="6"/>
      <c r="GKR76" s="6"/>
      <c r="GKS76" s="6"/>
      <c r="GKT76" s="6"/>
      <c r="GKU76" s="6"/>
      <c r="GKV76" s="6"/>
      <c r="GKW76" s="6"/>
      <c r="GKX76" s="6"/>
      <c r="GKY76" s="6"/>
      <c r="GKZ76" s="6"/>
      <c r="GLA76" s="6"/>
      <c r="GLB76" s="6"/>
      <c r="GLC76" s="6"/>
      <c r="GLD76" s="6"/>
      <c r="GLE76" s="6"/>
      <c r="GLF76" s="6"/>
      <c r="GLG76" s="6"/>
      <c r="GLH76" s="6"/>
      <c r="GLI76" s="6"/>
      <c r="GLJ76" s="6"/>
      <c r="GLK76" s="6"/>
      <c r="GLL76" s="6"/>
      <c r="GLM76" s="6"/>
      <c r="GLN76" s="6"/>
      <c r="GLO76" s="6"/>
      <c r="GLP76" s="6"/>
      <c r="GLQ76" s="6"/>
      <c r="GLR76" s="6"/>
      <c r="GLS76" s="6"/>
      <c r="GLT76" s="6"/>
      <c r="GLU76" s="6"/>
      <c r="GLV76" s="6"/>
      <c r="GLW76" s="6"/>
      <c r="GLX76" s="6"/>
      <c r="GLY76" s="6"/>
      <c r="GLZ76" s="6"/>
      <c r="GMA76" s="6"/>
      <c r="GMB76" s="6"/>
      <c r="GMC76" s="6"/>
      <c r="GMD76" s="6"/>
      <c r="GME76" s="6"/>
      <c r="GMF76" s="6"/>
      <c r="GMG76" s="6"/>
      <c r="GMH76" s="6"/>
      <c r="GMI76" s="6"/>
      <c r="GMJ76" s="6"/>
      <c r="GMK76" s="6"/>
      <c r="GML76" s="6"/>
      <c r="GMM76" s="6"/>
      <c r="GMN76" s="6"/>
      <c r="GMO76" s="6"/>
      <c r="GMP76" s="6"/>
      <c r="GMQ76" s="6"/>
      <c r="GMR76" s="6"/>
      <c r="GMS76" s="6"/>
      <c r="GMT76" s="6"/>
      <c r="GMU76" s="6"/>
      <c r="GMV76" s="6"/>
      <c r="GMW76" s="6"/>
      <c r="GMX76" s="6"/>
      <c r="GMY76" s="6"/>
      <c r="GMZ76" s="6"/>
      <c r="GNA76" s="6"/>
      <c r="GNB76" s="6"/>
      <c r="GNC76" s="6"/>
      <c r="GND76" s="6"/>
      <c r="GNE76" s="6"/>
      <c r="GNF76" s="6"/>
      <c r="GNG76" s="6"/>
      <c r="GNH76" s="6"/>
      <c r="GNI76" s="6"/>
      <c r="GNJ76" s="6"/>
      <c r="GNK76" s="6"/>
      <c r="GNL76" s="6"/>
      <c r="GNM76" s="6"/>
      <c r="GNN76" s="6"/>
      <c r="GNO76" s="6"/>
      <c r="GNP76" s="6"/>
      <c r="GNQ76" s="6"/>
      <c r="GNR76" s="6"/>
      <c r="GNS76" s="6"/>
      <c r="GNT76" s="6"/>
      <c r="GNU76" s="6"/>
      <c r="GNV76" s="6"/>
      <c r="GNW76" s="6"/>
      <c r="GNX76" s="6"/>
      <c r="GNY76" s="6"/>
      <c r="GNZ76" s="6"/>
      <c r="GOA76" s="6"/>
      <c r="GOB76" s="6"/>
      <c r="GOC76" s="6"/>
      <c r="GOD76" s="6"/>
      <c r="GOE76" s="6"/>
      <c r="GOF76" s="6"/>
      <c r="GOG76" s="6"/>
      <c r="GOH76" s="6"/>
      <c r="GOI76" s="6"/>
      <c r="GOJ76" s="6"/>
      <c r="GOK76" s="6"/>
      <c r="GOL76" s="6"/>
      <c r="GOM76" s="6"/>
      <c r="GON76" s="6"/>
      <c r="GOO76" s="6"/>
      <c r="GOP76" s="6"/>
      <c r="GOQ76" s="6"/>
      <c r="GOR76" s="6"/>
      <c r="GOS76" s="6"/>
      <c r="GOT76" s="6"/>
      <c r="GOU76" s="6"/>
      <c r="GOV76" s="6"/>
      <c r="GOW76" s="6"/>
      <c r="GOX76" s="6"/>
      <c r="GOY76" s="6"/>
      <c r="GOZ76" s="6"/>
      <c r="GPA76" s="6"/>
      <c r="GPB76" s="6"/>
      <c r="GPC76" s="6"/>
      <c r="GPD76" s="6"/>
      <c r="GPE76" s="6"/>
      <c r="GPF76" s="6"/>
      <c r="GPG76" s="6"/>
      <c r="GPH76" s="6"/>
      <c r="GPI76" s="6"/>
      <c r="GPJ76" s="6"/>
      <c r="GPK76" s="6"/>
      <c r="GPL76" s="6"/>
      <c r="GPM76" s="6"/>
      <c r="GPN76" s="6"/>
      <c r="GPO76" s="6"/>
      <c r="GPP76" s="6"/>
      <c r="GPQ76" s="6"/>
      <c r="GPR76" s="6"/>
      <c r="GPS76" s="6"/>
      <c r="GPT76" s="6"/>
      <c r="GPU76" s="6"/>
      <c r="GPV76" s="6"/>
      <c r="GPW76" s="6"/>
      <c r="GPX76" s="6"/>
      <c r="GPY76" s="6"/>
      <c r="GPZ76" s="6"/>
      <c r="GQA76" s="6"/>
      <c r="GQB76" s="6"/>
      <c r="GQC76" s="6"/>
      <c r="GQD76" s="6"/>
      <c r="GQE76" s="6"/>
      <c r="GQF76" s="6"/>
      <c r="GQG76" s="6"/>
      <c r="GQH76" s="6"/>
      <c r="GQI76" s="6"/>
      <c r="GQJ76" s="6"/>
      <c r="GQK76" s="6"/>
      <c r="GQL76" s="6"/>
      <c r="GQM76" s="6"/>
      <c r="GQN76" s="6"/>
      <c r="GQO76" s="6"/>
      <c r="GQP76" s="6"/>
      <c r="GQQ76" s="6"/>
      <c r="GQR76" s="6"/>
      <c r="GQS76" s="6"/>
      <c r="GQT76" s="6"/>
      <c r="GQU76" s="6"/>
      <c r="GQV76" s="6"/>
      <c r="GQW76" s="6"/>
      <c r="GQX76" s="6"/>
      <c r="GQY76" s="6"/>
      <c r="GQZ76" s="6"/>
      <c r="GRA76" s="6"/>
      <c r="GRB76" s="6"/>
      <c r="GRC76" s="6"/>
      <c r="GRD76" s="6"/>
      <c r="GRE76" s="6"/>
      <c r="GRF76" s="6"/>
      <c r="GRG76" s="6"/>
      <c r="GRH76" s="6"/>
      <c r="GRI76" s="6"/>
      <c r="GRJ76" s="6"/>
      <c r="GRK76" s="6"/>
      <c r="GRL76" s="6"/>
      <c r="GRM76" s="6"/>
      <c r="GRN76" s="6"/>
      <c r="GRO76" s="6"/>
      <c r="GRP76" s="6"/>
      <c r="GRQ76" s="6"/>
      <c r="GRR76" s="6"/>
      <c r="GRS76" s="6"/>
      <c r="GRT76" s="6"/>
      <c r="GRU76" s="6"/>
      <c r="GRV76" s="6"/>
      <c r="GRW76" s="6"/>
      <c r="GRX76" s="6"/>
      <c r="GRY76" s="6"/>
      <c r="GRZ76" s="6"/>
      <c r="GSA76" s="6"/>
      <c r="GSB76" s="6"/>
      <c r="GSC76" s="6"/>
      <c r="GSD76" s="6"/>
      <c r="GSE76" s="6"/>
      <c r="GSF76" s="6"/>
      <c r="GSG76" s="6"/>
      <c r="GSH76" s="6"/>
      <c r="GSI76" s="6"/>
      <c r="GSJ76" s="6"/>
      <c r="GSK76" s="6"/>
      <c r="GSL76" s="6"/>
      <c r="GSM76" s="6"/>
      <c r="GSN76" s="6"/>
      <c r="GSO76" s="6"/>
      <c r="GSP76" s="6"/>
      <c r="GSQ76" s="6"/>
      <c r="GSR76" s="6"/>
      <c r="GSS76" s="6"/>
      <c r="GST76" s="6"/>
      <c r="GSU76" s="6"/>
      <c r="GSV76" s="6"/>
      <c r="GSW76" s="6"/>
      <c r="GSX76" s="6"/>
      <c r="GSY76" s="6"/>
      <c r="GSZ76" s="6"/>
      <c r="GTA76" s="6"/>
      <c r="GTB76" s="6"/>
      <c r="GTC76" s="6"/>
      <c r="GTD76" s="6"/>
      <c r="GTE76" s="6"/>
      <c r="GTF76" s="6"/>
      <c r="GTG76" s="6"/>
      <c r="GTH76" s="6"/>
      <c r="GTI76" s="6"/>
      <c r="GTJ76" s="6"/>
      <c r="GTK76" s="6"/>
      <c r="GTL76" s="6"/>
      <c r="GTM76" s="6"/>
      <c r="GTN76" s="6"/>
      <c r="GTO76" s="6"/>
      <c r="GTP76" s="6"/>
      <c r="GTQ76" s="6"/>
      <c r="GTR76" s="6"/>
      <c r="GTS76" s="6"/>
      <c r="GTT76" s="6"/>
      <c r="GTU76" s="6"/>
      <c r="GTV76" s="6"/>
      <c r="GTW76" s="6"/>
      <c r="GTX76" s="6"/>
      <c r="GTY76" s="6"/>
      <c r="GTZ76" s="6"/>
      <c r="GUA76" s="6"/>
      <c r="GUB76" s="6"/>
      <c r="GUC76" s="6"/>
      <c r="GUD76" s="6"/>
      <c r="GUE76" s="6"/>
      <c r="GUF76" s="6"/>
      <c r="GUG76" s="6"/>
      <c r="GUH76" s="6"/>
      <c r="GUI76" s="6"/>
      <c r="GUJ76" s="6"/>
      <c r="GUK76" s="6"/>
      <c r="GUL76" s="6"/>
      <c r="GUM76" s="6"/>
      <c r="GUN76" s="6"/>
      <c r="GUO76" s="6"/>
      <c r="GUP76" s="6"/>
      <c r="GUQ76" s="6"/>
      <c r="GUR76" s="6"/>
      <c r="GUS76" s="6"/>
      <c r="GUT76" s="6"/>
      <c r="GUU76" s="6"/>
      <c r="GUV76" s="6"/>
      <c r="GUW76" s="6"/>
      <c r="GUX76" s="6"/>
      <c r="GUY76" s="6"/>
      <c r="GUZ76" s="6"/>
      <c r="GVA76" s="6"/>
      <c r="GVB76" s="6"/>
      <c r="GVC76" s="6"/>
      <c r="GVD76" s="6"/>
      <c r="GVE76" s="6"/>
      <c r="GVF76" s="6"/>
      <c r="GVG76" s="6"/>
      <c r="GVH76" s="6"/>
      <c r="GVI76" s="6"/>
      <c r="GVJ76" s="6"/>
      <c r="GVK76" s="6"/>
      <c r="GVL76" s="6"/>
      <c r="GVM76" s="6"/>
      <c r="GVN76" s="6"/>
      <c r="GVO76" s="6"/>
      <c r="GVP76" s="6"/>
      <c r="GVQ76" s="6"/>
      <c r="GVR76" s="6"/>
      <c r="GVS76" s="6"/>
      <c r="GVT76" s="6"/>
      <c r="GVU76" s="6"/>
      <c r="GVV76" s="6"/>
      <c r="GVW76" s="6"/>
      <c r="GVX76" s="6"/>
      <c r="GVY76" s="6"/>
      <c r="GVZ76" s="6"/>
      <c r="GWA76" s="6"/>
      <c r="GWB76" s="6"/>
      <c r="GWC76" s="6"/>
      <c r="GWD76" s="6"/>
      <c r="GWE76" s="6"/>
      <c r="GWF76" s="6"/>
      <c r="GWG76" s="6"/>
      <c r="GWH76" s="6"/>
      <c r="GWI76" s="6"/>
      <c r="GWJ76" s="6"/>
      <c r="GWK76" s="6"/>
      <c r="GWL76" s="6"/>
      <c r="GWM76" s="6"/>
      <c r="GWN76" s="6"/>
      <c r="GWO76" s="6"/>
      <c r="GWP76" s="6"/>
      <c r="GWQ76" s="6"/>
      <c r="GWR76" s="6"/>
      <c r="GWS76" s="6"/>
      <c r="GWT76" s="6"/>
      <c r="GWU76" s="6"/>
      <c r="GWV76" s="6"/>
      <c r="GWW76" s="6"/>
      <c r="GWX76" s="6"/>
      <c r="GWY76" s="6"/>
      <c r="GWZ76" s="6"/>
      <c r="GXA76" s="6"/>
      <c r="GXB76" s="6"/>
      <c r="GXC76" s="6"/>
      <c r="GXD76" s="6"/>
      <c r="GXE76" s="6"/>
      <c r="GXF76" s="6"/>
      <c r="GXG76" s="6"/>
      <c r="GXH76" s="6"/>
      <c r="GXI76" s="6"/>
      <c r="GXJ76" s="6"/>
      <c r="GXK76" s="6"/>
      <c r="GXL76" s="6"/>
      <c r="GXM76" s="6"/>
      <c r="GXN76" s="6"/>
      <c r="GXO76" s="6"/>
      <c r="GXP76" s="6"/>
      <c r="GXQ76" s="6"/>
      <c r="GXR76" s="6"/>
      <c r="GXS76" s="6"/>
      <c r="GXT76" s="6"/>
      <c r="GXU76" s="6"/>
      <c r="GXV76" s="6"/>
      <c r="GXW76" s="6"/>
      <c r="GXX76" s="6"/>
      <c r="GXY76" s="6"/>
      <c r="GXZ76" s="6"/>
      <c r="GYA76" s="6"/>
      <c r="GYB76" s="6"/>
      <c r="GYC76" s="6"/>
      <c r="GYD76" s="6"/>
      <c r="GYE76" s="6"/>
      <c r="GYF76" s="6"/>
      <c r="GYG76" s="6"/>
      <c r="GYH76" s="6"/>
      <c r="GYI76" s="6"/>
      <c r="GYJ76" s="6"/>
      <c r="GYK76" s="6"/>
      <c r="GYL76" s="6"/>
      <c r="GYM76" s="6"/>
      <c r="GYN76" s="6"/>
      <c r="GYO76" s="6"/>
      <c r="GYP76" s="6"/>
      <c r="GYQ76" s="6"/>
      <c r="GYR76" s="6"/>
      <c r="GYS76" s="6"/>
      <c r="GYT76" s="6"/>
      <c r="GYU76" s="6"/>
      <c r="GYV76" s="6"/>
      <c r="GYW76" s="6"/>
      <c r="GYX76" s="6"/>
      <c r="GYY76" s="6"/>
      <c r="GYZ76" s="6"/>
      <c r="GZA76" s="6"/>
      <c r="GZB76" s="6"/>
      <c r="GZC76" s="6"/>
      <c r="GZD76" s="6"/>
      <c r="GZE76" s="6"/>
      <c r="GZF76" s="6"/>
      <c r="GZG76" s="6"/>
      <c r="GZH76" s="6"/>
      <c r="GZI76" s="6"/>
      <c r="GZJ76" s="6"/>
      <c r="GZK76" s="6"/>
      <c r="GZL76" s="6"/>
      <c r="GZM76" s="6"/>
      <c r="GZN76" s="6"/>
      <c r="GZO76" s="6"/>
      <c r="GZP76" s="6"/>
      <c r="GZQ76" s="6"/>
      <c r="GZR76" s="6"/>
      <c r="GZS76" s="6"/>
      <c r="GZT76" s="6"/>
      <c r="GZU76" s="6"/>
      <c r="GZV76" s="6"/>
      <c r="GZW76" s="6"/>
      <c r="GZX76" s="6"/>
      <c r="GZY76" s="6"/>
      <c r="GZZ76" s="6"/>
      <c r="HAA76" s="6"/>
      <c r="HAB76" s="6"/>
      <c r="HAC76" s="6"/>
      <c r="HAD76" s="6"/>
      <c r="HAE76" s="6"/>
      <c r="HAF76" s="6"/>
      <c r="HAG76" s="6"/>
      <c r="HAH76" s="6"/>
      <c r="HAI76" s="6"/>
      <c r="HAJ76" s="6"/>
      <c r="HAK76" s="6"/>
      <c r="HAL76" s="6"/>
      <c r="HAM76" s="6"/>
      <c r="HAN76" s="6"/>
      <c r="HAO76" s="6"/>
      <c r="HAP76" s="6"/>
      <c r="HAQ76" s="6"/>
      <c r="HAR76" s="6"/>
      <c r="HAS76" s="6"/>
      <c r="HAT76" s="6"/>
      <c r="HAU76" s="6"/>
      <c r="HAV76" s="6"/>
      <c r="HAW76" s="6"/>
      <c r="HAX76" s="6"/>
      <c r="HAY76" s="6"/>
      <c r="HAZ76" s="6"/>
      <c r="HBA76" s="6"/>
      <c r="HBB76" s="6"/>
      <c r="HBC76" s="6"/>
      <c r="HBD76" s="6"/>
      <c r="HBE76" s="6"/>
      <c r="HBF76" s="6"/>
      <c r="HBG76" s="6"/>
      <c r="HBH76" s="6"/>
      <c r="HBI76" s="6"/>
      <c r="HBJ76" s="6"/>
      <c r="HBK76" s="6"/>
      <c r="HBL76" s="6"/>
      <c r="HBM76" s="6"/>
      <c r="HBN76" s="6"/>
      <c r="HBO76" s="6"/>
      <c r="HBP76" s="6"/>
      <c r="HBQ76" s="6"/>
      <c r="HBR76" s="6"/>
      <c r="HBS76" s="6"/>
      <c r="HBT76" s="6"/>
      <c r="HBU76" s="6"/>
      <c r="HBV76" s="6"/>
      <c r="HBW76" s="6"/>
      <c r="HBX76" s="6"/>
      <c r="HBY76" s="6"/>
      <c r="HBZ76" s="6"/>
      <c r="HCA76" s="6"/>
      <c r="HCB76" s="6"/>
      <c r="HCC76" s="6"/>
      <c r="HCD76" s="6"/>
      <c r="HCE76" s="6"/>
      <c r="HCF76" s="6"/>
      <c r="HCG76" s="6"/>
      <c r="HCH76" s="6"/>
      <c r="HCI76" s="6"/>
      <c r="HCJ76" s="6"/>
      <c r="HCK76" s="6"/>
      <c r="HCL76" s="6"/>
      <c r="HCM76" s="6"/>
      <c r="HCN76" s="6"/>
      <c r="HCO76" s="6"/>
      <c r="HCP76" s="6"/>
      <c r="HCQ76" s="6"/>
      <c r="HCR76" s="6"/>
      <c r="HCS76" s="6"/>
      <c r="HCT76" s="6"/>
      <c r="HCU76" s="6"/>
      <c r="HCV76" s="6"/>
      <c r="HCW76" s="6"/>
      <c r="HCX76" s="6"/>
      <c r="HCY76" s="6"/>
      <c r="HCZ76" s="6"/>
      <c r="HDA76" s="6"/>
      <c r="HDB76" s="6"/>
      <c r="HDC76" s="6"/>
      <c r="HDD76" s="6"/>
      <c r="HDE76" s="6"/>
      <c r="HDF76" s="6"/>
      <c r="HDG76" s="6"/>
      <c r="HDH76" s="6"/>
      <c r="HDI76" s="6"/>
      <c r="HDJ76" s="6"/>
      <c r="HDK76" s="6"/>
      <c r="HDL76" s="6"/>
      <c r="HDM76" s="6"/>
      <c r="HDN76" s="6"/>
      <c r="HDO76" s="6"/>
      <c r="HDP76" s="6"/>
      <c r="HDQ76" s="6"/>
      <c r="HDR76" s="6"/>
      <c r="HDS76" s="6"/>
      <c r="HDT76" s="6"/>
      <c r="HDU76" s="6"/>
      <c r="HDV76" s="6"/>
      <c r="HDW76" s="6"/>
      <c r="HDX76" s="6"/>
      <c r="HDY76" s="6"/>
      <c r="HDZ76" s="6"/>
      <c r="HEA76" s="6"/>
      <c r="HEB76" s="6"/>
      <c r="HEC76" s="6"/>
      <c r="HED76" s="6"/>
      <c r="HEE76" s="6"/>
      <c r="HEF76" s="6"/>
      <c r="HEG76" s="6"/>
      <c r="HEH76" s="6"/>
      <c r="HEI76" s="6"/>
      <c r="HEJ76" s="6"/>
      <c r="HEK76" s="6"/>
      <c r="HEL76" s="6"/>
      <c r="HEM76" s="6"/>
      <c r="HEN76" s="6"/>
      <c r="HEO76" s="6"/>
      <c r="HEP76" s="6"/>
      <c r="HEQ76" s="6"/>
      <c r="HER76" s="6"/>
      <c r="HES76" s="6"/>
      <c r="HET76" s="6"/>
      <c r="HEU76" s="6"/>
      <c r="HEV76" s="6"/>
      <c r="HEW76" s="6"/>
      <c r="HEX76" s="6"/>
      <c r="HEY76" s="6"/>
      <c r="HEZ76" s="6"/>
      <c r="HFA76" s="6"/>
      <c r="HFB76" s="6"/>
      <c r="HFC76" s="6"/>
      <c r="HFD76" s="6"/>
      <c r="HFE76" s="6"/>
      <c r="HFF76" s="6"/>
      <c r="HFG76" s="6"/>
      <c r="HFH76" s="6"/>
      <c r="HFI76" s="6"/>
      <c r="HFJ76" s="6"/>
      <c r="HFK76" s="6"/>
      <c r="HFL76" s="6"/>
      <c r="HFM76" s="6"/>
      <c r="HFN76" s="6"/>
      <c r="HFO76" s="6"/>
      <c r="HFP76" s="6"/>
      <c r="HFQ76" s="6"/>
      <c r="HFR76" s="6"/>
      <c r="HFS76" s="6"/>
      <c r="HFT76" s="6"/>
      <c r="HFU76" s="6"/>
      <c r="HFV76" s="6"/>
      <c r="HFW76" s="6"/>
      <c r="HFX76" s="6"/>
      <c r="HFY76" s="6"/>
      <c r="HFZ76" s="6"/>
      <c r="HGA76" s="6"/>
      <c r="HGB76" s="6"/>
      <c r="HGC76" s="6"/>
      <c r="HGD76" s="6"/>
      <c r="HGE76" s="6"/>
      <c r="HGF76" s="6"/>
      <c r="HGG76" s="6"/>
      <c r="HGH76" s="6"/>
      <c r="HGI76" s="6"/>
      <c r="HGJ76" s="6"/>
      <c r="HGK76" s="6"/>
      <c r="HGL76" s="6"/>
      <c r="HGM76" s="6"/>
      <c r="HGN76" s="6"/>
      <c r="HGO76" s="6"/>
      <c r="HGP76" s="6"/>
      <c r="HGQ76" s="6"/>
      <c r="HGR76" s="6"/>
      <c r="HGS76" s="6"/>
      <c r="HGT76" s="6"/>
      <c r="HGU76" s="6"/>
      <c r="HGV76" s="6"/>
      <c r="HGW76" s="6"/>
      <c r="HGX76" s="6"/>
      <c r="HGY76" s="6"/>
      <c r="HGZ76" s="6"/>
      <c r="HHA76" s="6"/>
      <c r="HHB76" s="6"/>
      <c r="HHC76" s="6"/>
      <c r="HHD76" s="6"/>
      <c r="HHE76" s="6"/>
      <c r="HHF76" s="6"/>
      <c r="HHG76" s="6"/>
      <c r="HHH76" s="6"/>
      <c r="HHI76" s="6"/>
      <c r="HHJ76" s="6"/>
      <c r="HHK76" s="6"/>
      <c r="HHL76" s="6"/>
      <c r="HHM76" s="6"/>
      <c r="HHN76" s="6"/>
      <c r="HHO76" s="6"/>
      <c r="HHP76" s="6"/>
      <c r="HHQ76" s="6"/>
      <c r="HHR76" s="6"/>
      <c r="HHS76" s="6"/>
      <c r="HHT76" s="6"/>
      <c r="HHU76" s="6"/>
      <c r="HHV76" s="6"/>
      <c r="HHW76" s="6"/>
      <c r="HHX76" s="6"/>
      <c r="HHY76" s="6"/>
      <c r="HHZ76" s="6"/>
      <c r="HIA76" s="6"/>
      <c r="HIB76" s="6"/>
      <c r="HIC76" s="6"/>
      <c r="HID76" s="6"/>
      <c r="HIE76" s="6"/>
      <c r="HIF76" s="6"/>
      <c r="HIG76" s="6"/>
      <c r="HIH76" s="6"/>
      <c r="HII76" s="6"/>
      <c r="HIJ76" s="6"/>
      <c r="HIK76" s="6"/>
      <c r="HIL76" s="6"/>
      <c r="HIM76" s="6"/>
      <c r="HIN76" s="6"/>
      <c r="HIO76" s="6"/>
      <c r="HIP76" s="6"/>
      <c r="HIQ76" s="6"/>
      <c r="HIR76" s="6"/>
      <c r="HIS76" s="6"/>
      <c r="HIT76" s="6"/>
      <c r="HIU76" s="6"/>
      <c r="HIV76" s="6"/>
      <c r="HIW76" s="6"/>
      <c r="HIX76" s="6"/>
      <c r="HIY76" s="6"/>
      <c r="HIZ76" s="6"/>
      <c r="HJA76" s="6"/>
      <c r="HJB76" s="6"/>
      <c r="HJC76" s="6"/>
      <c r="HJD76" s="6"/>
      <c r="HJE76" s="6"/>
      <c r="HJF76" s="6"/>
      <c r="HJG76" s="6"/>
      <c r="HJH76" s="6"/>
      <c r="HJI76" s="6"/>
      <c r="HJJ76" s="6"/>
      <c r="HJK76" s="6"/>
      <c r="HJL76" s="6"/>
      <c r="HJM76" s="6"/>
      <c r="HJN76" s="6"/>
      <c r="HJO76" s="6"/>
      <c r="HJP76" s="6"/>
      <c r="HJQ76" s="6"/>
      <c r="HJR76" s="6"/>
      <c r="HJS76" s="6"/>
      <c r="HJT76" s="6"/>
      <c r="HJU76" s="6"/>
      <c r="HJV76" s="6"/>
      <c r="HJW76" s="6"/>
      <c r="HJX76" s="6"/>
      <c r="HJY76" s="6"/>
      <c r="HJZ76" s="6"/>
      <c r="HKA76" s="6"/>
      <c r="HKB76" s="6"/>
      <c r="HKC76" s="6"/>
      <c r="HKD76" s="6"/>
      <c r="HKE76" s="6"/>
      <c r="HKF76" s="6"/>
      <c r="HKG76" s="6"/>
      <c r="HKH76" s="6"/>
      <c r="HKI76" s="6"/>
      <c r="HKJ76" s="6"/>
      <c r="HKK76" s="6"/>
      <c r="HKL76" s="6"/>
      <c r="HKM76" s="6"/>
      <c r="HKN76" s="6"/>
      <c r="HKO76" s="6"/>
      <c r="HKP76" s="6"/>
      <c r="HKQ76" s="6"/>
      <c r="HKR76" s="6"/>
      <c r="HKS76" s="6"/>
      <c r="HKT76" s="6"/>
      <c r="HKU76" s="6"/>
      <c r="HKV76" s="6"/>
      <c r="HKW76" s="6"/>
      <c r="HKX76" s="6"/>
      <c r="HKY76" s="6"/>
      <c r="HKZ76" s="6"/>
      <c r="HLA76" s="6"/>
      <c r="HLB76" s="6"/>
      <c r="HLC76" s="6"/>
      <c r="HLD76" s="6"/>
      <c r="HLE76" s="6"/>
      <c r="HLF76" s="6"/>
      <c r="HLG76" s="6"/>
      <c r="HLH76" s="6"/>
      <c r="HLI76" s="6"/>
      <c r="HLJ76" s="6"/>
      <c r="HLK76" s="6"/>
      <c r="HLL76" s="6"/>
      <c r="HLM76" s="6"/>
      <c r="HLN76" s="6"/>
      <c r="HLO76" s="6"/>
      <c r="HLP76" s="6"/>
      <c r="HLQ76" s="6"/>
      <c r="HLR76" s="6"/>
      <c r="HLS76" s="6"/>
      <c r="HLT76" s="6"/>
      <c r="HLU76" s="6"/>
      <c r="HLV76" s="6"/>
      <c r="HLW76" s="6"/>
      <c r="HLX76" s="6"/>
      <c r="HLY76" s="6"/>
      <c r="HLZ76" s="6"/>
      <c r="HMA76" s="6"/>
      <c r="HMB76" s="6"/>
      <c r="HMC76" s="6"/>
      <c r="HMD76" s="6"/>
      <c r="HME76" s="6"/>
      <c r="HMF76" s="6"/>
      <c r="HMG76" s="6"/>
      <c r="HMH76" s="6"/>
      <c r="HMI76" s="6"/>
      <c r="HMJ76" s="6"/>
      <c r="HMK76" s="6"/>
      <c r="HML76" s="6"/>
      <c r="HMM76" s="6"/>
      <c r="HMN76" s="6"/>
      <c r="HMO76" s="6"/>
      <c r="HMP76" s="6"/>
      <c r="HMQ76" s="6"/>
      <c r="HMR76" s="6"/>
      <c r="HMS76" s="6"/>
      <c r="HMT76" s="6"/>
      <c r="HMU76" s="6"/>
      <c r="HMV76" s="6"/>
      <c r="HMW76" s="6"/>
      <c r="HMX76" s="6"/>
      <c r="HMY76" s="6"/>
      <c r="HMZ76" s="6"/>
      <c r="HNA76" s="6"/>
      <c r="HNB76" s="6"/>
      <c r="HNC76" s="6"/>
      <c r="HND76" s="6"/>
      <c r="HNE76" s="6"/>
      <c r="HNF76" s="6"/>
      <c r="HNG76" s="6"/>
      <c r="HNH76" s="6"/>
      <c r="HNI76" s="6"/>
      <c r="HNJ76" s="6"/>
      <c r="HNK76" s="6"/>
      <c r="HNL76" s="6"/>
      <c r="HNM76" s="6"/>
      <c r="HNN76" s="6"/>
      <c r="HNO76" s="6"/>
      <c r="HNP76" s="6"/>
      <c r="HNQ76" s="6"/>
      <c r="HNR76" s="6"/>
      <c r="HNS76" s="6"/>
      <c r="HNT76" s="6"/>
      <c r="HNU76" s="6"/>
      <c r="HNV76" s="6"/>
      <c r="HNW76" s="6"/>
      <c r="HNX76" s="6"/>
      <c r="HNY76" s="6"/>
      <c r="HNZ76" s="6"/>
      <c r="HOA76" s="6"/>
      <c r="HOB76" s="6"/>
      <c r="HOC76" s="6"/>
      <c r="HOD76" s="6"/>
      <c r="HOE76" s="6"/>
      <c r="HOF76" s="6"/>
      <c r="HOG76" s="6"/>
      <c r="HOH76" s="6"/>
      <c r="HOI76" s="6"/>
      <c r="HOJ76" s="6"/>
      <c r="HOK76" s="6"/>
      <c r="HOL76" s="6"/>
      <c r="HOM76" s="6"/>
      <c r="HON76" s="6"/>
      <c r="HOO76" s="6"/>
      <c r="HOP76" s="6"/>
      <c r="HOQ76" s="6"/>
      <c r="HOR76" s="6"/>
      <c r="HOS76" s="6"/>
      <c r="HOT76" s="6"/>
      <c r="HOU76" s="6"/>
      <c r="HOV76" s="6"/>
      <c r="HOW76" s="6"/>
      <c r="HOX76" s="6"/>
      <c r="HOY76" s="6"/>
      <c r="HOZ76" s="6"/>
      <c r="HPA76" s="6"/>
      <c r="HPB76" s="6"/>
      <c r="HPC76" s="6"/>
      <c r="HPD76" s="6"/>
      <c r="HPE76" s="6"/>
      <c r="HPF76" s="6"/>
      <c r="HPG76" s="6"/>
      <c r="HPH76" s="6"/>
      <c r="HPI76" s="6"/>
      <c r="HPJ76" s="6"/>
      <c r="HPK76" s="6"/>
      <c r="HPL76" s="6"/>
      <c r="HPM76" s="6"/>
      <c r="HPN76" s="6"/>
      <c r="HPO76" s="6"/>
      <c r="HPP76" s="6"/>
      <c r="HPQ76" s="6"/>
      <c r="HPR76" s="6"/>
      <c r="HPS76" s="6"/>
      <c r="HPT76" s="6"/>
      <c r="HPU76" s="6"/>
      <c r="HPV76" s="6"/>
      <c r="HPW76" s="6"/>
      <c r="HPX76" s="6"/>
      <c r="HPY76" s="6"/>
      <c r="HPZ76" s="6"/>
      <c r="HQA76" s="6"/>
      <c r="HQB76" s="6"/>
      <c r="HQC76" s="6"/>
      <c r="HQD76" s="6"/>
      <c r="HQE76" s="6"/>
      <c r="HQF76" s="6"/>
      <c r="HQG76" s="6"/>
      <c r="HQH76" s="6"/>
      <c r="HQI76" s="6"/>
      <c r="HQJ76" s="6"/>
      <c r="HQK76" s="6"/>
      <c r="HQL76" s="6"/>
      <c r="HQM76" s="6"/>
      <c r="HQN76" s="6"/>
      <c r="HQO76" s="6"/>
      <c r="HQP76" s="6"/>
      <c r="HQQ76" s="6"/>
      <c r="HQR76" s="6"/>
      <c r="HQS76" s="6"/>
      <c r="HQT76" s="6"/>
      <c r="HQU76" s="6"/>
      <c r="HQV76" s="6"/>
      <c r="HQW76" s="6"/>
      <c r="HQX76" s="6"/>
      <c r="HQY76" s="6"/>
      <c r="HQZ76" s="6"/>
      <c r="HRA76" s="6"/>
      <c r="HRB76" s="6"/>
      <c r="HRC76" s="6"/>
      <c r="HRD76" s="6"/>
      <c r="HRE76" s="6"/>
      <c r="HRF76" s="6"/>
      <c r="HRG76" s="6"/>
      <c r="HRH76" s="6"/>
      <c r="HRI76" s="6"/>
      <c r="HRJ76" s="6"/>
      <c r="HRK76" s="6"/>
      <c r="HRL76" s="6"/>
      <c r="HRM76" s="6"/>
      <c r="HRN76" s="6"/>
      <c r="HRO76" s="6"/>
      <c r="HRP76" s="6"/>
      <c r="HRQ76" s="6"/>
      <c r="HRR76" s="6"/>
      <c r="HRS76" s="6"/>
      <c r="HRT76" s="6"/>
      <c r="HRU76" s="6"/>
      <c r="HRV76" s="6"/>
      <c r="HRW76" s="6"/>
      <c r="HRX76" s="6"/>
      <c r="HRY76" s="6"/>
      <c r="HRZ76" s="6"/>
      <c r="HSA76" s="6"/>
      <c r="HSB76" s="6"/>
      <c r="HSC76" s="6"/>
      <c r="HSD76" s="6"/>
      <c r="HSE76" s="6"/>
      <c r="HSF76" s="6"/>
      <c r="HSG76" s="6"/>
      <c r="HSH76" s="6"/>
      <c r="HSI76" s="6"/>
      <c r="HSJ76" s="6"/>
      <c r="HSK76" s="6"/>
      <c r="HSL76" s="6"/>
      <c r="HSM76" s="6"/>
      <c r="HSN76" s="6"/>
      <c r="HSO76" s="6"/>
      <c r="HSP76" s="6"/>
      <c r="HSQ76" s="6"/>
      <c r="HSR76" s="6"/>
      <c r="HSS76" s="6"/>
      <c r="HST76" s="6"/>
      <c r="HSU76" s="6"/>
      <c r="HSV76" s="6"/>
      <c r="HSW76" s="6"/>
      <c r="HSX76" s="6"/>
      <c r="HSY76" s="6"/>
      <c r="HSZ76" s="6"/>
      <c r="HTA76" s="6"/>
      <c r="HTB76" s="6"/>
      <c r="HTC76" s="6"/>
      <c r="HTD76" s="6"/>
      <c r="HTE76" s="6"/>
      <c r="HTF76" s="6"/>
      <c r="HTG76" s="6"/>
      <c r="HTH76" s="6"/>
      <c r="HTI76" s="6"/>
      <c r="HTJ76" s="6"/>
      <c r="HTK76" s="6"/>
      <c r="HTL76" s="6"/>
      <c r="HTM76" s="6"/>
      <c r="HTN76" s="6"/>
      <c r="HTO76" s="6"/>
      <c r="HTP76" s="6"/>
      <c r="HTQ76" s="6"/>
      <c r="HTR76" s="6"/>
      <c r="HTS76" s="6"/>
      <c r="HTT76" s="6"/>
      <c r="HTU76" s="6"/>
      <c r="HTV76" s="6"/>
      <c r="HTW76" s="6"/>
      <c r="HTX76" s="6"/>
      <c r="HTY76" s="6"/>
      <c r="HTZ76" s="6"/>
      <c r="HUA76" s="6"/>
      <c r="HUB76" s="6"/>
      <c r="HUC76" s="6"/>
      <c r="HUD76" s="6"/>
      <c r="HUE76" s="6"/>
      <c r="HUF76" s="6"/>
      <c r="HUG76" s="6"/>
      <c r="HUH76" s="6"/>
      <c r="HUI76" s="6"/>
      <c r="HUJ76" s="6"/>
      <c r="HUK76" s="6"/>
      <c r="HUL76" s="6"/>
      <c r="HUM76" s="6"/>
      <c r="HUN76" s="6"/>
      <c r="HUO76" s="6"/>
      <c r="HUP76" s="6"/>
      <c r="HUQ76" s="6"/>
      <c r="HUR76" s="6"/>
      <c r="HUS76" s="6"/>
      <c r="HUT76" s="6"/>
      <c r="HUU76" s="6"/>
      <c r="HUV76" s="6"/>
      <c r="HUW76" s="6"/>
      <c r="HUX76" s="6"/>
      <c r="HUY76" s="6"/>
      <c r="HUZ76" s="6"/>
      <c r="HVA76" s="6"/>
      <c r="HVB76" s="6"/>
      <c r="HVC76" s="6"/>
      <c r="HVD76" s="6"/>
      <c r="HVE76" s="6"/>
      <c r="HVF76" s="6"/>
      <c r="HVG76" s="6"/>
      <c r="HVH76" s="6"/>
      <c r="HVI76" s="6"/>
      <c r="HVJ76" s="6"/>
      <c r="HVK76" s="6"/>
      <c r="HVL76" s="6"/>
      <c r="HVM76" s="6"/>
      <c r="HVN76" s="6"/>
      <c r="HVO76" s="6"/>
      <c r="HVP76" s="6"/>
      <c r="HVQ76" s="6"/>
      <c r="HVR76" s="6"/>
      <c r="HVS76" s="6"/>
      <c r="HVT76" s="6"/>
      <c r="HVU76" s="6"/>
      <c r="HVV76" s="6"/>
      <c r="HVW76" s="6"/>
      <c r="HVX76" s="6"/>
      <c r="HVY76" s="6"/>
      <c r="HVZ76" s="6"/>
      <c r="HWA76" s="6"/>
      <c r="HWB76" s="6"/>
      <c r="HWC76" s="6"/>
      <c r="HWD76" s="6"/>
      <c r="HWE76" s="6"/>
      <c r="HWF76" s="6"/>
      <c r="HWG76" s="6"/>
      <c r="HWH76" s="6"/>
      <c r="HWI76" s="6"/>
      <c r="HWJ76" s="6"/>
      <c r="HWK76" s="6"/>
      <c r="HWL76" s="6"/>
      <c r="HWM76" s="6"/>
      <c r="HWN76" s="6"/>
      <c r="HWO76" s="6"/>
      <c r="HWP76" s="6"/>
      <c r="HWQ76" s="6"/>
      <c r="HWR76" s="6"/>
      <c r="HWS76" s="6"/>
      <c r="HWT76" s="6"/>
      <c r="HWU76" s="6"/>
      <c r="HWV76" s="6"/>
      <c r="HWW76" s="6"/>
      <c r="HWX76" s="6"/>
      <c r="HWY76" s="6"/>
      <c r="HWZ76" s="6"/>
      <c r="HXA76" s="6"/>
      <c r="HXB76" s="6"/>
      <c r="HXC76" s="6"/>
      <c r="HXD76" s="6"/>
      <c r="HXE76" s="6"/>
      <c r="HXF76" s="6"/>
      <c r="HXG76" s="6"/>
      <c r="HXH76" s="6"/>
      <c r="HXI76" s="6"/>
      <c r="HXJ76" s="6"/>
      <c r="HXK76" s="6"/>
      <c r="HXL76" s="6"/>
      <c r="HXM76" s="6"/>
      <c r="HXN76" s="6"/>
      <c r="HXO76" s="6"/>
      <c r="HXP76" s="6"/>
      <c r="HXQ76" s="6"/>
      <c r="HXR76" s="6"/>
      <c r="HXS76" s="6"/>
      <c r="HXT76" s="6"/>
      <c r="HXU76" s="6"/>
      <c r="HXV76" s="6"/>
      <c r="HXW76" s="6"/>
      <c r="HXX76" s="6"/>
      <c r="HXY76" s="6"/>
      <c r="HXZ76" s="6"/>
      <c r="HYA76" s="6"/>
      <c r="HYB76" s="6"/>
      <c r="HYC76" s="6"/>
      <c r="HYD76" s="6"/>
      <c r="HYE76" s="6"/>
      <c r="HYF76" s="6"/>
      <c r="HYG76" s="6"/>
      <c r="HYH76" s="6"/>
      <c r="HYI76" s="6"/>
      <c r="HYJ76" s="6"/>
      <c r="HYK76" s="6"/>
      <c r="HYL76" s="6"/>
      <c r="HYM76" s="6"/>
      <c r="HYN76" s="6"/>
      <c r="HYO76" s="6"/>
      <c r="HYP76" s="6"/>
      <c r="HYQ76" s="6"/>
      <c r="HYR76" s="6"/>
      <c r="HYS76" s="6"/>
      <c r="HYT76" s="6"/>
      <c r="HYU76" s="6"/>
      <c r="HYV76" s="6"/>
      <c r="HYW76" s="6"/>
      <c r="HYX76" s="6"/>
      <c r="HYY76" s="6"/>
      <c r="HYZ76" s="6"/>
      <c r="HZA76" s="6"/>
      <c r="HZB76" s="6"/>
      <c r="HZC76" s="6"/>
      <c r="HZD76" s="6"/>
      <c r="HZE76" s="6"/>
      <c r="HZF76" s="6"/>
      <c r="HZG76" s="6"/>
      <c r="HZH76" s="6"/>
      <c r="HZI76" s="6"/>
      <c r="HZJ76" s="6"/>
      <c r="HZK76" s="6"/>
      <c r="HZL76" s="6"/>
      <c r="HZM76" s="6"/>
      <c r="HZN76" s="6"/>
      <c r="HZO76" s="6"/>
      <c r="HZP76" s="6"/>
      <c r="HZQ76" s="6"/>
      <c r="HZR76" s="6"/>
      <c r="HZS76" s="6"/>
      <c r="HZT76" s="6"/>
      <c r="HZU76" s="6"/>
      <c r="HZV76" s="6"/>
      <c r="HZW76" s="6"/>
      <c r="HZX76" s="6"/>
      <c r="HZY76" s="6"/>
      <c r="HZZ76" s="6"/>
      <c r="IAA76" s="6"/>
      <c r="IAB76" s="6"/>
      <c r="IAC76" s="6"/>
      <c r="IAD76" s="6"/>
      <c r="IAE76" s="6"/>
      <c r="IAF76" s="6"/>
      <c r="IAG76" s="6"/>
      <c r="IAH76" s="6"/>
      <c r="IAI76" s="6"/>
      <c r="IAJ76" s="6"/>
      <c r="IAK76" s="6"/>
      <c r="IAL76" s="6"/>
      <c r="IAM76" s="6"/>
      <c r="IAN76" s="6"/>
      <c r="IAO76" s="6"/>
      <c r="IAP76" s="6"/>
      <c r="IAQ76" s="6"/>
      <c r="IAR76" s="6"/>
      <c r="IAS76" s="6"/>
      <c r="IAT76" s="6"/>
      <c r="IAU76" s="6"/>
      <c r="IAV76" s="6"/>
      <c r="IAW76" s="6"/>
      <c r="IAX76" s="6"/>
      <c r="IAY76" s="6"/>
      <c r="IAZ76" s="6"/>
      <c r="IBA76" s="6"/>
      <c r="IBB76" s="6"/>
      <c r="IBC76" s="6"/>
      <c r="IBD76" s="6"/>
      <c r="IBE76" s="6"/>
      <c r="IBF76" s="6"/>
      <c r="IBG76" s="6"/>
      <c r="IBH76" s="6"/>
      <c r="IBI76" s="6"/>
      <c r="IBJ76" s="6"/>
      <c r="IBK76" s="6"/>
      <c r="IBL76" s="6"/>
      <c r="IBM76" s="6"/>
      <c r="IBN76" s="6"/>
      <c r="IBO76" s="6"/>
      <c r="IBP76" s="6"/>
      <c r="IBQ76" s="6"/>
      <c r="IBR76" s="6"/>
      <c r="IBS76" s="6"/>
      <c r="IBT76" s="6"/>
      <c r="IBU76" s="6"/>
      <c r="IBV76" s="6"/>
      <c r="IBW76" s="6"/>
      <c r="IBX76" s="6"/>
      <c r="IBY76" s="6"/>
      <c r="IBZ76" s="6"/>
      <c r="ICA76" s="6"/>
      <c r="ICB76" s="6"/>
      <c r="ICC76" s="6"/>
      <c r="ICD76" s="6"/>
      <c r="ICE76" s="6"/>
      <c r="ICF76" s="6"/>
      <c r="ICG76" s="6"/>
      <c r="ICH76" s="6"/>
      <c r="ICI76" s="6"/>
      <c r="ICJ76" s="6"/>
      <c r="ICK76" s="6"/>
      <c r="ICL76" s="6"/>
      <c r="ICM76" s="6"/>
      <c r="ICN76" s="6"/>
      <c r="ICO76" s="6"/>
      <c r="ICP76" s="6"/>
      <c r="ICQ76" s="6"/>
      <c r="ICR76" s="6"/>
      <c r="ICS76" s="6"/>
      <c r="ICT76" s="6"/>
      <c r="ICU76" s="6"/>
      <c r="ICV76" s="6"/>
      <c r="ICW76" s="6"/>
      <c r="ICX76" s="6"/>
      <c r="ICY76" s="6"/>
      <c r="ICZ76" s="6"/>
      <c r="IDA76" s="6"/>
      <c r="IDB76" s="6"/>
      <c r="IDC76" s="6"/>
      <c r="IDD76" s="6"/>
      <c r="IDE76" s="6"/>
      <c r="IDF76" s="6"/>
      <c r="IDG76" s="6"/>
      <c r="IDH76" s="6"/>
      <c r="IDI76" s="6"/>
      <c r="IDJ76" s="6"/>
      <c r="IDK76" s="6"/>
      <c r="IDL76" s="6"/>
      <c r="IDM76" s="6"/>
      <c r="IDN76" s="6"/>
      <c r="IDO76" s="6"/>
      <c r="IDP76" s="6"/>
      <c r="IDQ76" s="6"/>
      <c r="IDR76" s="6"/>
      <c r="IDS76" s="6"/>
      <c r="IDT76" s="6"/>
      <c r="IDU76" s="6"/>
      <c r="IDV76" s="6"/>
      <c r="IDW76" s="6"/>
      <c r="IDX76" s="6"/>
      <c r="IDY76" s="6"/>
      <c r="IDZ76" s="6"/>
      <c r="IEA76" s="6"/>
      <c r="IEB76" s="6"/>
      <c r="IEC76" s="6"/>
      <c r="IED76" s="6"/>
      <c r="IEE76" s="6"/>
      <c r="IEF76" s="6"/>
      <c r="IEG76" s="6"/>
      <c r="IEH76" s="6"/>
      <c r="IEI76" s="6"/>
      <c r="IEJ76" s="6"/>
      <c r="IEK76" s="6"/>
      <c r="IEL76" s="6"/>
      <c r="IEM76" s="6"/>
      <c r="IEN76" s="6"/>
      <c r="IEO76" s="6"/>
      <c r="IEP76" s="6"/>
      <c r="IEQ76" s="6"/>
      <c r="IER76" s="6"/>
      <c r="IES76" s="6"/>
      <c r="IET76" s="6"/>
      <c r="IEU76" s="6"/>
      <c r="IEV76" s="6"/>
      <c r="IEW76" s="6"/>
      <c r="IEX76" s="6"/>
      <c r="IEY76" s="6"/>
      <c r="IEZ76" s="6"/>
      <c r="IFA76" s="6"/>
      <c r="IFB76" s="6"/>
      <c r="IFC76" s="6"/>
      <c r="IFD76" s="6"/>
      <c r="IFE76" s="6"/>
      <c r="IFF76" s="6"/>
      <c r="IFG76" s="6"/>
      <c r="IFH76" s="6"/>
      <c r="IFI76" s="6"/>
      <c r="IFJ76" s="6"/>
      <c r="IFK76" s="6"/>
      <c r="IFL76" s="6"/>
      <c r="IFM76" s="6"/>
      <c r="IFN76" s="6"/>
      <c r="IFO76" s="6"/>
      <c r="IFP76" s="6"/>
      <c r="IFQ76" s="6"/>
      <c r="IFR76" s="6"/>
      <c r="IFS76" s="6"/>
      <c r="IFT76" s="6"/>
      <c r="IFU76" s="6"/>
      <c r="IFV76" s="6"/>
      <c r="IFW76" s="6"/>
      <c r="IFX76" s="6"/>
      <c r="IFY76" s="6"/>
      <c r="IFZ76" s="6"/>
      <c r="IGA76" s="6"/>
      <c r="IGB76" s="6"/>
      <c r="IGC76" s="6"/>
      <c r="IGD76" s="6"/>
      <c r="IGE76" s="6"/>
      <c r="IGF76" s="6"/>
      <c r="IGG76" s="6"/>
      <c r="IGH76" s="6"/>
      <c r="IGI76" s="6"/>
      <c r="IGJ76" s="6"/>
      <c r="IGK76" s="6"/>
      <c r="IGL76" s="6"/>
      <c r="IGM76" s="6"/>
      <c r="IGN76" s="6"/>
      <c r="IGO76" s="6"/>
      <c r="IGP76" s="6"/>
      <c r="IGQ76" s="6"/>
      <c r="IGR76" s="6"/>
      <c r="IGS76" s="6"/>
      <c r="IGT76" s="6"/>
      <c r="IGU76" s="6"/>
      <c r="IGV76" s="6"/>
      <c r="IGW76" s="6"/>
      <c r="IGX76" s="6"/>
      <c r="IGY76" s="6"/>
      <c r="IGZ76" s="6"/>
      <c r="IHA76" s="6"/>
      <c r="IHB76" s="6"/>
      <c r="IHC76" s="6"/>
      <c r="IHD76" s="6"/>
      <c r="IHE76" s="6"/>
      <c r="IHF76" s="6"/>
      <c r="IHG76" s="6"/>
      <c r="IHH76" s="6"/>
      <c r="IHI76" s="6"/>
      <c r="IHJ76" s="6"/>
      <c r="IHK76" s="6"/>
      <c r="IHL76" s="6"/>
      <c r="IHM76" s="6"/>
      <c r="IHN76" s="6"/>
      <c r="IHO76" s="6"/>
      <c r="IHP76" s="6"/>
      <c r="IHQ76" s="6"/>
      <c r="IHR76" s="6"/>
      <c r="IHS76" s="6"/>
      <c r="IHT76" s="6"/>
      <c r="IHU76" s="6"/>
      <c r="IHV76" s="6"/>
      <c r="IHW76" s="6"/>
      <c r="IHX76" s="6"/>
      <c r="IHY76" s="6"/>
      <c r="IHZ76" s="6"/>
      <c r="IIA76" s="6"/>
      <c r="IIB76" s="6"/>
      <c r="IIC76" s="6"/>
      <c r="IID76" s="6"/>
      <c r="IIE76" s="6"/>
      <c r="IIF76" s="6"/>
      <c r="IIG76" s="6"/>
      <c r="IIH76" s="6"/>
      <c r="III76" s="6"/>
      <c r="IIJ76" s="6"/>
      <c r="IIK76" s="6"/>
      <c r="IIL76" s="6"/>
      <c r="IIM76" s="6"/>
      <c r="IIN76" s="6"/>
      <c r="IIO76" s="6"/>
      <c r="IIP76" s="6"/>
      <c r="IIQ76" s="6"/>
      <c r="IIR76" s="6"/>
      <c r="IIS76" s="6"/>
      <c r="IIT76" s="6"/>
      <c r="IIU76" s="6"/>
      <c r="IIV76" s="6"/>
      <c r="IIW76" s="6"/>
      <c r="IIX76" s="6"/>
      <c r="IIY76" s="6"/>
      <c r="IIZ76" s="6"/>
      <c r="IJA76" s="6"/>
      <c r="IJB76" s="6"/>
      <c r="IJC76" s="6"/>
      <c r="IJD76" s="6"/>
      <c r="IJE76" s="6"/>
      <c r="IJF76" s="6"/>
      <c r="IJG76" s="6"/>
      <c r="IJH76" s="6"/>
      <c r="IJI76" s="6"/>
      <c r="IJJ76" s="6"/>
      <c r="IJK76" s="6"/>
      <c r="IJL76" s="6"/>
      <c r="IJM76" s="6"/>
      <c r="IJN76" s="6"/>
      <c r="IJO76" s="6"/>
      <c r="IJP76" s="6"/>
      <c r="IJQ76" s="6"/>
      <c r="IJR76" s="6"/>
      <c r="IJS76" s="6"/>
      <c r="IJT76" s="6"/>
      <c r="IJU76" s="6"/>
      <c r="IJV76" s="6"/>
      <c r="IJW76" s="6"/>
      <c r="IJX76" s="6"/>
      <c r="IJY76" s="6"/>
      <c r="IJZ76" s="6"/>
      <c r="IKA76" s="6"/>
      <c r="IKB76" s="6"/>
      <c r="IKC76" s="6"/>
      <c r="IKD76" s="6"/>
      <c r="IKE76" s="6"/>
      <c r="IKF76" s="6"/>
      <c r="IKG76" s="6"/>
      <c r="IKH76" s="6"/>
      <c r="IKI76" s="6"/>
      <c r="IKJ76" s="6"/>
      <c r="IKK76" s="6"/>
      <c r="IKL76" s="6"/>
      <c r="IKM76" s="6"/>
      <c r="IKN76" s="6"/>
      <c r="IKO76" s="6"/>
      <c r="IKP76" s="6"/>
      <c r="IKQ76" s="6"/>
      <c r="IKR76" s="6"/>
      <c r="IKS76" s="6"/>
      <c r="IKT76" s="6"/>
      <c r="IKU76" s="6"/>
      <c r="IKV76" s="6"/>
      <c r="IKW76" s="6"/>
      <c r="IKX76" s="6"/>
      <c r="IKY76" s="6"/>
      <c r="IKZ76" s="6"/>
      <c r="ILA76" s="6"/>
      <c r="ILB76" s="6"/>
      <c r="ILC76" s="6"/>
      <c r="ILD76" s="6"/>
      <c r="ILE76" s="6"/>
      <c r="ILF76" s="6"/>
      <c r="ILG76" s="6"/>
      <c r="ILH76" s="6"/>
      <c r="ILI76" s="6"/>
      <c r="ILJ76" s="6"/>
      <c r="ILK76" s="6"/>
      <c r="ILL76" s="6"/>
      <c r="ILM76" s="6"/>
      <c r="ILN76" s="6"/>
      <c r="ILO76" s="6"/>
      <c r="ILP76" s="6"/>
      <c r="ILQ76" s="6"/>
      <c r="ILR76" s="6"/>
      <c r="ILS76" s="6"/>
      <c r="ILT76" s="6"/>
      <c r="ILU76" s="6"/>
      <c r="ILV76" s="6"/>
      <c r="ILW76" s="6"/>
      <c r="ILX76" s="6"/>
      <c r="ILY76" s="6"/>
      <c r="ILZ76" s="6"/>
      <c r="IMA76" s="6"/>
      <c r="IMB76" s="6"/>
      <c r="IMC76" s="6"/>
      <c r="IMD76" s="6"/>
      <c r="IME76" s="6"/>
      <c r="IMF76" s="6"/>
      <c r="IMG76" s="6"/>
      <c r="IMH76" s="6"/>
      <c r="IMI76" s="6"/>
      <c r="IMJ76" s="6"/>
      <c r="IMK76" s="6"/>
      <c r="IML76" s="6"/>
      <c r="IMM76" s="6"/>
      <c r="IMN76" s="6"/>
      <c r="IMO76" s="6"/>
      <c r="IMP76" s="6"/>
      <c r="IMQ76" s="6"/>
      <c r="IMR76" s="6"/>
      <c r="IMS76" s="6"/>
      <c r="IMT76" s="6"/>
      <c r="IMU76" s="6"/>
      <c r="IMV76" s="6"/>
      <c r="IMW76" s="6"/>
      <c r="IMX76" s="6"/>
      <c r="IMY76" s="6"/>
      <c r="IMZ76" s="6"/>
      <c r="INA76" s="6"/>
      <c r="INB76" s="6"/>
      <c r="INC76" s="6"/>
      <c r="IND76" s="6"/>
      <c r="INE76" s="6"/>
      <c r="INF76" s="6"/>
      <c r="ING76" s="6"/>
      <c r="INH76" s="6"/>
      <c r="INI76" s="6"/>
      <c r="INJ76" s="6"/>
      <c r="INK76" s="6"/>
      <c r="INL76" s="6"/>
      <c r="INM76" s="6"/>
      <c r="INN76" s="6"/>
      <c r="INO76" s="6"/>
      <c r="INP76" s="6"/>
      <c r="INQ76" s="6"/>
      <c r="INR76" s="6"/>
      <c r="INS76" s="6"/>
      <c r="INT76" s="6"/>
      <c r="INU76" s="6"/>
      <c r="INV76" s="6"/>
      <c r="INW76" s="6"/>
      <c r="INX76" s="6"/>
      <c r="INY76" s="6"/>
      <c r="INZ76" s="6"/>
      <c r="IOA76" s="6"/>
      <c r="IOB76" s="6"/>
      <c r="IOC76" s="6"/>
      <c r="IOD76" s="6"/>
      <c r="IOE76" s="6"/>
      <c r="IOF76" s="6"/>
      <c r="IOG76" s="6"/>
      <c r="IOH76" s="6"/>
      <c r="IOI76" s="6"/>
      <c r="IOJ76" s="6"/>
      <c r="IOK76" s="6"/>
      <c r="IOL76" s="6"/>
      <c r="IOM76" s="6"/>
      <c r="ION76" s="6"/>
      <c r="IOO76" s="6"/>
      <c r="IOP76" s="6"/>
      <c r="IOQ76" s="6"/>
      <c r="IOR76" s="6"/>
      <c r="IOS76" s="6"/>
      <c r="IOT76" s="6"/>
      <c r="IOU76" s="6"/>
      <c r="IOV76" s="6"/>
      <c r="IOW76" s="6"/>
      <c r="IOX76" s="6"/>
      <c r="IOY76" s="6"/>
      <c r="IOZ76" s="6"/>
      <c r="IPA76" s="6"/>
      <c r="IPB76" s="6"/>
      <c r="IPC76" s="6"/>
      <c r="IPD76" s="6"/>
      <c r="IPE76" s="6"/>
      <c r="IPF76" s="6"/>
      <c r="IPG76" s="6"/>
      <c r="IPH76" s="6"/>
      <c r="IPI76" s="6"/>
      <c r="IPJ76" s="6"/>
      <c r="IPK76" s="6"/>
      <c r="IPL76" s="6"/>
      <c r="IPM76" s="6"/>
      <c r="IPN76" s="6"/>
      <c r="IPO76" s="6"/>
      <c r="IPP76" s="6"/>
      <c r="IPQ76" s="6"/>
      <c r="IPR76" s="6"/>
      <c r="IPS76" s="6"/>
      <c r="IPT76" s="6"/>
      <c r="IPU76" s="6"/>
      <c r="IPV76" s="6"/>
      <c r="IPW76" s="6"/>
      <c r="IPX76" s="6"/>
      <c r="IPY76" s="6"/>
      <c r="IPZ76" s="6"/>
      <c r="IQA76" s="6"/>
      <c r="IQB76" s="6"/>
      <c r="IQC76" s="6"/>
      <c r="IQD76" s="6"/>
      <c r="IQE76" s="6"/>
      <c r="IQF76" s="6"/>
      <c r="IQG76" s="6"/>
      <c r="IQH76" s="6"/>
      <c r="IQI76" s="6"/>
      <c r="IQJ76" s="6"/>
      <c r="IQK76" s="6"/>
      <c r="IQL76" s="6"/>
      <c r="IQM76" s="6"/>
      <c r="IQN76" s="6"/>
      <c r="IQO76" s="6"/>
      <c r="IQP76" s="6"/>
      <c r="IQQ76" s="6"/>
      <c r="IQR76" s="6"/>
      <c r="IQS76" s="6"/>
      <c r="IQT76" s="6"/>
      <c r="IQU76" s="6"/>
      <c r="IQV76" s="6"/>
      <c r="IQW76" s="6"/>
      <c r="IQX76" s="6"/>
      <c r="IQY76" s="6"/>
      <c r="IQZ76" s="6"/>
      <c r="IRA76" s="6"/>
      <c r="IRB76" s="6"/>
      <c r="IRC76" s="6"/>
      <c r="IRD76" s="6"/>
      <c r="IRE76" s="6"/>
      <c r="IRF76" s="6"/>
      <c r="IRG76" s="6"/>
      <c r="IRH76" s="6"/>
      <c r="IRI76" s="6"/>
      <c r="IRJ76" s="6"/>
      <c r="IRK76" s="6"/>
      <c r="IRL76" s="6"/>
      <c r="IRM76" s="6"/>
      <c r="IRN76" s="6"/>
      <c r="IRO76" s="6"/>
      <c r="IRP76" s="6"/>
      <c r="IRQ76" s="6"/>
      <c r="IRR76" s="6"/>
      <c r="IRS76" s="6"/>
      <c r="IRT76" s="6"/>
      <c r="IRU76" s="6"/>
      <c r="IRV76" s="6"/>
      <c r="IRW76" s="6"/>
      <c r="IRX76" s="6"/>
      <c r="IRY76" s="6"/>
      <c r="IRZ76" s="6"/>
      <c r="ISA76" s="6"/>
      <c r="ISB76" s="6"/>
      <c r="ISC76" s="6"/>
      <c r="ISD76" s="6"/>
      <c r="ISE76" s="6"/>
      <c r="ISF76" s="6"/>
      <c r="ISG76" s="6"/>
      <c r="ISH76" s="6"/>
      <c r="ISI76" s="6"/>
      <c r="ISJ76" s="6"/>
      <c r="ISK76" s="6"/>
      <c r="ISL76" s="6"/>
      <c r="ISM76" s="6"/>
      <c r="ISN76" s="6"/>
      <c r="ISO76" s="6"/>
      <c r="ISP76" s="6"/>
      <c r="ISQ76" s="6"/>
      <c r="ISR76" s="6"/>
      <c r="ISS76" s="6"/>
      <c r="IST76" s="6"/>
      <c r="ISU76" s="6"/>
      <c r="ISV76" s="6"/>
      <c r="ISW76" s="6"/>
      <c r="ISX76" s="6"/>
      <c r="ISY76" s="6"/>
      <c r="ISZ76" s="6"/>
      <c r="ITA76" s="6"/>
      <c r="ITB76" s="6"/>
      <c r="ITC76" s="6"/>
      <c r="ITD76" s="6"/>
      <c r="ITE76" s="6"/>
      <c r="ITF76" s="6"/>
      <c r="ITG76" s="6"/>
      <c r="ITH76" s="6"/>
      <c r="ITI76" s="6"/>
      <c r="ITJ76" s="6"/>
      <c r="ITK76" s="6"/>
      <c r="ITL76" s="6"/>
      <c r="ITM76" s="6"/>
      <c r="ITN76" s="6"/>
      <c r="ITO76" s="6"/>
      <c r="ITP76" s="6"/>
      <c r="ITQ76" s="6"/>
      <c r="ITR76" s="6"/>
      <c r="ITS76" s="6"/>
      <c r="ITT76" s="6"/>
      <c r="ITU76" s="6"/>
      <c r="ITV76" s="6"/>
      <c r="ITW76" s="6"/>
      <c r="ITX76" s="6"/>
      <c r="ITY76" s="6"/>
      <c r="ITZ76" s="6"/>
      <c r="IUA76" s="6"/>
      <c r="IUB76" s="6"/>
      <c r="IUC76" s="6"/>
      <c r="IUD76" s="6"/>
      <c r="IUE76" s="6"/>
      <c r="IUF76" s="6"/>
      <c r="IUG76" s="6"/>
      <c r="IUH76" s="6"/>
      <c r="IUI76" s="6"/>
      <c r="IUJ76" s="6"/>
      <c r="IUK76" s="6"/>
      <c r="IUL76" s="6"/>
      <c r="IUM76" s="6"/>
      <c r="IUN76" s="6"/>
      <c r="IUO76" s="6"/>
      <c r="IUP76" s="6"/>
      <c r="IUQ76" s="6"/>
      <c r="IUR76" s="6"/>
      <c r="IUS76" s="6"/>
      <c r="IUT76" s="6"/>
      <c r="IUU76" s="6"/>
      <c r="IUV76" s="6"/>
      <c r="IUW76" s="6"/>
      <c r="IUX76" s="6"/>
      <c r="IUY76" s="6"/>
      <c r="IUZ76" s="6"/>
      <c r="IVA76" s="6"/>
      <c r="IVB76" s="6"/>
      <c r="IVC76" s="6"/>
      <c r="IVD76" s="6"/>
      <c r="IVE76" s="6"/>
      <c r="IVF76" s="6"/>
      <c r="IVG76" s="6"/>
      <c r="IVH76" s="6"/>
      <c r="IVI76" s="6"/>
      <c r="IVJ76" s="6"/>
      <c r="IVK76" s="6"/>
      <c r="IVL76" s="6"/>
      <c r="IVM76" s="6"/>
      <c r="IVN76" s="6"/>
      <c r="IVO76" s="6"/>
      <c r="IVP76" s="6"/>
      <c r="IVQ76" s="6"/>
      <c r="IVR76" s="6"/>
      <c r="IVS76" s="6"/>
      <c r="IVT76" s="6"/>
      <c r="IVU76" s="6"/>
      <c r="IVV76" s="6"/>
      <c r="IVW76" s="6"/>
      <c r="IVX76" s="6"/>
      <c r="IVY76" s="6"/>
      <c r="IVZ76" s="6"/>
      <c r="IWA76" s="6"/>
      <c r="IWB76" s="6"/>
      <c r="IWC76" s="6"/>
      <c r="IWD76" s="6"/>
      <c r="IWE76" s="6"/>
      <c r="IWF76" s="6"/>
      <c r="IWG76" s="6"/>
      <c r="IWH76" s="6"/>
      <c r="IWI76" s="6"/>
      <c r="IWJ76" s="6"/>
      <c r="IWK76" s="6"/>
      <c r="IWL76" s="6"/>
      <c r="IWM76" s="6"/>
      <c r="IWN76" s="6"/>
      <c r="IWO76" s="6"/>
      <c r="IWP76" s="6"/>
      <c r="IWQ76" s="6"/>
      <c r="IWR76" s="6"/>
      <c r="IWS76" s="6"/>
      <c r="IWT76" s="6"/>
      <c r="IWU76" s="6"/>
      <c r="IWV76" s="6"/>
      <c r="IWW76" s="6"/>
      <c r="IWX76" s="6"/>
      <c r="IWY76" s="6"/>
      <c r="IWZ76" s="6"/>
      <c r="IXA76" s="6"/>
      <c r="IXB76" s="6"/>
      <c r="IXC76" s="6"/>
      <c r="IXD76" s="6"/>
      <c r="IXE76" s="6"/>
      <c r="IXF76" s="6"/>
      <c r="IXG76" s="6"/>
      <c r="IXH76" s="6"/>
      <c r="IXI76" s="6"/>
      <c r="IXJ76" s="6"/>
      <c r="IXK76" s="6"/>
      <c r="IXL76" s="6"/>
      <c r="IXM76" s="6"/>
      <c r="IXN76" s="6"/>
      <c r="IXO76" s="6"/>
      <c r="IXP76" s="6"/>
      <c r="IXQ76" s="6"/>
      <c r="IXR76" s="6"/>
      <c r="IXS76" s="6"/>
      <c r="IXT76" s="6"/>
      <c r="IXU76" s="6"/>
      <c r="IXV76" s="6"/>
      <c r="IXW76" s="6"/>
      <c r="IXX76" s="6"/>
      <c r="IXY76" s="6"/>
      <c r="IXZ76" s="6"/>
      <c r="IYA76" s="6"/>
      <c r="IYB76" s="6"/>
      <c r="IYC76" s="6"/>
      <c r="IYD76" s="6"/>
      <c r="IYE76" s="6"/>
      <c r="IYF76" s="6"/>
      <c r="IYG76" s="6"/>
      <c r="IYH76" s="6"/>
      <c r="IYI76" s="6"/>
      <c r="IYJ76" s="6"/>
      <c r="IYK76" s="6"/>
      <c r="IYL76" s="6"/>
      <c r="IYM76" s="6"/>
      <c r="IYN76" s="6"/>
      <c r="IYO76" s="6"/>
      <c r="IYP76" s="6"/>
      <c r="IYQ76" s="6"/>
      <c r="IYR76" s="6"/>
      <c r="IYS76" s="6"/>
      <c r="IYT76" s="6"/>
      <c r="IYU76" s="6"/>
      <c r="IYV76" s="6"/>
      <c r="IYW76" s="6"/>
      <c r="IYX76" s="6"/>
      <c r="IYY76" s="6"/>
      <c r="IYZ76" s="6"/>
      <c r="IZA76" s="6"/>
      <c r="IZB76" s="6"/>
      <c r="IZC76" s="6"/>
      <c r="IZD76" s="6"/>
      <c r="IZE76" s="6"/>
      <c r="IZF76" s="6"/>
      <c r="IZG76" s="6"/>
      <c r="IZH76" s="6"/>
      <c r="IZI76" s="6"/>
      <c r="IZJ76" s="6"/>
      <c r="IZK76" s="6"/>
      <c r="IZL76" s="6"/>
      <c r="IZM76" s="6"/>
      <c r="IZN76" s="6"/>
      <c r="IZO76" s="6"/>
      <c r="IZP76" s="6"/>
      <c r="IZQ76" s="6"/>
      <c r="IZR76" s="6"/>
      <c r="IZS76" s="6"/>
      <c r="IZT76" s="6"/>
      <c r="IZU76" s="6"/>
      <c r="IZV76" s="6"/>
      <c r="IZW76" s="6"/>
      <c r="IZX76" s="6"/>
      <c r="IZY76" s="6"/>
      <c r="IZZ76" s="6"/>
      <c r="JAA76" s="6"/>
      <c r="JAB76" s="6"/>
      <c r="JAC76" s="6"/>
      <c r="JAD76" s="6"/>
      <c r="JAE76" s="6"/>
      <c r="JAF76" s="6"/>
      <c r="JAG76" s="6"/>
      <c r="JAH76" s="6"/>
      <c r="JAI76" s="6"/>
      <c r="JAJ76" s="6"/>
      <c r="JAK76" s="6"/>
      <c r="JAL76" s="6"/>
      <c r="JAM76" s="6"/>
      <c r="JAN76" s="6"/>
      <c r="JAO76" s="6"/>
      <c r="JAP76" s="6"/>
      <c r="JAQ76" s="6"/>
      <c r="JAR76" s="6"/>
      <c r="JAS76" s="6"/>
      <c r="JAT76" s="6"/>
      <c r="JAU76" s="6"/>
      <c r="JAV76" s="6"/>
      <c r="JAW76" s="6"/>
      <c r="JAX76" s="6"/>
      <c r="JAY76" s="6"/>
      <c r="JAZ76" s="6"/>
      <c r="JBA76" s="6"/>
      <c r="JBB76" s="6"/>
      <c r="JBC76" s="6"/>
      <c r="JBD76" s="6"/>
      <c r="JBE76" s="6"/>
      <c r="JBF76" s="6"/>
      <c r="JBG76" s="6"/>
      <c r="JBH76" s="6"/>
      <c r="JBI76" s="6"/>
      <c r="JBJ76" s="6"/>
      <c r="JBK76" s="6"/>
      <c r="JBL76" s="6"/>
      <c r="JBM76" s="6"/>
      <c r="JBN76" s="6"/>
      <c r="JBO76" s="6"/>
      <c r="JBP76" s="6"/>
      <c r="JBQ76" s="6"/>
      <c r="JBR76" s="6"/>
      <c r="JBS76" s="6"/>
      <c r="JBT76" s="6"/>
      <c r="JBU76" s="6"/>
      <c r="JBV76" s="6"/>
      <c r="JBW76" s="6"/>
      <c r="JBX76" s="6"/>
      <c r="JBY76" s="6"/>
      <c r="JBZ76" s="6"/>
      <c r="JCA76" s="6"/>
      <c r="JCB76" s="6"/>
      <c r="JCC76" s="6"/>
      <c r="JCD76" s="6"/>
      <c r="JCE76" s="6"/>
      <c r="JCF76" s="6"/>
      <c r="JCG76" s="6"/>
      <c r="JCH76" s="6"/>
      <c r="JCI76" s="6"/>
      <c r="JCJ76" s="6"/>
      <c r="JCK76" s="6"/>
      <c r="JCL76" s="6"/>
      <c r="JCM76" s="6"/>
      <c r="JCN76" s="6"/>
      <c r="JCO76" s="6"/>
      <c r="JCP76" s="6"/>
      <c r="JCQ76" s="6"/>
      <c r="JCR76" s="6"/>
      <c r="JCS76" s="6"/>
      <c r="JCT76" s="6"/>
      <c r="JCU76" s="6"/>
      <c r="JCV76" s="6"/>
      <c r="JCW76" s="6"/>
      <c r="JCX76" s="6"/>
      <c r="JCY76" s="6"/>
      <c r="JCZ76" s="6"/>
      <c r="JDA76" s="6"/>
      <c r="JDB76" s="6"/>
      <c r="JDC76" s="6"/>
      <c r="JDD76" s="6"/>
      <c r="JDE76" s="6"/>
      <c r="JDF76" s="6"/>
      <c r="JDG76" s="6"/>
      <c r="JDH76" s="6"/>
      <c r="JDI76" s="6"/>
      <c r="JDJ76" s="6"/>
      <c r="JDK76" s="6"/>
      <c r="JDL76" s="6"/>
      <c r="JDM76" s="6"/>
      <c r="JDN76" s="6"/>
      <c r="JDO76" s="6"/>
      <c r="JDP76" s="6"/>
      <c r="JDQ76" s="6"/>
      <c r="JDR76" s="6"/>
      <c r="JDS76" s="6"/>
      <c r="JDT76" s="6"/>
      <c r="JDU76" s="6"/>
      <c r="JDV76" s="6"/>
      <c r="JDW76" s="6"/>
      <c r="JDX76" s="6"/>
      <c r="JDY76" s="6"/>
      <c r="JDZ76" s="6"/>
      <c r="JEA76" s="6"/>
      <c r="JEB76" s="6"/>
      <c r="JEC76" s="6"/>
      <c r="JED76" s="6"/>
      <c r="JEE76" s="6"/>
      <c r="JEF76" s="6"/>
      <c r="JEG76" s="6"/>
      <c r="JEH76" s="6"/>
      <c r="JEI76" s="6"/>
      <c r="JEJ76" s="6"/>
      <c r="JEK76" s="6"/>
      <c r="JEL76" s="6"/>
      <c r="JEM76" s="6"/>
      <c r="JEN76" s="6"/>
      <c r="JEO76" s="6"/>
      <c r="JEP76" s="6"/>
      <c r="JEQ76" s="6"/>
      <c r="JER76" s="6"/>
      <c r="JES76" s="6"/>
      <c r="JET76" s="6"/>
      <c r="JEU76" s="6"/>
      <c r="JEV76" s="6"/>
      <c r="JEW76" s="6"/>
      <c r="JEX76" s="6"/>
      <c r="JEY76" s="6"/>
      <c r="JEZ76" s="6"/>
      <c r="JFA76" s="6"/>
      <c r="JFB76" s="6"/>
      <c r="JFC76" s="6"/>
      <c r="JFD76" s="6"/>
      <c r="JFE76" s="6"/>
      <c r="JFF76" s="6"/>
      <c r="JFG76" s="6"/>
      <c r="JFH76" s="6"/>
      <c r="JFI76" s="6"/>
      <c r="JFJ76" s="6"/>
      <c r="JFK76" s="6"/>
      <c r="JFL76" s="6"/>
      <c r="JFM76" s="6"/>
      <c r="JFN76" s="6"/>
      <c r="JFO76" s="6"/>
      <c r="JFP76" s="6"/>
      <c r="JFQ76" s="6"/>
      <c r="JFR76" s="6"/>
      <c r="JFS76" s="6"/>
      <c r="JFT76" s="6"/>
      <c r="JFU76" s="6"/>
      <c r="JFV76" s="6"/>
      <c r="JFW76" s="6"/>
      <c r="JFX76" s="6"/>
      <c r="JFY76" s="6"/>
      <c r="JFZ76" s="6"/>
      <c r="JGA76" s="6"/>
      <c r="JGB76" s="6"/>
      <c r="JGC76" s="6"/>
      <c r="JGD76" s="6"/>
      <c r="JGE76" s="6"/>
      <c r="JGF76" s="6"/>
      <c r="JGG76" s="6"/>
      <c r="JGH76" s="6"/>
      <c r="JGI76" s="6"/>
      <c r="JGJ76" s="6"/>
      <c r="JGK76" s="6"/>
      <c r="JGL76" s="6"/>
      <c r="JGM76" s="6"/>
      <c r="JGN76" s="6"/>
      <c r="JGO76" s="6"/>
      <c r="JGP76" s="6"/>
      <c r="JGQ76" s="6"/>
      <c r="JGR76" s="6"/>
      <c r="JGS76" s="6"/>
      <c r="JGT76" s="6"/>
      <c r="JGU76" s="6"/>
      <c r="JGV76" s="6"/>
      <c r="JGW76" s="6"/>
      <c r="JGX76" s="6"/>
      <c r="JGY76" s="6"/>
      <c r="JGZ76" s="6"/>
      <c r="JHA76" s="6"/>
      <c r="JHB76" s="6"/>
      <c r="JHC76" s="6"/>
      <c r="JHD76" s="6"/>
      <c r="JHE76" s="6"/>
      <c r="JHF76" s="6"/>
      <c r="JHG76" s="6"/>
      <c r="JHH76" s="6"/>
      <c r="JHI76" s="6"/>
      <c r="JHJ76" s="6"/>
      <c r="JHK76" s="6"/>
      <c r="JHL76" s="6"/>
      <c r="JHM76" s="6"/>
      <c r="JHN76" s="6"/>
      <c r="JHO76" s="6"/>
      <c r="JHP76" s="6"/>
      <c r="JHQ76" s="6"/>
      <c r="JHR76" s="6"/>
      <c r="JHS76" s="6"/>
      <c r="JHT76" s="6"/>
      <c r="JHU76" s="6"/>
      <c r="JHV76" s="6"/>
      <c r="JHW76" s="6"/>
      <c r="JHX76" s="6"/>
      <c r="JHY76" s="6"/>
      <c r="JHZ76" s="6"/>
      <c r="JIA76" s="6"/>
      <c r="JIB76" s="6"/>
      <c r="JIC76" s="6"/>
      <c r="JID76" s="6"/>
      <c r="JIE76" s="6"/>
      <c r="JIF76" s="6"/>
      <c r="JIG76" s="6"/>
      <c r="JIH76" s="6"/>
      <c r="JII76" s="6"/>
      <c r="JIJ76" s="6"/>
      <c r="JIK76" s="6"/>
      <c r="JIL76" s="6"/>
      <c r="JIM76" s="6"/>
      <c r="JIN76" s="6"/>
      <c r="JIO76" s="6"/>
      <c r="JIP76" s="6"/>
      <c r="JIQ76" s="6"/>
      <c r="JIR76" s="6"/>
      <c r="JIS76" s="6"/>
      <c r="JIT76" s="6"/>
      <c r="JIU76" s="6"/>
      <c r="JIV76" s="6"/>
      <c r="JIW76" s="6"/>
      <c r="JIX76" s="6"/>
      <c r="JIY76" s="6"/>
      <c r="JIZ76" s="6"/>
      <c r="JJA76" s="6"/>
      <c r="JJB76" s="6"/>
      <c r="JJC76" s="6"/>
      <c r="JJD76" s="6"/>
      <c r="JJE76" s="6"/>
      <c r="JJF76" s="6"/>
      <c r="JJG76" s="6"/>
      <c r="JJH76" s="6"/>
      <c r="JJI76" s="6"/>
      <c r="JJJ76" s="6"/>
      <c r="JJK76" s="6"/>
      <c r="JJL76" s="6"/>
      <c r="JJM76" s="6"/>
      <c r="JJN76" s="6"/>
      <c r="JJO76" s="6"/>
      <c r="JJP76" s="6"/>
      <c r="JJQ76" s="6"/>
      <c r="JJR76" s="6"/>
      <c r="JJS76" s="6"/>
      <c r="JJT76" s="6"/>
      <c r="JJU76" s="6"/>
      <c r="JJV76" s="6"/>
      <c r="JJW76" s="6"/>
      <c r="JJX76" s="6"/>
      <c r="JJY76" s="6"/>
      <c r="JJZ76" s="6"/>
      <c r="JKA76" s="6"/>
      <c r="JKB76" s="6"/>
      <c r="JKC76" s="6"/>
      <c r="JKD76" s="6"/>
      <c r="JKE76" s="6"/>
      <c r="JKF76" s="6"/>
      <c r="JKG76" s="6"/>
      <c r="JKH76" s="6"/>
      <c r="JKI76" s="6"/>
      <c r="JKJ76" s="6"/>
      <c r="JKK76" s="6"/>
      <c r="JKL76" s="6"/>
      <c r="JKM76" s="6"/>
      <c r="JKN76" s="6"/>
      <c r="JKO76" s="6"/>
      <c r="JKP76" s="6"/>
      <c r="JKQ76" s="6"/>
      <c r="JKR76" s="6"/>
      <c r="JKS76" s="6"/>
      <c r="JKT76" s="6"/>
      <c r="JKU76" s="6"/>
      <c r="JKV76" s="6"/>
      <c r="JKW76" s="6"/>
      <c r="JKX76" s="6"/>
      <c r="JKY76" s="6"/>
      <c r="JKZ76" s="6"/>
      <c r="JLA76" s="6"/>
      <c r="JLB76" s="6"/>
      <c r="JLC76" s="6"/>
      <c r="JLD76" s="6"/>
      <c r="JLE76" s="6"/>
      <c r="JLF76" s="6"/>
      <c r="JLG76" s="6"/>
      <c r="JLH76" s="6"/>
      <c r="JLI76" s="6"/>
      <c r="JLJ76" s="6"/>
      <c r="JLK76" s="6"/>
      <c r="JLL76" s="6"/>
      <c r="JLM76" s="6"/>
      <c r="JLN76" s="6"/>
      <c r="JLO76" s="6"/>
      <c r="JLP76" s="6"/>
      <c r="JLQ76" s="6"/>
      <c r="JLR76" s="6"/>
      <c r="JLS76" s="6"/>
      <c r="JLT76" s="6"/>
      <c r="JLU76" s="6"/>
      <c r="JLV76" s="6"/>
      <c r="JLW76" s="6"/>
      <c r="JLX76" s="6"/>
      <c r="JLY76" s="6"/>
      <c r="JLZ76" s="6"/>
      <c r="JMA76" s="6"/>
      <c r="JMB76" s="6"/>
      <c r="JMC76" s="6"/>
      <c r="JMD76" s="6"/>
      <c r="JME76" s="6"/>
      <c r="JMF76" s="6"/>
      <c r="JMG76" s="6"/>
      <c r="JMH76" s="6"/>
      <c r="JMI76" s="6"/>
      <c r="JMJ76" s="6"/>
      <c r="JMK76" s="6"/>
      <c r="JML76" s="6"/>
      <c r="JMM76" s="6"/>
      <c r="JMN76" s="6"/>
      <c r="JMO76" s="6"/>
      <c r="JMP76" s="6"/>
      <c r="JMQ76" s="6"/>
      <c r="JMR76" s="6"/>
      <c r="JMS76" s="6"/>
      <c r="JMT76" s="6"/>
      <c r="JMU76" s="6"/>
      <c r="JMV76" s="6"/>
      <c r="JMW76" s="6"/>
      <c r="JMX76" s="6"/>
      <c r="JMY76" s="6"/>
      <c r="JMZ76" s="6"/>
      <c r="JNA76" s="6"/>
      <c r="JNB76" s="6"/>
      <c r="JNC76" s="6"/>
      <c r="JND76" s="6"/>
      <c r="JNE76" s="6"/>
      <c r="JNF76" s="6"/>
      <c r="JNG76" s="6"/>
      <c r="JNH76" s="6"/>
      <c r="JNI76" s="6"/>
      <c r="JNJ76" s="6"/>
      <c r="JNK76" s="6"/>
      <c r="JNL76" s="6"/>
      <c r="JNM76" s="6"/>
      <c r="JNN76" s="6"/>
      <c r="JNO76" s="6"/>
      <c r="JNP76" s="6"/>
      <c r="JNQ76" s="6"/>
      <c r="JNR76" s="6"/>
      <c r="JNS76" s="6"/>
      <c r="JNT76" s="6"/>
      <c r="JNU76" s="6"/>
      <c r="JNV76" s="6"/>
      <c r="JNW76" s="6"/>
      <c r="JNX76" s="6"/>
      <c r="JNY76" s="6"/>
      <c r="JNZ76" s="6"/>
      <c r="JOA76" s="6"/>
      <c r="JOB76" s="6"/>
      <c r="JOC76" s="6"/>
      <c r="JOD76" s="6"/>
      <c r="JOE76" s="6"/>
      <c r="JOF76" s="6"/>
      <c r="JOG76" s="6"/>
      <c r="JOH76" s="6"/>
      <c r="JOI76" s="6"/>
      <c r="JOJ76" s="6"/>
      <c r="JOK76" s="6"/>
      <c r="JOL76" s="6"/>
      <c r="JOM76" s="6"/>
      <c r="JON76" s="6"/>
      <c r="JOO76" s="6"/>
      <c r="JOP76" s="6"/>
      <c r="JOQ76" s="6"/>
      <c r="JOR76" s="6"/>
      <c r="JOS76" s="6"/>
      <c r="JOT76" s="6"/>
      <c r="JOU76" s="6"/>
      <c r="JOV76" s="6"/>
      <c r="JOW76" s="6"/>
      <c r="JOX76" s="6"/>
      <c r="JOY76" s="6"/>
      <c r="JOZ76" s="6"/>
      <c r="JPA76" s="6"/>
      <c r="JPB76" s="6"/>
      <c r="JPC76" s="6"/>
      <c r="JPD76" s="6"/>
      <c r="JPE76" s="6"/>
      <c r="JPF76" s="6"/>
      <c r="JPG76" s="6"/>
      <c r="JPH76" s="6"/>
      <c r="JPI76" s="6"/>
      <c r="JPJ76" s="6"/>
      <c r="JPK76" s="6"/>
      <c r="JPL76" s="6"/>
      <c r="JPM76" s="6"/>
      <c r="JPN76" s="6"/>
      <c r="JPO76" s="6"/>
      <c r="JPP76" s="6"/>
      <c r="JPQ76" s="6"/>
      <c r="JPR76" s="6"/>
      <c r="JPS76" s="6"/>
      <c r="JPT76" s="6"/>
      <c r="JPU76" s="6"/>
      <c r="JPV76" s="6"/>
      <c r="JPW76" s="6"/>
      <c r="JPX76" s="6"/>
      <c r="JPY76" s="6"/>
      <c r="JPZ76" s="6"/>
      <c r="JQA76" s="6"/>
      <c r="JQB76" s="6"/>
      <c r="JQC76" s="6"/>
      <c r="JQD76" s="6"/>
      <c r="JQE76" s="6"/>
      <c r="JQF76" s="6"/>
      <c r="JQG76" s="6"/>
      <c r="JQH76" s="6"/>
      <c r="JQI76" s="6"/>
      <c r="JQJ76" s="6"/>
      <c r="JQK76" s="6"/>
      <c r="JQL76" s="6"/>
      <c r="JQM76" s="6"/>
      <c r="JQN76" s="6"/>
      <c r="JQO76" s="6"/>
      <c r="JQP76" s="6"/>
      <c r="JQQ76" s="6"/>
      <c r="JQR76" s="6"/>
      <c r="JQS76" s="6"/>
      <c r="JQT76" s="6"/>
      <c r="JQU76" s="6"/>
      <c r="JQV76" s="6"/>
      <c r="JQW76" s="6"/>
      <c r="JQX76" s="6"/>
      <c r="JQY76" s="6"/>
      <c r="JQZ76" s="6"/>
      <c r="JRA76" s="6"/>
      <c r="JRB76" s="6"/>
      <c r="JRC76" s="6"/>
      <c r="JRD76" s="6"/>
      <c r="JRE76" s="6"/>
      <c r="JRF76" s="6"/>
      <c r="JRG76" s="6"/>
      <c r="JRH76" s="6"/>
      <c r="JRI76" s="6"/>
      <c r="JRJ76" s="6"/>
      <c r="JRK76" s="6"/>
      <c r="JRL76" s="6"/>
      <c r="JRM76" s="6"/>
      <c r="JRN76" s="6"/>
      <c r="JRO76" s="6"/>
      <c r="JRP76" s="6"/>
      <c r="JRQ76" s="6"/>
      <c r="JRR76" s="6"/>
      <c r="JRS76" s="6"/>
      <c r="JRT76" s="6"/>
      <c r="JRU76" s="6"/>
      <c r="JRV76" s="6"/>
      <c r="JRW76" s="6"/>
      <c r="JRX76" s="6"/>
      <c r="JRY76" s="6"/>
      <c r="JRZ76" s="6"/>
      <c r="JSA76" s="6"/>
      <c r="JSB76" s="6"/>
      <c r="JSC76" s="6"/>
      <c r="JSD76" s="6"/>
      <c r="JSE76" s="6"/>
      <c r="JSF76" s="6"/>
      <c r="JSG76" s="6"/>
      <c r="JSH76" s="6"/>
      <c r="JSI76" s="6"/>
      <c r="JSJ76" s="6"/>
      <c r="JSK76" s="6"/>
      <c r="JSL76" s="6"/>
      <c r="JSM76" s="6"/>
      <c r="JSN76" s="6"/>
      <c r="JSO76" s="6"/>
      <c r="JSP76" s="6"/>
      <c r="JSQ76" s="6"/>
      <c r="JSR76" s="6"/>
      <c r="JSS76" s="6"/>
      <c r="JST76" s="6"/>
      <c r="JSU76" s="6"/>
      <c r="JSV76" s="6"/>
      <c r="JSW76" s="6"/>
      <c r="JSX76" s="6"/>
      <c r="JSY76" s="6"/>
      <c r="JSZ76" s="6"/>
      <c r="JTA76" s="6"/>
      <c r="JTB76" s="6"/>
      <c r="JTC76" s="6"/>
      <c r="JTD76" s="6"/>
      <c r="JTE76" s="6"/>
      <c r="JTF76" s="6"/>
      <c r="JTG76" s="6"/>
      <c r="JTH76" s="6"/>
      <c r="JTI76" s="6"/>
      <c r="JTJ76" s="6"/>
      <c r="JTK76" s="6"/>
      <c r="JTL76" s="6"/>
      <c r="JTM76" s="6"/>
      <c r="JTN76" s="6"/>
      <c r="JTO76" s="6"/>
      <c r="JTP76" s="6"/>
      <c r="JTQ76" s="6"/>
      <c r="JTR76" s="6"/>
      <c r="JTS76" s="6"/>
      <c r="JTT76" s="6"/>
      <c r="JTU76" s="6"/>
      <c r="JTV76" s="6"/>
      <c r="JTW76" s="6"/>
      <c r="JTX76" s="6"/>
      <c r="JTY76" s="6"/>
      <c r="JTZ76" s="6"/>
      <c r="JUA76" s="6"/>
      <c r="JUB76" s="6"/>
      <c r="JUC76" s="6"/>
      <c r="JUD76" s="6"/>
      <c r="JUE76" s="6"/>
      <c r="JUF76" s="6"/>
      <c r="JUG76" s="6"/>
      <c r="JUH76" s="6"/>
      <c r="JUI76" s="6"/>
      <c r="JUJ76" s="6"/>
      <c r="JUK76" s="6"/>
      <c r="JUL76" s="6"/>
      <c r="JUM76" s="6"/>
      <c r="JUN76" s="6"/>
      <c r="JUO76" s="6"/>
      <c r="JUP76" s="6"/>
      <c r="JUQ76" s="6"/>
      <c r="JUR76" s="6"/>
      <c r="JUS76" s="6"/>
      <c r="JUT76" s="6"/>
      <c r="JUU76" s="6"/>
      <c r="JUV76" s="6"/>
      <c r="JUW76" s="6"/>
      <c r="JUX76" s="6"/>
      <c r="JUY76" s="6"/>
      <c r="JUZ76" s="6"/>
      <c r="JVA76" s="6"/>
      <c r="JVB76" s="6"/>
      <c r="JVC76" s="6"/>
      <c r="JVD76" s="6"/>
      <c r="JVE76" s="6"/>
      <c r="JVF76" s="6"/>
      <c r="JVG76" s="6"/>
      <c r="JVH76" s="6"/>
      <c r="JVI76" s="6"/>
      <c r="JVJ76" s="6"/>
      <c r="JVK76" s="6"/>
      <c r="JVL76" s="6"/>
      <c r="JVM76" s="6"/>
      <c r="JVN76" s="6"/>
      <c r="JVO76" s="6"/>
      <c r="JVP76" s="6"/>
      <c r="JVQ76" s="6"/>
      <c r="JVR76" s="6"/>
      <c r="JVS76" s="6"/>
      <c r="JVT76" s="6"/>
      <c r="JVU76" s="6"/>
      <c r="JVV76" s="6"/>
      <c r="JVW76" s="6"/>
      <c r="JVX76" s="6"/>
      <c r="JVY76" s="6"/>
      <c r="JVZ76" s="6"/>
      <c r="JWA76" s="6"/>
      <c r="JWB76" s="6"/>
      <c r="JWC76" s="6"/>
      <c r="JWD76" s="6"/>
      <c r="JWE76" s="6"/>
      <c r="JWF76" s="6"/>
      <c r="JWG76" s="6"/>
      <c r="JWH76" s="6"/>
      <c r="JWI76" s="6"/>
      <c r="JWJ76" s="6"/>
      <c r="JWK76" s="6"/>
      <c r="JWL76" s="6"/>
      <c r="JWM76" s="6"/>
      <c r="JWN76" s="6"/>
      <c r="JWO76" s="6"/>
      <c r="JWP76" s="6"/>
      <c r="JWQ76" s="6"/>
      <c r="JWR76" s="6"/>
      <c r="JWS76" s="6"/>
      <c r="JWT76" s="6"/>
      <c r="JWU76" s="6"/>
      <c r="JWV76" s="6"/>
      <c r="JWW76" s="6"/>
      <c r="JWX76" s="6"/>
      <c r="JWY76" s="6"/>
      <c r="JWZ76" s="6"/>
      <c r="JXA76" s="6"/>
      <c r="JXB76" s="6"/>
      <c r="JXC76" s="6"/>
      <c r="JXD76" s="6"/>
      <c r="JXE76" s="6"/>
      <c r="JXF76" s="6"/>
      <c r="JXG76" s="6"/>
      <c r="JXH76" s="6"/>
      <c r="JXI76" s="6"/>
      <c r="JXJ76" s="6"/>
      <c r="JXK76" s="6"/>
      <c r="JXL76" s="6"/>
      <c r="JXM76" s="6"/>
      <c r="JXN76" s="6"/>
      <c r="JXO76" s="6"/>
      <c r="JXP76" s="6"/>
      <c r="JXQ76" s="6"/>
      <c r="JXR76" s="6"/>
      <c r="JXS76" s="6"/>
      <c r="JXT76" s="6"/>
      <c r="JXU76" s="6"/>
      <c r="JXV76" s="6"/>
      <c r="JXW76" s="6"/>
      <c r="JXX76" s="6"/>
      <c r="JXY76" s="6"/>
      <c r="JXZ76" s="6"/>
      <c r="JYA76" s="6"/>
      <c r="JYB76" s="6"/>
      <c r="JYC76" s="6"/>
      <c r="JYD76" s="6"/>
      <c r="JYE76" s="6"/>
      <c r="JYF76" s="6"/>
      <c r="JYG76" s="6"/>
      <c r="JYH76" s="6"/>
      <c r="JYI76" s="6"/>
      <c r="JYJ76" s="6"/>
      <c r="JYK76" s="6"/>
      <c r="JYL76" s="6"/>
      <c r="JYM76" s="6"/>
      <c r="JYN76" s="6"/>
      <c r="JYO76" s="6"/>
      <c r="JYP76" s="6"/>
      <c r="JYQ76" s="6"/>
      <c r="JYR76" s="6"/>
      <c r="JYS76" s="6"/>
      <c r="JYT76" s="6"/>
      <c r="JYU76" s="6"/>
      <c r="JYV76" s="6"/>
      <c r="JYW76" s="6"/>
      <c r="JYX76" s="6"/>
      <c r="JYY76" s="6"/>
      <c r="JYZ76" s="6"/>
      <c r="JZA76" s="6"/>
      <c r="JZB76" s="6"/>
      <c r="JZC76" s="6"/>
      <c r="JZD76" s="6"/>
      <c r="JZE76" s="6"/>
      <c r="JZF76" s="6"/>
      <c r="JZG76" s="6"/>
      <c r="JZH76" s="6"/>
      <c r="JZI76" s="6"/>
      <c r="JZJ76" s="6"/>
      <c r="JZK76" s="6"/>
      <c r="JZL76" s="6"/>
      <c r="JZM76" s="6"/>
      <c r="JZN76" s="6"/>
      <c r="JZO76" s="6"/>
      <c r="JZP76" s="6"/>
      <c r="JZQ76" s="6"/>
      <c r="JZR76" s="6"/>
      <c r="JZS76" s="6"/>
      <c r="JZT76" s="6"/>
      <c r="JZU76" s="6"/>
      <c r="JZV76" s="6"/>
      <c r="JZW76" s="6"/>
      <c r="JZX76" s="6"/>
      <c r="JZY76" s="6"/>
      <c r="JZZ76" s="6"/>
      <c r="KAA76" s="6"/>
      <c r="KAB76" s="6"/>
      <c r="KAC76" s="6"/>
      <c r="KAD76" s="6"/>
      <c r="KAE76" s="6"/>
      <c r="KAF76" s="6"/>
      <c r="KAG76" s="6"/>
      <c r="KAH76" s="6"/>
      <c r="KAI76" s="6"/>
      <c r="KAJ76" s="6"/>
      <c r="KAK76" s="6"/>
      <c r="KAL76" s="6"/>
      <c r="KAM76" s="6"/>
      <c r="KAN76" s="6"/>
      <c r="KAO76" s="6"/>
      <c r="KAP76" s="6"/>
      <c r="KAQ76" s="6"/>
      <c r="KAR76" s="6"/>
      <c r="KAS76" s="6"/>
      <c r="KAT76" s="6"/>
      <c r="KAU76" s="6"/>
      <c r="KAV76" s="6"/>
      <c r="KAW76" s="6"/>
      <c r="KAX76" s="6"/>
      <c r="KAY76" s="6"/>
      <c r="KAZ76" s="6"/>
      <c r="KBA76" s="6"/>
      <c r="KBB76" s="6"/>
      <c r="KBC76" s="6"/>
      <c r="KBD76" s="6"/>
      <c r="KBE76" s="6"/>
      <c r="KBF76" s="6"/>
      <c r="KBG76" s="6"/>
      <c r="KBH76" s="6"/>
      <c r="KBI76" s="6"/>
      <c r="KBJ76" s="6"/>
      <c r="KBK76" s="6"/>
      <c r="KBL76" s="6"/>
      <c r="KBM76" s="6"/>
      <c r="KBN76" s="6"/>
      <c r="KBO76" s="6"/>
      <c r="KBP76" s="6"/>
      <c r="KBQ76" s="6"/>
      <c r="KBR76" s="6"/>
      <c r="KBS76" s="6"/>
      <c r="KBT76" s="6"/>
      <c r="KBU76" s="6"/>
      <c r="KBV76" s="6"/>
      <c r="KBW76" s="6"/>
      <c r="KBX76" s="6"/>
      <c r="KBY76" s="6"/>
      <c r="KBZ76" s="6"/>
      <c r="KCA76" s="6"/>
      <c r="KCB76" s="6"/>
      <c r="KCC76" s="6"/>
      <c r="KCD76" s="6"/>
      <c r="KCE76" s="6"/>
      <c r="KCF76" s="6"/>
      <c r="KCG76" s="6"/>
      <c r="KCH76" s="6"/>
      <c r="KCI76" s="6"/>
      <c r="KCJ76" s="6"/>
      <c r="KCK76" s="6"/>
      <c r="KCL76" s="6"/>
      <c r="KCM76" s="6"/>
      <c r="KCN76" s="6"/>
      <c r="KCO76" s="6"/>
      <c r="KCP76" s="6"/>
      <c r="KCQ76" s="6"/>
      <c r="KCR76" s="6"/>
      <c r="KCS76" s="6"/>
      <c r="KCT76" s="6"/>
      <c r="KCU76" s="6"/>
      <c r="KCV76" s="6"/>
      <c r="KCW76" s="6"/>
      <c r="KCX76" s="6"/>
      <c r="KCY76" s="6"/>
      <c r="KCZ76" s="6"/>
      <c r="KDA76" s="6"/>
      <c r="KDB76" s="6"/>
      <c r="KDC76" s="6"/>
      <c r="KDD76" s="6"/>
      <c r="KDE76" s="6"/>
      <c r="KDF76" s="6"/>
      <c r="KDG76" s="6"/>
      <c r="KDH76" s="6"/>
      <c r="KDI76" s="6"/>
      <c r="KDJ76" s="6"/>
      <c r="KDK76" s="6"/>
      <c r="KDL76" s="6"/>
      <c r="KDM76" s="6"/>
      <c r="KDN76" s="6"/>
      <c r="KDO76" s="6"/>
      <c r="KDP76" s="6"/>
      <c r="KDQ76" s="6"/>
      <c r="KDR76" s="6"/>
      <c r="KDS76" s="6"/>
      <c r="KDT76" s="6"/>
      <c r="KDU76" s="6"/>
      <c r="KDV76" s="6"/>
      <c r="KDW76" s="6"/>
      <c r="KDX76" s="6"/>
      <c r="KDY76" s="6"/>
      <c r="KDZ76" s="6"/>
      <c r="KEA76" s="6"/>
      <c r="KEB76" s="6"/>
      <c r="KEC76" s="6"/>
      <c r="KED76" s="6"/>
      <c r="KEE76" s="6"/>
      <c r="KEF76" s="6"/>
      <c r="KEG76" s="6"/>
      <c r="KEH76" s="6"/>
      <c r="KEI76" s="6"/>
      <c r="KEJ76" s="6"/>
      <c r="KEK76" s="6"/>
      <c r="KEL76" s="6"/>
      <c r="KEM76" s="6"/>
      <c r="KEN76" s="6"/>
      <c r="KEO76" s="6"/>
      <c r="KEP76" s="6"/>
      <c r="KEQ76" s="6"/>
      <c r="KER76" s="6"/>
      <c r="KES76" s="6"/>
      <c r="KET76" s="6"/>
      <c r="KEU76" s="6"/>
      <c r="KEV76" s="6"/>
      <c r="KEW76" s="6"/>
      <c r="KEX76" s="6"/>
      <c r="KEY76" s="6"/>
      <c r="KEZ76" s="6"/>
      <c r="KFA76" s="6"/>
      <c r="KFB76" s="6"/>
      <c r="KFC76" s="6"/>
      <c r="KFD76" s="6"/>
      <c r="KFE76" s="6"/>
      <c r="KFF76" s="6"/>
      <c r="KFG76" s="6"/>
      <c r="KFH76" s="6"/>
      <c r="KFI76" s="6"/>
      <c r="KFJ76" s="6"/>
      <c r="KFK76" s="6"/>
      <c r="KFL76" s="6"/>
      <c r="KFM76" s="6"/>
      <c r="KFN76" s="6"/>
      <c r="KFO76" s="6"/>
      <c r="KFP76" s="6"/>
      <c r="KFQ76" s="6"/>
      <c r="KFR76" s="6"/>
      <c r="KFS76" s="6"/>
      <c r="KFT76" s="6"/>
      <c r="KFU76" s="6"/>
      <c r="KFV76" s="6"/>
      <c r="KFW76" s="6"/>
      <c r="KFX76" s="6"/>
      <c r="KFY76" s="6"/>
      <c r="KFZ76" s="6"/>
      <c r="KGA76" s="6"/>
      <c r="KGB76" s="6"/>
      <c r="KGC76" s="6"/>
      <c r="KGD76" s="6"/>
      <c r="KGE76" s="6"/>
      <c r="KGF76" s="6"/>
      <c r="KGG76" s="6"/>
      <c r="KGH76" s="6"/>
      <c r="KGI76" s="6"/>
      <c r="KGJ76" s="6"/>
      <c r="KGK76" s="6"/>
      <c r="KGL76" s="6"/>
      <c r="KGM76" s="6"/>
      <c r="KGN76" s="6"/>
      <c r="KGO76" s="6"/>
      <c r="KGP76" s="6"/>
      <c r="KGQ76" s="6"/>
      <c r="KGR76" s="6"/>
      <c r="KGS76" s="6"/>
      <c r="KGT76" s="6"/>
      <c r="KGU76" s="6"/>
      <c r="KGV76" s="6"/>
      <c r="KGW76" s="6"/>
      <c r="KGX76" s="6"/>
      <c r="KGY76" s="6"/>
      <c r="KGZ76" s="6"/>
      <c r="KHA76" s="6"/>
      <c r="KHB76" s="6"/>
      <c r="KHC76" s="6"/>
      <c r="KHD76" s="6"/>
      <c r="KHE76" s="6"/>
      <c r="KHF76" s="6"/>
      <c r="KHG76" s="6"/>
      <c r="KHH76" s="6"/>
      <c r="KHI76" s="6"/>
      <c r="KHJ76" s="6"/>
      <c r="KHK76" s="6"/>
      <c r="KHL76" s="6"/>
      <c r="KHM76" s="6"/>
      <c r="KHN76" s="6"/>
      <c r="KHO76" s="6"/>
      <c r="KHP76" s="6"/>
      <c r="KHQ76" s="6"/>
      <c r="KHR76" s="6"/>
      <c r="KHS76" s="6"/>
      <c r="KHT76" s="6"/>
      <c r="KHU76" s="6"/>
      <c r="KHV76" s="6"/>
      <c r="KHW76" s="6"/>
      <c r="KHX76" s="6"/>
      <c r="KHY76" s="6"/>
      <c r="KHZ76" s="6"/>
      <c r="KIA76" s="6"/>
      <c r="KIB76" s="6"/>
      <c r="KIC76" s="6"/>
      <c r="KID76" s="6"/>
      <c r="KIE76" s="6"/>
      <c r="KIF76" s="6"/>
      <c r="KIG76" s="6"/>
      <c r="KIH76" s="6"/>
      <c r="KII76" s="6"/>
      <c r="KIJ76" s="6"/>
      <c r="KIK76" s="6"/>
      <c r="KIL76" s="6"/>
      <c r="KIM76" s="6"/>
      <c r="KIN76" s="6"/>
      <c r="KIO76" s="6"/>
      <c r="KIP76" s="6"/>
      <c r="KIQ76" s="6"/>
      <c r="KIR76" s="6"/>
      <c r="KIS76" s="6"/>
      <c r="KIT76" s="6"/>
      <c r="KIU76" s="6"/>
      <c r="KIV76" s="6"/>
      <c r="KIW76" s="6"/>
      <c r="KIX76" s="6"/>
      <c r="KIY76" s="6"/>
      <c r="KIZ76" s="6"/>
      <c r="KJA76" s="6"/>
      <c r="KJB76" s="6"/>
      <c r="KJC76" s="6"/>
      <c r="KJD76" s="6"/>
      <c r="KJE76" s="6"/>
      <c r="KJF76" s="6"/>
      <c r="KJG76" s="6"/>
      <c r="KJH76" s="6"/>
      <c r="KJI76" s="6"/>
      <c r="KJJ76" s="6"/>
      <c r="KJK76" s="6"/>
      <c r="KJL76" s="6"/>
      <c r="KJM76" s="6"/>
      <c r="KJN76" s="6"/>
      <c r="KJO76" s="6"/>
      <c r="KJP76" s="6"/>
      <c r="KJQ76" s="6"/>
      <c r="KJR76" s="6"/>
      <c r="KJS76" s="6"/>
      <c r="KJT76" s="6"/>
      <c r="KJU76" s="6"/>
      <c r="KJV76" s="6"/>
      <c r="KJW76" s="6"/>
      <c r="KJX76" s="6"/>
      <c r="KJY76" s="6"/>
      <c r="KJZ76" s="6"/>
      <c r="KKA76" s="6"/>
      <c r="KKB76" s="6"/>
      <c r="KKC76" s="6"/>
      <c r="KKD76" s="6"/>
      <c r="KKE76" s="6"/>
      <c r="KKF76" s="6"/>
      <c r="KKG76" s="6"/>
      <c r="KKH76" s="6"/>
      <c r="KKI76" s="6"/>
      <c r="KKJ76" s="6"/>
      <c r="KKK76" s="6"/>
      <c r="KKL76" s="6"/>
      <c r="KKM76" s="6"/>
      <c r="KKN76" s="6"/>
      <c r="KKO76" s="6"/>
      <c r="KKP76" s="6"/>
      <c r="KKQ76" s="6"/>
      <c r="KKR76" s="6"/>
      <c r="KKS76" s="6"/>
      <c r="KKT76" s="6"/>
      <c r="KKU76" s="6"/>
      <c r="KKV76" s="6"/>
      <c r="KKW76" s="6"/>
      <c r="KKX76" s="6"/>
      <c r="KKY76" s="6"/>
      <c r="KKZ76" s="6"/>
      <c r="KLA76" s="6"/>
      <c r="KLB76" s="6"/>
      <c r="KLC76" s="6"/>
      <c r="KLD76" s="6"/>
      <c r="KLE76" s="6"/>
      <c r="KLF76" s="6"/>
      <c r="KLG76" s="6"/>
      <c r="KLH76" s="6"/>
      <c r="KLI76" s="6"/>
      <c r="KLJ76" s="6"/>
      <c r="KLK76" s="6"/>
      <c r="KLL76" s="6"/>
      <c r="KLM76" s="6"/>
      <c r="KLN76" s="6"/>
      <c r="KLO76" s="6"/>
      <c r="KLP76" s="6"/>
      <c r="KLQ76" s="6"/>
      <c r="KLR76" s="6"/>
      <c r="KLS76" s="6"/>
      <c r="KLT76" s="6"/>
      <c r="KLU76" s="6"/>
      <c r="KLV76" s="6"/>
      <c r="KLW76" s="6"/>
      <c r="KLX76" s="6"/>
      <c r="KLY76" s="6"/>
      <c r="KLZ76" s="6"/>
      <c r="KMA76" s="6"/>
      <c r="KMB76" s="6"/>
      <c r="KMC76" s="6"/>
      <c r="KMD76" s="6"/>
      <c r="KME76" s="6"/>
      <c r="KMF76" s="6"/>
      <c r="KMG76" s="6"/>
      <c r="KMH76" s="6"/>
      <c r="KMI76" s="6"/>
      <c r="KMJ76" s="6"/>
      <c r="KMK76" s="6"/>
      <c r="KML76" s="6"/>
      <c r="KMM76" s="6"/>
      <c r="KMN76" s="6"/>
      <c r="KMO76" s="6"/>
      <c r="KMP76" s="6"/>
      <c r="KMQ76" s="6"/>
      <c r="KMR76" s="6"/>
      <c r="KMS76" s="6"/>
      <c r="KMT76" s="6"/>
      <c r="KMU76" s="6"/>
      <c r="KMV76" s="6"/>
      <c r="KMW76" s="6"/>
      <c r="KMX76" s="6"/>
      <c r="KMY76" s="6"/>
      <c r="KMZ76" s="6"/>
      <c r="KNA76" s="6"/>
      <c r="KNB76" s="6"/>
      <c r="KNC76" s="6"/>
      <c r="KND76" s="6"/>
      <c r="KNE76" s="6"/>
      <c r="KNF76" s="6"/>
      <c r="KNG76" s="6"/>
      <c r="KNH76" s="6"/>
      <c r="KNI76" s="6"/>
      <c r="KNJ76" s="6"/>
      <c r="KNK76" s="6"/>
      <c r="KNL76" s="6"/>
      <c r="KNM76" s="6"/>
      <c r="KNN76" s="6"/>
      <c r="KNO76" s="6"/>
      <c r="KNP76" s="6"/>
      <c r="KNQ76" s="6"/>
      <c r="KNR76" s="6"/>
      <c r="KNS76" s="6"/>
      <c r="KNT76" s="6"/>
      <c r="KNU76" s="6"/>
      <c r="KNV76" s="6"/>
      <c r="KNW76" s="6"/>
      <c r="KNX76" s="6"/>
      <c r="KNY76" s="6"/>
      <c r="KNZ76" s="6"/>
      <c r="KOA76" s="6"/>
      <c r="KOB76" s="6"/>
      <c r="KOC76" s="6"/>
      <c r="KOD76" s="6"/>
      <c r="KOE76" s="6"/>
      <c r="KOF76" s="6"/>
      <c r="KOG76" s="6"/>
      <c r="KOH76" s="6"/>
      <c r="KOI76" s="6"/>
      <c r="KOJ76" s="6"/>
      <c r="KOK76" s="6"/>
      <c r="KOL76" s="6"/>
      <c r="KOM76" s="6"/>
      <c r="KON76" s="6"/>
      <c r="KOO76" s="6"/>
      <c r="KOP76" s="6"/>
      <c r="KOQ76" s="6"/>
      <c r="KOR76" s="6"/>
      <c r="KOS76" s="6"/>
      <c r="KOT76" s="6"/>
      <c r="KOU76" s="6"/>
      <c r="KOV76" s="6"/>
      <c r="KOW76" s="6"/>
      <c r="KOX76" s="6"/>
      <c r="KOY76" s="6"/>
      <c r="KOZ76" s="6"/>
      <c r="KPA76" s="6"/>
      <c r="KPB76" s="6"/>
      <c r="KPC76" s="6"/>
      <c r="KPD76" s="6"/>
      <c r="KPE76" s="6"/>
      <c r="KPF76" s="6"/>
      <c r="KPG76" s="6"/>
      <c r="KPH76" s="6"/>
      <c r="KPI76" s="6"/>
      <c r="KPJ76" s="6"/>
      <c r="KPK76" s="6"/>
      <c r="KPL76" s="6"/>
      <c r="KPM76" s="6"/>
      <c r="KPN76" s="6"/>
      <c r="KPO76" s="6"/>
      <c r="KPP76" s="6"/>
      <c r="KPQ76" s="6"/>
      <c r="KPR76" s="6"/>
      <c r="KPS76" s="6"/>
      <c r="KPT76" s="6"/>
      <c r="KPU76" s="6"/>
      <c r="KPV76" s="6"/>
      <c r="KPW76" s="6"/>
      <c r="KPX76" s="6"/>
      <c r="KPY76" s="6"/>
      <c r="KPZ76" s="6"/>
      <c r="KQA76" s="6"/>
      <c r="KQB76" s="6"/>
      <c r="KQC76" s="6"/>
      <c r="KQD76" s="6"/>
      <c r="KQE76" s="6"/>
      <c r="KQF76" s="6"/>
      <c r="KQG76" s="6"/>
      <c r="KQH76" s="6"/>
      <c r="KQI76" s="6"/>
      <c r="KQJ76" s="6"/>
      <c r="KQK76" s="6"/>
      <c r="KQL76" s="6"/>
      <c r="KQM76" s="6"/>
      <c r="KQN76" s="6"/>
      <c r="KQO76" s="6"/>
      <c r="KQP76" s="6"/>
      <c r="KQQ76" s="6"/>
      <c r="KQR76" s="6"/>
      <c r="KQS76" s="6"/>
      <c r="KQT76" s="6"/>
      <c r="KQU76" s="6"/>
      <c r="KQV76" s="6"/>
      <c r="KQW76" s="6"/>
      <c r="KQX76" s="6"/>
      <c r="KQY76" s="6"/>
      <c r="KQZ76" s="6"/>
      <c r="KRA76" s="6"/>
      <c r="KRB76" s="6"/>
      <c r="KRC76" s="6"/>
      <c r="KRD76" s="6"/>
      <c r="KRE76" s="6"/>
      <c r="KRF76" s="6"/>
      <c r="KRG76" s="6"/>
      <c r="KRH76" s="6"/>
      <c r="KRI76" s="6"/>
      <c r="KRJ76" s="6"/>
      <c r="KRK76" s="6"/>
      <c r="KRL76" s="6"/>
      <c r="KRM76" s="6"/>
      <c r="KRN76" s="6"/>
      <c r="KRO76" s="6"/>
      <c r="KRP76" s="6"/>
      <c r="KRQ76" s="6"/>
      <c r="KRR76" s="6"/>
      <c r="KRS76" s="6"/>
      <c r="KRT76" s="6"/>
      <c r="KRU76" s="6"/>
      <c r="KRV76" s="6"/>
      <c r="KRW76" s="6"/>
      <c r="KRX76" s="6"/>
      <c r="KRY76" s="6"/>
      <c r="KRZ76" s="6"/>
      <c r="KSA76" s="6"/>
      <c r="KSB76" s="6"/>
      <c r="KSC76" s="6"/>
      <c r="KSD76" s="6"/>
      <c r="KSE76" s="6"/>
      <c r="KSF76" s="6"/>
      <c r="KSG76" s="6"/>
      <c r="KSH76" s="6"/>
      <c r="KSI76" s="6"/>
      <c r="KSJ76" s="6"/>
      <c r="KSK76" s="6"/>
      <c r="KSL76" s="6"/>
      <c r="KSM76" s="6"/>
      <c r="KSN76" s="6"/>
      <c r="KSO76" s="6"/>
      <c r="KSP76" s="6"/>
      <c r="KSQ76" s="6"/>
      <c r="KSR76" s="6"/>
      <c r="KSS76" s="6"/>
      <c r="KST76" s="6"/>
      <c r="KSU76" s="6"/>
      <c r="KSV76" s="6"/>
      <c r="KSW76" s="6"/>
      <c r="KSX76" s="6"/>
      <c r="KSY76" s="6"/>
      <c r="KSZ76" s="6"/>
      <c r="KTA76" s="6"/>
      <c r="KTB76" s="6"/>
      <c r="KTC76" s="6"/>
      <c r="KTD76" s="6"/>
      <c r="KTE76" s="6"/>
      <c r="KTF76" s="6"/>
      <c r="KTG76" s="6"/>
      <c r="KTH76" s="6"/>
      <c r="KTI76" s="6"/>
      <c r="KTJ76" s="6"/>
      <c r="KTK76" s="6"/>
      <c r="KTL76" s="6"/>
      <c r="KTM76" s="6"/>
      <c r="KTN76" s="6"/>
      <c r="KTO76" s="6"/>
      <c r="KTP76" s="6"/>
      <c r="KTQ76" s="6"/>
      <c r="KTR76" s="6"/>
      <c r="KTS76" s="6"/>
      <c r="KTT76" s="6"/>
      <c r="KTU76" s="6"/>
      <c r="KTV76" s="6"/>
      <c r="KTW76" s="6"/>
      <c r="KTX76" s="6"/>
      <c r="KTY76" s="6"/>
      <c r="KTZ76" s="6"/>
      <c r="KUA76" s="6"/>
      <c r="KUB76" s="6"/>
      <c r="KUC76" s="6"/>
      <c r="KUD76" s="6"/>
      <c r="KUE76" s="6"/>
      <c r="KUF76" s="6"/>
      <c r="KUG76" s="6"/>
      <c r="KUH76" s="6"/>
      <c r="KUI76" s="6"/>
      <c r="KUJ76" s="6"/>
      <c r="KUK76" s="6"/>
      <c r="KUL76" s="6"/>
      <c r="KUM76" s="6"/>
      <c r="KUN76" s="6"/>
      <c r="KUO76" s="6"/>
      <c r="KUP76" s="6"/>
      <c r="KUQ76" s="6"/>
      <c r="KUR76" s="6"/>
      <c r="KUS76" s="6"/>
      <c r="KUT76" s="6"/>
      <c r="KUU76" s="6"/>
      <c r="KUV76" s="6"/>
      <c r="KUW76" s="6"/>
      <c r="KUX76" s="6"/>
      <c r="KUY76" s="6"/>
      <c r="KUZ76" s="6"/>
      <c r="KVA76" s="6"/>
      <c r="KVB76" s="6"/>
      <c r="KVC76" s="6"/>
      <c r="KVD76" s="6"/>
      <c r="KVE76" s="6"/>
      <c r="KVF76" s="6"/>
      <c r="KVG76" s="6"/>
      <c r="KVH76" s="6"/>
      <c r="KVI76" s="6"/>
      <c r="KVJ76" s="6"/>
      <c r="KVK76" s="6"/>
      <c r="KVL76" s="6"/>
      <c r="KVM76" s="6"/>
      <c r="KVN76" s="6"/>
      <c r="KVO76" s="6"/>
      <c r="KVP76" s="6"/>
      <c r="KVQ76" s="6"/>
      <c r="KVR76" s="6"/>
      <c r="KVS76" s="6"/>
      <c r="KVT76" s="6"/>
      <c r="KVU76" s="6"/>
      <c r="KVV76" s="6"/>
      <c r="KVW76" s="6"/>
      <c r="KVX76" s="6"/>
      <c r="KVY76" s="6"/>
      <c r="KVZ76" s="6"/>
      <c r="KWA76" s="6"/>
      <c r="KWB76" s="6"/>
      <c r="KWC76" s="6"/>
      <c r="KWD76" s="6"/>
      <c r="KWE76" s="6"/>
      <c r="KWF76" s="6"/>
      <c r="KWG76" s="6"/>
      <c r="KWH76" s="6"/>
      <c r="KWI76" s="6"/>
      <c r="KWJ76" s="6"/>
      <c r="KWK76" s="6"/>
      <c r="KWL76" s="6"/>
      <c r="KWM76" s="6"/>
      <c r="KWN76" s="6"/>
      <c r="KWO76" s="6"/>
      <c r="KWP76" s="6"/>
      <c r="KWQ76" s="6"/>
      <c r="KWR76" s="6"/>
      <c r="KWS76" s="6"/>
      <c r="KWT76" s="6"/>
      <c r="KWU76" s="6"/>
      <c r="KWV76" s="6"/>
      <c r="KWW76" s="6"/>
      <c r="KWX76" s="6"/>
      <c r="KWY76" s="6"/>
      <c r="KWZ76" s="6"/>
      <c r="KXA76" s="6"/>
      <c r="KXB76" s="6"/>
      <c r="KXC76" s="6"/>
      <c r="KXD76" s="6"/>
      <c r="KXE76" s="6"/>
      <c r="KXF76" s="6"/>
      <c r="KXG76" s="6"/>
      <c r="KXH76" s="6"/>
      <c r="KXI76" s="6"/>
      <c r="KXJ76" s="6"/>
      <c r="KXK76" s="6"/>
      <c r="KXL76" s="6"/>
      <c r="KXM76" s="6"/>
      <c r="KXN76" s="6"/>
      <c r="KXO76" s="6"/>
      <c r="KXP76" s="6"/>
      <c r="KXQ76" s="6"/>
      <c r="KXR76" s="6"/>
      <c r="KXS76" s="6"/>
      <c r="KXT76" s="6"/>
      <c r="KXU76" s="6"/>
      <c r="KXV76" s="6"/>
      <c r="KXW76" s="6"/>
      <c r="KXX76" s="6"/>
      <c r="KXY76" s="6"/>
      <c r="KXZ76" s="6"/>
      <c r="KYA76" s="6"/>
      <c r="KYB76" s="6"/>
      <c r="KYC76" s="6"/>
      <c r="KYD76" s="6"/>
      <c r="KYE76" s="6"/>
      <c r="KYF76" s="6"/>
      <c r="KYG76" s="6"/>
      <c r="KYH76" s="6"/>
      <c r="KYI76" s="6"/>
      <c r="KYJ76" s="6"/>
      <c r="KYK76" s="6"/>
      <c r="KYL76" s="6"/>
      <c r="KYM76" s="6"/>
      <c r="KYN76" s="6"/>
      <c r="KYO76" s="6"/>
      <c r="KYP76" s="6"/>
      <c r="KYQ76" s="6"/>
      <c r="KYR76" s="6"/>
      <c r="KYS76" s="6"/>
      <c r="KYT76" s="6"/>
      <c r="KYU76" s="6"/>
      <c r="KYV76" s="6"/>
      <c r="KYW76" s="6"/>
      <c r="KYX76" s="6"/>
      <c r="KYY76" s="6"/>
      <c r="KYZ76" s="6"/>
      <c r="KZA76" s="6"/>
      <c r="KZB76" s="6"/>
      <c r="KZC76" s="6"/>
      <c r="KZD76" s="6"/>
      <c r="KZE76" s="6"/>
      <c r="KZF76" s="6"/>
      <c r="KZG76" s="6"/>
      <c r="KZH76" s="6"/>
      <c r="KZI76" s="6"/>
      <c r="KZJ76" s="6"/>
      <c r="KZK76" s="6"/>
      <c r="KZL76" s="6"/>
      <c r="KZM76" s="6"/>
      <c r="KZN76" s="6"/>
      <c r="KZO76" s="6"/>
      <c r="KZP76" s="6"/>
      <c r="KZQ76" s="6"/>
      <c r="KZR76" s="6"/>
      <c r="KZS76" s="6"/>
      <c r="KZT76" s="6"/>
      <c r="KZU76" s="6"/>
      <c r="KZV76" s="6"/>
      <c r="KZW76" s="6"/>
      <c r="KZX76" s="6"/>
      <c r="KZY76" s="6"/>
      <c r="KZZ76" s="6"/>
      <c r="LAA76" s="6"/>
      <c r="LAB76" s="6"/>
      <c r="LAC76" s="6"/>
      <c r="LAD76" s="6"/>
      <c r="LAE76" s="6"/>
      <c r="LAF76" s="6"/>
      <c r="LAG76" s="6"/>
      <c r="LAH76" s="6"/>
      <c r="LAI76" s="6"/>
      <c r="LAJ76" s="6"/>
      <c r="LAK76" s="6"/>
      <c r="LAL76" s="6"/>
      <c r="LAM76" s="6"/>
      <c r="LAN76" s="6"/>
      <c r="LAO76" s="6"/>
      <c r="LAP76" s="6"/>
      <c r="LAQ76" s="6"/>
      <c r="LAR76" s="6"/>
      <c r="LAS76" s="6"/>
      <c r="LAT76" s="6"/>
      <c r="LAU76" s="6"/>
      <c r="LAV76" s="6"/>
      <c r="LAW76" s="6"/>
      <c r="LAX76" s="6"/>
      <c r="LAY76" s="6"/>
      <c r="LAZ76" s="6"/>
      <c r="LBA76" s="6"/>
      <c r="LBB76" s="6"/>
      <c r="LBC76" s="6"/>
      <c r="LBD76" s="6"/>
      <c r="LBE76" s="6"/>
      <c r="LBF76" s="6"/>
      <c r="LBG76" s="6"/>
      <c r="LBH76" s="6"/>
      <c r="LBI76" s="6"/>
      <c r="LBJ76" s="6"/>
      <c r="LBK76" s="6"/>
      <c r="LBL76" s="6"/>
      <c r="LBM76" s="6"/>
      <c r="LBN76" s="6"/>
      <c r="LBO76" s="6"/>
      <c r="LBP76" s="6"/>
      <c r="LBQ76" s="6"/>
      <c r="LBR76" s="6"/>
      <c r="LBS76" s="6"/>
      <c r="LBT76" s="6"/>
      <c r="LBU76" s="6"/>
      <c r="LBV76" s="6"/>
      <c r="LBW76" s="6"/>
      <c r="LBX76" s="6"/>
      <c r="LBY76" s="6"/>
      <c r="LBZ76" s="6"/>
      <c r="LCA76" s="6"/>
      <c r="LCB76" s="6"/>
      <c r="LCC76" s="6"/>
      <c r="LCD76" s="6"/>
      <c r="LCE76" s="6"/>
      <c r="LCF76" s="6"/>
      <c r="LCG76" s="6"/>
      <c r="LCH76" s="6"/>
      <c r="LCI76" s="6"/>
      <c r="LCJ76" s="6"/>
      <c r="LCK76" s="6"/>
      <c r="LCL76" s="6"/>
      <c r="LCM76" s="6"/>
      <c r="LCN76" s="6"/>
      <c r="LCO76" s="6"/>
      <c r="LCP76" s="6"/>
      <c r="LCQ76" s="6"/>
      <c r="LCR76" s="6"/>
      <c r="LCS76" s="6"/>
      <c r="LCT76" s="6"/>
      <c r="LCU76" s="6"/>
      <c r="LCV76" s="6"/>
      <c r="LCW76" s="6"/>
      <c r="LCX76" s="6"/>
      <c r="LCY76" s="6"/>
      <c r="LCZ76" s="6"/>
      <c r="LDA76" s="6"/>
      <c r="LDB76" s="6"/>
      <c r="LDC76" s="6"/>
      <c r="LDD76" s="6"/>
      <c r="LDE76" s="6"/>
      <c r="LDF76" s="6"/>
      <c r="LDG76" s="6"/>
      <c r="LDH76" s="6"/>
      <c r="LDI76" s="6"/>
      <c r="LDJ76" s="6"/>
      <c r="LDK76" s="6"/>
      <c r="LDL76" s="6"/>
      <c r="LDM76" s="6"/>
      <c r="LDN76" s="6"/>
      <c r="LDO76" s="6"/>
      <c r="LDP76" s="6"/>
      <c r="LDQ76" s="6"/>
      <c r="LDR76" s="6"/>
      <c r="LDS76" s="6"/>
      <c r="LDT76" s="6"/>
      <c r="LDU76" s="6"/>
      <c r="LDV76" s="6"/>
      <c r="LDW76" s="6"/>
      <c r="LDX76" s="6"/>
      <c r="LDY76" s="6"/>
      <c r="LDZ76" s="6"/>
      <c r="LEA76" s="6"/>
      <c r="LEB76" s="6"/>
      <c r="LEC76" s="6"/>
      <c r="LED76" s="6"/>
      <c r="LEE76" s="6"/>
      <c r="LEF76" s="6"/>
      <c r="LEG76" s="6"/>
      <c r="LEH76" s="6"/>
      <c r="LEI76" s="6"/>
      <c r="LEJ76" s="6"/>
      <c r="LEK76" s="6"/>
      <c r="LEL76" s="6"/>
      <c r="LEM76" s="6"/>
      <c r="LEN76" s="6"/>
      <c r="LEO76" s="6"/>
      <c r="LEP76" s="6"/>
      <c r="LEQ76" s="6"/>
      <c r="LER76" s="6"/>
      <c r="LES76" s="6"/>
      <c r="LET76" s="6"/>
      <c r="LEU76" s="6"/>
      <c r="LEV76" s="6"/>
      <c r="LEW76" s="6"/>
      <c r="LEX76" s="6"/>
      <c r="LEY76" s="6"/>
      <c r="LEZ76" s="6"/>
      <c r="LFA76" s="6"/>
      <c r="LFB76" s="6"/>
      <c r="LFC76" s="6"/>
      <c r="LFD76" s="6"/>
      <c r="LFE76" s="6"/>
      <c r="LFF76" s="6"/>
      <c r="LFG76" s="6"/>
      <c r="LFH76" s="6"/>
      <c r="LFI76" s="6"/>
      <c r="LFJ76" s="6"/>
      <c r="LFK76" s="6"/>
      <c r="LFL76" s="6"/>
      <c r="LFM76" s="6"/>
      <c r="LFN76" s="6"/>
      <c r="LFO76" s="6"/>
      <c r="LFP76" s="6"/>
      <c r="LFQ76" s="6"/>
      <c r="LFR76" s="6"/>
      <c r="LFS76" s="6"/>
      <c r="LFT76" s="6"/>
      <c r="LFU76" s="6"/>
      <c r="LFV76" s="6"/>
      <c r="LFW76" s="6"/>
      <c r="LFX76" s="6"/>
      <c r="LFY76" s="6"/>
      <c r="LFZ76" s="6"/>
      <c r="LGA76" s="6"/>
      <c r="LGB76" s="6"/>
      <c r="LGC76" s="6"/>
      <c r="LGD76" s="6"/>
      <c r="LGE76" s="6"/>
      <c r="LGF76" s="6"/>
      <c r="LGG76" s="6"/>
      <c r="LGH76" s="6"/>
      <c r="LGI76" s="6"/>
      <c r="LGJ76" s="6"/>
      <c r="LGK76" s="6"/>
      <c r="LGL76" s="6"/>
      <c r="LGM76" s="6"/>
      <c r="LGN76" s="6"/>
      <c r="LGO76" s="6"/>
      <c r="LGP76" s="6"/>
      <c r="LGQ76" s="6"/>
      <c r="LGR76" s="6"/>
      <c r="LGS76" s="6"/>
      <c r="LGT76" s="6"/>
      <c r="LGU76" s="6"/>
      <c r="LGV76" s="6"/>
      <c r="LGW76" s="6"/>
      <c r="LGX76" s="6"/>
      <c r="LGY76" s="6"/>
      <c r="LGZ76" s="6"/>
      <c r="LHA76" s="6"/>
      <c r="LHB76" s="6"/>
      <c r="LHC76" s="6"/>
      <c r="LHD76" s="6"/>
      <c r="LHE76" s="6"/>
      <c r="LHF76" s="6"/>
      <c r="LHG76" s="6"/>
      <c r="LHH76" s="6"/>
      <c r="LHI76" s="6"/>
      <c r="LHJ76" s="6"/>
      <c r="LHK76" s="6"/>
      <c r="LHL76" s="6"/>
      <c r="LHM76" s="6"/>
      <c r="LHN76" s="6"/>
      <c r="LHO76" s="6"/>
      <c r="LHP76" s="6"/>
      <c r="LHQ76" s="6"/>
      <c r="LHR76" s="6"/>
      <c r="LHS76" s="6"/>
      <c r="LHT76" s="6"/>
      <c r="LHU76" s="6"/>
      <c r="LHV76" s="6"/>
      <c r="LHW76" s="6"/>
      <c r="LHX76" s="6"/>
      <c r="LHY76" s="6"/>
      <c r="LHZ76" s="6"/>
      <c r="LIA76" s="6"/>
      <c r="LIB76" s="6"/>
      <c r="LIC76" s="6"/>
      <c r="LID76" s="6"/>
      <c r="LIE76" s="6"/>
      <c r="LIF76" s="6"/>
      <c r="LIG76" s="6"/>
      <c r="LIH76" s="6"/>
      <c r="LII76" s="6"/>
      <c r="LIJ76" s="6"/>
      <c r="LIK76" s="6"/>
      <c r="LIL76" s="6"/>
      <c r="LIM76" s="6"/>
      <c r="LIN76" s="6"/>
      <c r="LIO76" s="6"/>
      <c r="LIP76" s="6"/>
      <c r="LIQ76" s="6"/>
      <c r="LIR76" s="6"/>
      <c r="LIS76" s="6"/>
      <c r="LIT76" s="6"/>
      <c r="LIU76" s="6"/>
      <c r="LIV76" s="6"/>
      <c r="LIW76" s="6"/>
      <c r="LIX76" s="6"/>
      <c r="LIY76" s="6"/>
      <c r="LIZ76" s="6"/>
      <c r="LJA76" s="6"/>
      <c r="LJB76" s="6"/>
      <c r="LJC76" s="6"/>
      <c r="LJD76" s="6"/>
      <c r="LJE76" s="6"/>
      <c r="LJF76" s="6"/>
      <c r="LJG76" s="6"/>
      <c r="LJH76" s="6"/>
      <c r="LJI76" s="6"/>
      <c r="LJJ76" s="6"/>
      <c r="LJK76" s="6"/>
      <c r="LJL76" s="6"/>
      <c r="LJM76" s="6"/>
      <c r="LJN76" s="6"/>
      <c r="LJO76" s="6"/>
      <c r="LJP76" s="6"/>
      <c r="LJQ76" s="6"/>
      <c r="LJR76" s="6"/>
      <c r="LJS76" s="6"/>
      <c r="LJT76" s="6"/>
      <c r="LJU76" s="6"/>
      <c r="LJV76" s="6"/>
      <c r="LJW76" s="6"/>
      <c r="LJX76" s="6"/>
      <c r="LJY76" s="6"/>
      <c r="LJZ76" s="6"/>
      <c r="LKA76" s="6"/>
      <c r="LKB76" s="6"/>
      <c r="LKC76" s="6"/>
      <c r="LKD76" s="6"/>
      <c r="LKE76" s="6"/>
      <c r="LKF76" s="6"/>
      <c r="LKG76" s="6"/>
      <c r="LKH76" s="6"/>
      <c r="LKI76" s="6"/>
      <c r="LKJ76" s="6"/>
      <c r="LKK76" s="6"/>
      <c r="LKL76" s="6"/>
      <c r="LKM76" s="6"/>
      <c r="LKN76" s="6"/>
      <c r="LKO76" s="6"/>
      <c r="LKP76" s="6"/>
      <c r="LKQ76" s="6"/>
      <c r="LKR76" s="6"/>
      <c r="LKS76" s="6"/>
      <c r="LKT76" s="6"/>
      <c r="LKU76" s="6"/>
      <c r="LKV76" s="6"/>
      <c r="LKW76" s="6"/>
      <c r="LKX76" s="6"/>
      <c r="LKY76" s="6"/>
      <c r="LKZ76" s="6"/>
      <c r="LLA76" s="6"/>
      <c r="LLB76" s="6"/>
      <c r="LLC76" s="6"/>
      <c r="LLD76" s="6"/>
      <c r="LLE76" s="6"/>
      <c r="LLF76" s="6"/>
      <c r="LLG76" s="6"/>
      <c r="LLH76" s="6"/>
      <c r="LLI76" s="6"/>
      <c r="LLJ76" s="6"/>
      <c r="LLK76" s="6"/>
      <c r="LLL76" s="6"/>
      <c r="LLM76" s="6"/>
      <c r="LLN76" s="6"/>
      <c r="LLO76" s="6"/>
      <c r="LLP76" s="6"/>
      <c r="LLQ76" s="6"/>
      <c r="LLR76" s="6"/>
      <c r="LLS76" s="6"/>
      <c r="LLT76" s="6"/>
      <c r="LLU76" s="6"/>
      <c r="LLV76" s="6"/>
      <c r="LLW76" s="6"/>
      <c r="LLX76" s="6"/>
      <c r="LLY76" s="6"/>
      <c r="LLZ76" s="6"/>
      <c r="LMA76" s="6"/>
      <c r="LMB76" s="6"/>
      <c r="LMC76" s="6"/>
      <c r="LMD76" s="6"/>
      <c r="LME76" s="6"/>
      <c r="LMF76" s="6"/>
      <c r="LMG76" s="6"/>
      <c r="LMH76" s="6"/>
      <c r="LMI76" s="6"/>
      <c r="LMJ76" s="6"/>
      <c r="LMK76" s="6"/>
      <c r="LML76" s="6"/>
      <c r="LMM76" s="6"/>
      <c r="LMN76" s="6"/>
      <c r="LMO76" s="6"/>
      <c r="LMP76" s="6"/>
      <c r="LMQ76" s="6"/>
      <c r="LMR76" s="6"/>
      <c r="LMS76" s="6"/>
      <c r="LMT76" s="6"/>
      <c r="LMU76" s="6"/>
      <c r="LMV76" s="6"/>
      <c r="LMW76" s="6"/>
      <c r="LMX76" s="6"/>
      <c r="LMY76" s="6"/>
      <c r="LMZ76" s="6"/>
      <c r="LNA76" s="6"/>
      <c r="LNB76" s="6"/>
      <c r="LNC76" s="6"/>
      <c r="LND76" s="6"/>
      <c r="LNE76" s="6"/>
      <c r="LNF76" s="6"/>
      <c r="LNG76" s="6"/>
      <c r="LNH76" s="6"/>
      <c r="LNI76" s="6"/>
      <c r="LNJ76" s="6"/>
      <c r="LNK76" s="6"/>
      <c r="LNL76" s="6"/>
      <c r="LNM76" s="6"/>
      <c r="LNN76" s="6"/>
      <c r="LNO76" s="6"/>
      <c r="LNP76" s="6"/>
      <c r="LNQ76" s="6"/>
      <c r="LNR76" s="6"/>
      <c r="LNS76" s="6"/>
      <c r="LNT76" s="6"/>
      <c r="LNU76" s="6"/>
      <c r="LNV76" s="6"/>
      <c r="LNW76" s="6"/>
      <c r="LNX76" s="6"/>
      <c r="LNY76" s="6"/>
      <c r="LNZ76" s="6"/>
      <c r="LOA76" s="6"/>
      <c r="LOB76" s="6"/>
      <c r="LOC76" s="6"/>
      <c r="LOD76" s="6"/>
      <c r="LOE76" s="6"/>
      <c r="LOF76" s="6"/>
      <c r="LOG76" s="6"/>
      <c r="LOH76" s="6"/>
      <c r="LOI76" s="6"/>
      <c r="LOJ76" s="6"/>
      <c r="LOK76" s="6"/>
      <c r="LOL76" s="6"/>
      <c r="LOM76" s="6"/>
      <c r="LON76" s="6"/>
      <c r="LOO76" s="6"/>
      <c r="LOP76" s="6"/>
      <c r="LOQ76" s="6"/>
      <c r="LOR76" s="6"/>
      <c r="LOS76" s="6"/>
      <c r="LOT76" s="6"/>
      <c r="LOU76" s="6"/>
      <c r="LOV76" s="6"/>
      <c r="LOW76" s="6"/>
      <c r="LOX76" s="6"/>
      <c r="LOY76" s="6"/>
      <c r="LOZ76" s="6"/>
      <c r="LPA76" s="6"/>
      <c r="LPB76" s="6"/>
      <c r="LPC76" s="6"/>
      <c r="LPD76" s="6"/>
      <c r="LPE76" s="6"/>
      <c r="LPF76" s="6"/>
      <c r="LPG76" s="6"/>
      <c r="LPH76" s="6"/>
      <c r="LPI76" s="6"/>
      <c r="LPJ76" s="6"/>
      <c r="LPK76" s="6"/>
      <c r="LPL76" s="6"/>
      <c r="LPM76" s="6"/>
      <c r="LPN76" s="6"/>
      <c r="LPO76" s="6"/>
      <c r="LPP76" s="6"/>
      <c r="LPQ76" s="6"/>
      <c r="LPR76" s="6"/>
      <c r="LPS76" s="6"/>
      <c r="LPT76" s="6"/>
      <c r="LPU76" s="6"/>
      <c r="LPV76" s="6"/>
      <c r="LPW76" s="6"/>
      <c r="LPX76" s="6"/>
      <c r="LPY76" s="6"/>
      <c r="LPZ76" s="6"/>
      <c r="LQA76" s="6"/>
      <c r="LQB76" s="6"/>
      <c r="LQC76" s="6"/>
      <c r="LQD76" s="6"/>
      <c r="LQE76" s="6"/>
      <c r="LQF76" s="6"/>
      <c r="LQG76" s="6"/>
      <c r="LQH76" s="6"/>
      <c r="LQI76" s="6"/>
      <c r="LQJ76" s="6"/>
      <c r="LQK76" s="6"/>
      <c r="LQL76" s="6"/>
      <c r="LQM76" s="6"/>
      <c r="LQN76" s="6"/>
      <c r="LQO76" s="6"/>
      <c r="LQP76" s="6"/>
      <c r="LQQ76" s="6"/>
      <c r="LQR76" s="6"/>
      <c r="LQS76" s="6"/>
      <c r="LQT76" s="6"/>
      <c r="LQU76" s="6"/>
      <c r="LQV76" s="6"/>
      <c r="LQW76" s="6"/>
      <c r="LQX76" s="6"/>
      <c r="LQY76" s="6"/>
      <c r="LQZ76" s="6"/>
      <c r="LRA76" s="6"/>
      <c r="LRB76" s="6"/>
      <c r="LRC76" s="6"/>
      <c r="LRD76" s="6"/>
      <c r="LRE76" s="6"/>
      <c r="LRF76" s="6"/>
      <c r="LRG76" s="6"/>
      <c r="LRH76" s="6"/>
      <c r="LRI76" s="6"/>
      <c r="LRJ76" s="6"/>
      <c r="LRK76" s="6"/>
      <c r="LRL76" s="6"/>
      <c r="LRM76" s="6"/>
      <c r="LRN76" s="6"/>
      <c r="LRO76" s="6"/>
      <c r="LRP76" s="6"/>
      <c r="LRQ76" s="6"/>
      <c r="LRR76" s="6"/>
      <c r="LRS76" s="6"/>
      <c r="LRT76" s="6"/>
      <c r="LRU76" s="6"/>
      <c r="LRV76" s="6"/>
      <c r="LRW76" s="6"/>
      <c r="LRX76" s="6"/>
      <c r="LRY76" s="6"/>
      <c r="LRZ76" s="6"/>
      <c r="LSA76" s="6"/>
      <c r="LSB76" s="6"/>
      <c r="LSC76" s="6"/>
      <c r="LSD76" s="6"/>
      <c r="LSE76" s="6"/>
      <c r="LSF76" s="6"/>
      <c r="LSG76" s="6"/>
      <c r="LSH76" s="6"/>
      <c r="LSI76" s="6"/>
      <c r="LSJ76" s="6"/>
      <c r="LSK76" s="6"/>
      <c r="LSL76" s="6"/>
      <c r="LSM76" s="6"/>
      <c r="LSN76" s="6"/>
      <c r="LSO76" s="6"/>
      <c r="LSP76" s="6"/>
      <c r="LSQ76" s="6"/>
      <c r="LSR76" s="6"/>
      <c r="LSS76" s="6"/>
      <c r="LST76" s="6"/>
      <c r="LSU76" s="6"/>
      <c r="LSV76" s="6"/>
      <c r="LSW76" s="6"/>
      <c r="LSX76" s="6"/>
      <c r="LSY76" s="6"/>
      <c r="LSZ76" s="6"/>
      <c r="LTA76" s="6"/>
      <c r="LTB76" s="6"/>
      <c r="LTC76" s="6"/>
      <c r="LTD76" s="6"/>
      <c r="LTE76" s="6"/>
      <c r="LTF76" s="6"/>
      <c r="LTG76" s="6"/>
      <c r="LTH76" s="6"/>
      <c r="LTI76" s="6"/>
      <c r="LTJ76" s="6"/>
      <c r="LTK76" s="6"/>
      <c r="LTL76" s="6"/>
      <c r="LTM76" s="6"/>
      <c r="LTN76" s="6"/>
      <c r="LTO76" s="6"/>
      <c r="LTP76" s="6"/>
      <c r="LTQ76" s="6"/>
      <c r="LTR76" s="6"/>
      <c r="LTS76" s="6"/>
      <c r="LTT76" s="6"/>
      <c r="LTU76" s="6"/>
      <c r="LTV76" s="6"/>
      <c r="LTW76" s="6"/>
      <c r="LTX76" s="6"/>
      <c r="LTY76" s="6"/>
      <c r="LTZ76" s="6"/>
      <c r="LUA76" s="6"/>
      <c r="LUB76" s="6"/>
      <c r="LUC76" s="6"/>
      <c r="LUD76" s="6"/>
      <c r="LUE76" s="6"/>
      <c r="LUF76" s="6"/>
      <c r="LUG76" s="6"/>
      <c r="LUH76" s="6"/>
      <c r="LUI76" s="6"/>
      <c r="LUJ76" s="6"/>
      <c r="LUK76" s="6"/>
      <c r="LUL76" s="6"/>
      <c r="LUM76" s="6"/>
      <c r="LUN76" s="6"/>
      <c r="LUO76" s="6"/>
      <c r="LUP76" s="6"/>
      <c r="LUQ76" s="6"/>
      <c r="LUR76" s="6"/>
      <c r="LUS76" s="6"/>
      <c r="LUT76" s="6"/>
      <c r="LUU76" s="6"/>
      <c r="LUV76" s="6"/>
      <c r="LUW76" s="6"/>
      <c r="LUX76" s="6"/>
      <c r="LUY76" s="6"/>
      <c r="LUZ76" s="6"/>
      <c r="LVA76" s="6"/>
      <c r="LVB76" s="6"/>
      <c r="LVC76" s="6"/>
      <c r="LVD76" s="6"/>
      <c r="LVE76" s="6"/>
      <c r="LVF76" s="6"/>
      <c r="LVG76" s="6"/>
      <c r="LVH76" s="6"/>
      <c r="LVI76" s="6"/>
      <c r="LVJ76" s="6"/>
      <c r="LVK76" s="6"/>
      <c r="LVL76" s="6"/>
      <c r="LVM76" s="6"/>
      <c r="LVN76" s="6"/>
      <c r="LVO76" s="6"/>
      <c r="LVP76" s="6"/>
      <c r="LVQ76" s="6"/>
      <c r="LVR76" s="6"/>
      <c r="LVS76" s="6"/>
      <c r="LVT76" s="6"/>
      <c r="LVU76" s="6"/>
      <c r="LVV76" s="6"/>
      <c r="LVW76" s="6"/>
      <c r="LVX76" s="6"/>
      <c r="LVY76" s="6"/>
      <c r="LVZ76" s="6"/>
      <c r="LWA76" s="6"/>
      <c r="LWB76" s="6"/>
      <c r="LWC76" s="6"/>
      <c r="LWD76" s="6"/>
      <c r="LWE76" s="6"/>
      <c r="LWF76" s="6"/>
      <c r="LWG76" s="6"/>
      <c r="LWH76" s="6"/>
      <c r="LWI76" s="6"/>
      <c r="LWJ76" s="6"/>
      <c r="LWK76" s="6"/>
      <c r="LWL76" s="6"/>
      <c r="LWM76" s="6"/>
      <c r="LWN76" s="6"/>
      <c r="LWO76" s="6"/>
      <c r="LWP76" s="6"/>
      <c r="LWQ76" s="6"/>
      <c r="LWR76" s="6"/>
      <c r="LWS76" s="6"/>
      <c r="LWT76" s="6"/>
      <c r="LWU76" s="6"/>
      <c r="LWV76" s="6"/>
      <c r="LWW76" s="6"/>
      <c r="LWX76" s="6"/>
      <c r="LWY76" s="6"/>
      <c r="LWZ76" s="6"/>
      <c r="LXA76" s="6"/>
      <c r="LXB76" s="6"/>
      <c r="LXC76" s="6"/>
      <c r="LXD76" s="6"/>
      <c r="LXE76" s="6"/>
      <c r="LXF76" s="6"/>
      <c r="LXG76" s="6"/>
      <c r="LXH76" s="6"/>
      <c r="LXI76" s="6"/>
      <c r="LXJ76" s="6"/>
      <c r="LXK76" s="6"/>
      <c r="LXL76" s="6"/>
      <c r="LXM76" s="6"/>
      <c r="LXN76" s="6"/>
      <c r="LXO76" s="6"/>
      <c r="LXP76" s="6"/>
      <c r="LXQ76" s="6"/>
      <c r="LXR76" s="6"/>
      <c r="LXS76" s="6"/>
      <c r="LXT76" s="6"/>
      <c r="LXU76" s="6"/>
      <c r="LXV76" s="6"/>
      <c r="LXW76" s="6"/>
      <c r="LXX76" s="6"/>
      <c r="LXY76" s="6"/>
      <c r="LXZ76" s="6"/>
      <c r="LYA76" s="6"/>
      <c r="LYB76" s="6"/>
      <c r="LYC76" s="6"/>
      <c r="LYD76" s="6"/>
      <c r="LYE76" s="6"/>
      <c r="LYF76" s="6"/>
      <c r="LYG76" s="6"/>
      <c r="LYH76" s="6"/>
      <c r="LYI76" s="6"/>
      <c r="LYJ76" s="6"/>
      <c r="LYK76" s="6"/>
      <c r="LYL76" s="6"/>
      <c r="LYM76" s="6"/>
      <c r="LYN76" s="6"/>
      <c r="LYO76" s="6"/>
      <c r="LYP76" s="6"/>
      <c r="LYQ76" s="6"/>
      <c r="LYR76" s="6"/>
      <c r="LYS76" s="6"/>
      <c r="LYT76" s="6"/>
      <c r="LYU76" s="6"/>
      <c r="LYV76" s="6"/>
      <c r="LYW76" s="6"/>
      <c r="LYX76" s="6"/>
      <c r="LYY76" s="6"/>
      <c r="LYZ76" s="6"/>
      <c r="LZA76" s="6"/>
      <c r="LZB76" s="6"/>
      <c r="LZC76" s="6"/>
      <c r="LZD76" s="6"/>
      <c r="LZE76" s="6"/>
      <c r="LZF76" s="6"/>
      <c r="LZG76" s="6"/>
      <c r="LZH76" s="6"/>
      <c r="LZI76" s="6"/>
      <c r="LZJ76" s="6"/>
      <c r="LZK76" s="6"/>
      <c r="LZL76" s="6"/>
      <c r="LZM76" s="6"/>
      <c r="LZN76" s="6"/>
      <c r="LZO76" s="6"/>
      <c r="LZP76" s="6"/>
      <c r="LZQ76" s="6"/>
      <c r="LZR76" s="6"/>
      <c r="LZS76" s="6"/>
      <c r="LZT76" s="6"/>
      <c r="LZU76" s="6"/>
      <c r="LZV76" s="6"/>
      <c r="LZW76" s="6"/>
      <c r="LZX76" s="6"/>
      <c r="LZY76" s="6"/>
      <c r="LZZ76" s="6"/>
      <c r="MAA76" s="6"/>
      <c r="MAB76" s="6"/>
      <c r="MAC76" s="6"/>
      <c r="MAD76" s="6"/>
      <c r="MAE76" s="6"/>
      <c r="MAF76" s="6"/>
      <c r="MAG76" s="6"/>
      <c r="MAH76" s="6"/>
      <c r="MAI76" s="6"/>
      <c r="MAJ76" s="6"/>
      <c r="MAK76" s="6"/>
      <c r="MAL76" s="6"/>
      <c r="MAM76" s="6"/>
      <c r="MAN76" s="6"/>
      <c r="MAO76" s="6"/>
      <c r="MAP76" s="6"/>
      <c r="MAQ76" s="6"/>
      <c r="MAR76" s="6"/>
      <c r="MAS76" s="6"/>
      <c r="MAT76" s="6"/>
      <c r="MAU76" s="6"/>
      <c r="MAV76" s="6"/>
      <c r="MAW76" s="6"/>
      <c r="MAX76" s="6"/>
      <c r="MAY76" s="6"/>
      <c r="MAZ76" s="6"/>
      <c r="MBA76" s="6"/>
      <c r="MBB76" s="6"/>
      <c r="MBC76" s="6"/>
      <c r="MBD76" s="6"/>
      <c r="MBE76" s="6"/>
      <c r="MBF76" s="6"/>
      <c r="MBG76" s="6"/>
      <c r="MBH76" s="6"/>
      <c r="MBI76" s="6"/>
      <c r="MBJ76" s="6"/>
      <c r="MBK76" s="6"/>
      <c r="MBL76" s="6"/>
      <c r="MBM76" s="6"/>
      <c r="MBN76" s="6"/>
      <c r="MBO76" s="6"/>
      <c r="MBP76" s="6"/>
      <c r="MBQ76" s="6"/>
      <c r="MBR76" s="6"/>
      <c r="MBS76" s="6"/>
      <c r="MBT76" s="6"/>
      <c r="MBU76" s="6"/>
      <c r="MBV76" s="6"/>
      <c r="MBW76" s="6"/>
      <c r="MBX76" s="6"/>
      <c r="MBY76" s="6"/>
      <c r="MBZ76" s="6"/>
      <c r="MCA76" s="6"/>
      <c r="MCB76" s="6"/>
      <c r="MCC76" s="6"/>
      <c r="MCD76" s="6"/>
      <c r="MCE76" s="6"/>
      <c r="MCF76" s="6"/>
      <c r="MCG76" s="6"/>
      <c r="MCH76" s="6"/>
      <c r="MCI76" s="6"/>
      <c r="MCJ76" s="6"/>
      <c r="MCK76" s="6"/>
      <c r="MCL76" s="6"/>
      <c r="MCM76" s="6"/>
      <c r="MCN76" s="6"/>
      <c r="MCO76" s="6"/>
      <c r="MCP76" s="6"/>
      <c r="MCQ76" s="6"/>
      <c r="MCR76" s="6"/>
      <c r="MCS76" s="6"/>
      <c r="MCT76" s="6"/>
      <c r="MCU76" s="6"/>
      <c r="MCV76" s="6"/>
      <c r="MCW76" s="6"/>
      <c r="MCX76" s="6"/>
      <c r="MCY76" s="6"/>
      <c r="MCZ76" s="6"/>
      <c r="MDA76" s="6"/>
      <c r="MDB76" s="6"/>
      <c r="MDC76" s="6"/>
      <c r="MDD76" s="6"/>
      <c r="MDE76" s="6"/>
      <c r="MDF76" s="6"/>
      <c r="MDG76" s="6"/>
      <c r="MDH76" s="6"/>
      <c r="MDI76" s="6"/>
      <c r="MDJ76" s="6"/>
      <c r="MDK76" s="6"/>
      <c r="MDL76" s="6"/>
      <c r="MDM76" s="6"/>
      <c r="MDN76" s="6"/>
      <c r="MDO76" s="6"/>
      <c r="MDP76" s="6"/>
      <c r="MDQ76" s="6"/>
      <c r="MDR76" s="6"/>
      <c r="MDS76" s="6"/>
      <c r="MDT76" s="6"/>
      <c r="MDU76" s="6"/>
      <c r="MDV76" s="6"/>
      <c r="MDW76" s="6"/>
      <c r="MDX76" s="6"/>
      <c r="MDY76" s="6"/>
      <c r="MDZ76" s="6"/>
      <c r="MEA76" s="6"/>
      <c r="MEB76" s="6"/>
      <c r="MEC76" s="6"/>
      <c r="MED76" s="6"/>
      <c r="MEE76" s="6"/>
      <c r="MEF76" s="6"/>
      <c r="MEG76" s="6"/>
      <c r="MEH76" s="6"/>
      <c r="MEI76" s="6"/>
      <c r="MEJ76" s="6"/>
      <c r="MEK76" s="6"/>
      <c r="MEL76" s="6"/>
      <c r="MEM76" s="6"/>
      <c r="MEN76" s="6"/>
      <c r="MEO76" s="6"/>
      <c r="MEP76" s="6"/>
      <c r="MEQ76" s="6"/>
      <c r="MER76" s="6"/>
      <c r="MES76" s="6"/>
      <c r="MET76" s="6"/>
      <c r="MEU76" s="6"/>
      <c r="MEV76" s="6"/>
      <c r="MEW76" s="6"/>
      <c r="MEX76" s="6"/>
      <c r="MEY76" s="6"/>
      <c r="MEZ76" s="6"/>
      <c r="MFA76" s="6"/>
      <c r="MFB76" s="6"/>
      <c r="MFC76" s="6"/>
      <c r="MFD76" s="6"/>
      <c r="MFE76" s="6"/>
      <c r="MFF76" s="6"/>
      <c r="MFG76" s="6"/>
      <c r="MFH76" s="6"/>
      <c r="MFI76" s="6"/>
      <c r="MFJ76" s="6"/>
      <c r="MFK76" s="6"/>
      <c r="MFL76" s="6"/>
      <c r="MFM76" s="6"/>
      <c r="MFN76" s="6"/>
      <c r="MFO76" s="6"/>
      <c r="MFP76" s="6"/>
      <c r="MFQ76" s="6"/>
      <c r="MFR76" s="6"/>
      <c r="MFS76" s="6"/>
      <c r="MFT76" s="6"/>
      <c r="MFU76" s="6"/>
      <c r="MFV76" s="6"/>
      <c r="MFW76" s="6"/>
      <c r="MFX76" s="6"/>
      <c r="MFY76" s="6"/>
      <c r="MFZ76" s="6"/>
      <c r="MGA76" s="6"/>
      <c r="MGB76" s="6"/>
      <c r="MGC76" s="6"/>
      <c r="MGD76" s="6"/>
      <c r="MGE76" s="6"/>
      <c r="MGF76" s="6"/>
      <c r="MGG76" s="6"/>
      <c r="MGH76" s="6"/>
      <c r="MGI76" s="6"/>
      <c r="MGJ76" s="6"/>
      <c r="MGK76" s="6"/>
      <c r="MGL76" s="6"/>
      <c r="MGM76" s="6"/>
      <c r="MGN76" s="6"/>
      <c r="MGO76" s="6"/>
      <c r="MGP76" s="6"/>
      <c r="MGQ76" s="6"/>
      <c r="MGR76" s="6"/>
      <c r="MGS76" s="6"/>
      <c r="MGT76" s="6"/>
      <c r="MGU76" s="6"/>
      <c r="MGV76" s="6"/>
      <c r="MGW76" s="6"/>
      <c r="MGX76" s="6"/>
      <c r="MGY76" s="6"/>
      <c r="MGZ76" s="6"/>
      <c r="MHA76" s="6"/>
      <c r="MHB76" s="6"/>
      <c r="MHC76" s="6"/>
      <c r="MHD76" s="6"/>
      <c r="MHE76" s="6"/>
      <c r="MHF76" s="6"/>
      <c r="MHG76" s="6"/>
      <c r="MHH76" s="6"/>
      <c r="MHI76" s="6"/>
      <c r="MHJ76" s="6"/>
      <c r="MHK76" s="6"/>
      <c r="MHL76" s="6"/>
      <c r="MHM76" s="6"/>
      <c r="MHN76" s="6"/>
      <c r="MHO76" s="6"/>
      <c r="MHP76" s="6"/>
      <c r="MHQ76" s="6"/>
      <c r="MHR76" s="6"/>
      <c r="MHS76" s="6"/>
      <c r="MHT76" s="6"/>
      <c r="MHU76" s="6"/>
      <c r="MHV76" s="6"/>
      <c r="MHW76" s="6"/>
      <c r="MHX76" s="6"/>
      <c r="MHY76" s="6"/>
      <c r="MHZ76" s="6"/>
      <c r="MIA76" s="6"/>
      <c r="MIB76" s="6"/>
      <c r="MIC76" s="6"/>
      <c r="MID76" s="6"/>
      <c r="MIE76" s="6"/>
      <c r="MIF76" s="6"/>
      <c r="MIG76" s="6"/>
      <c r="MIH76" s="6"/>
      <c r="MII76" s="6"/>
      <c r="MIJ76" s="6"/>
      <c r="MIK76" s="6"/>
      <c r="MIL76" s="6"/>
      <c r="MIM76" s="6"/>
      <c r="MIN76" s="6"/>
      <c r="MIO76" s="6"/>
      <c r="MIP76" s="6"/>
      <c r="MIQ76" s="6"/>
      <c r="MIR76" s="6"/>
      <c r="MIS76" s="6"/>
      <c r="MIT76" s="6"/>
      <c r="MIU76" s="6"/>
      <c r="MIV76" s="6"/>
      <c r="MIW76" s="6"/>
      <c r="MIX76" s="6"/>
      <c r="MIY76" s="6"/>
      <c r="MIZ76" s="6"/>
      <c r="MJA76" s="6"/>
      <c r="MJB76" s="6"/>
      <c r="MJC76" s="6"/>
      <c r="MJD76" s="6"/>
      <c r="MJE76" s="6"/>
      <c r="MJF76" s="6"/>
      <c r="MJG76" s="6"/>
      <c r="MJH76" s="6"/>
      <c r="MJI76" s="6"/>
      <c r="MJJ76" s="6"/>
      <c r="MJK76" s="6"/>
      <c r="MJL76" s="6"/>
      <c r="MJM76" s="6"/>
      <c r="MJN76" s="6"/>
      <c r="MJO76" s="6"/>
      <c r="MJP76" s="6"/>
      <c r="MJQ76" s="6"/>
      <c r="MJR76" s="6"/>
      <c r="MJS76" s="6"/>
      <c r="MJT76" s="6"/>
      <c r="MJU76" s="6"/>
      <c r="MJV76" s="6"/>
      <c r="MJW76" s="6"/>
      <c r="MJX76" s="6"/>
      <c r="MJY76" s="6"/>
      <c r="MJZ76" s="6"/>
      <c r="MKA76" s="6"/>
      <c r="MKB76" s="6"/>
      <c r="MKC76" s="6"/>
      <c r="MKD76" s="6"/>
      <c r="MKE76" s="6"/>
      <c r="MKF76" s="6"/>
      <c r="MKG76" s="6"/>
      <c r="MKH76" s="6"/>
      <c r="MKI76" s="6"/>
      <c r="MKJ76" s="6"/>
      <c r="MKK76" s="6"/>
      <c r="MKL76" s="6"/>
      <c r="MKM76" s="6"/>
      <c r="MKN76" s="6"/>
      <c r="MKO76" s="6"/>
      <c r="MKP76" s="6"/>
      <c r="MKQ76" s="6"/>
      <c r="MKR76" s="6"/>
      <c r="MKS76" s="6"/>
      <c r="MKT76" s="6"/>
      <c r="MKU76" s="6"/>
      <c r="MKV76" s="6"/>
      <c r="MKW76" s="6"/>
      <c r="MKX76" s="6"/>
      <c r="MKY76" s="6"/>
      <c r="MKZ76" s="6"/>
      <c r="MLA76" s="6"/>
      <c r="MLB76" s="6"/>
      <c r="MLC76" s="6"/>
      <c r="MLD76" s="6"/>
      <c r="MLE76" s="6"/>
      <c r="MLF76" s="6"/>
      <c r="MLG76" s="6"/>
      <c r="MLH76" s="6"/>
      <c r="MLI76" s="6"/>
      <c r="MLJ76" s="6"/>
      <c r="MLK76" s="6"/>
      <c r="MLL76" s="6"/>
      <c r="MLM76" s="6"/>
      <c r="MLN76" s="6"/>
      <c r="MLO76" s="6"/>
      <c r="MLP76" s="6"/>
      <c r="MLQ76" s="6"/>
      <c r="MLR76" s="6"/>
      <c r="MLS76" s="6"/>
      <c r="MLT76" s="6"/>
      <c r="MLU76" s="6"/>
      <c r="MLV76" s="6"/>
      <c r="MLW76" s="6"/>
      <c r="MLX76" s="6"/>
      <c r="MLY76" s="6"/>
      <c r="MLZ76" s="6"/>
      <c r="MMA76" s="6"/>
      <c r="MMB76" s="6"/>
      <c r="MMC76" s="6"/>
      <c r="MMD76" s="6"/>
      <c r="MME76" s="6"/>
      <c r="MMF76" s="6"/>
      <c r="MMG76" s="6"/>
      <c r="MMH76" s="6"/>
      <c r="MMI76" s="6"/>
      <c r="MMJ76" s="6"/>
      <c r="MMK76" s="6"/>
      <c r="MML76" s="6"/>
      <c r="MMM76" s="6"/>
      <c r="MMN76" s="6"/>
      <c r="MMO76" s="6"/>
      <c r="MMP76" s="6"/>
      <c r="MMQ76" s="6"/>
      <c r="MMR76" s="6"/>
      <c r="MMS76" s="6"/>
      <c r="MMT76" s="6"/>
      <c r="MMU76" s="6"/>
      <c r="MMV76" s="6"/>
      <c r="MMW76" s="6"/>
      <c r="MMX76" s="6"/>
      <c r="MMY76" s="6"/>
      <c r="MMZ76" s="6"/>
      <c r="MNA76" s="6"/>
      <c r="MNB76" s="6"/>
      <c r="MNC76" s="6"/>
      <c r="MND76" s="6"/>
      <c r="MNE76" s="6"/>
      <c r="MNF76" s="6"/>
      <c r="MNG76" s="6"/>
      <c r="MNH76" s="6"/>
      <c r="MNI76" s="6"/>
      <c r="MNJ76" s="6"/>
      <c r="MNK76" s="6"/>
      <c r="MNL76" s="6"/>
      <c r="MNM76" s="6"/>
      <c r="MNN76" s="6"/>
      <c r="MNO76" s="6"/>
      <c r="MNP76" s="6"/>
      <c r="MNQ76" s="6"/>
      <c r="MNR76" s="6"/>
      <c r="MNS76" s="6"/>
      <c r="MNT76" s="6"/>
      <c r="MNU76" s="6"/>
      <c r="MNV76" s="6"/>
      <c r="MNW76" s="6"/>
      <c r="MNX76" s="6"/>
      <c r="MNY76" s="6"/>
      <c r="MNZ76" s="6"/>
      <c r="MOA76" s="6"/>
      <c r="MOB76" s="6"/>
      <c r="MOC76" s="6"/>
      <c r="MOD76" s="6"/>
      <c r="MOE76" s="6"/>
      <c r="MOF76" s="6"/>
      <c r="MOG76" s="6"/>
      <c r="MOH76" s="6"/>
      <c r="MOI76" s="6"/>
      <c r="MOJ76" s="6"/>
      <c r="MOK76" s="6"/>
      <c r="MOL76" s="6"/>
      <c r="MOM76" s="6"/>
      <c r="MON76" s="6"/>
      <c r="MOO76" s="6"/>
      <c r="MOP76" s="6"/>
      <c r="MOQ76" s="6"/>
      <c r="MOR76" s="6"/>
      <c r="MOS76" s="6"/>
      <c r="MOT76" s="6"/>
      <c r="MOU76" s="6"/>
      <c r="MOV76" s="6"/>
      <c r="MOW76" s="6"/>
      <c r="MOX76" s="6"/>
      <c r="MOY76" s="6"/>
      <c r="MOZ76" s="6"/>
      <c r="MPA76" s="6"/>
      <c r="MPB76" s="6"/>
      <c r="MPC76" s="6"/>
      <c r="MPD76" s="6"/>
      <c r="MPE76" s="6"/>
      <c r="MPF76" s="6"/>
      <c r="MPG76" s="6"/>
      <c r="MPH76" s="6"/>
      <c r="MPI76" s="6"/>
      <c r="MPJ76" s="6"/>
      <c r="MPK76" s="6"/>
      <c r="MPL76" s="6"/>
      <c r="MPM76" s="6"/>
      <c r="MPN76" s="6"/>
      <c r="MPO76" s="6"/>
      <c r="MPP76" s="6"/>
      <c r="MPQ76" s="6"/>
      <c r="MPR76" s="6"/>
      <c r="MPS76" s="6"/>
      <c r="MPT76" s="6"/>
      <c r="MPU76" s="6"/>
      <c r="MPV76" s="6"/>
      <c r="MPW76" s="6"/>
      <c r="MPX76" s="6"/>
      <c r="MPY76" s="6"/>
      <c r="MPZ76" s="6"/>
      <c r="MQA76" s="6"/>
      <c r="MQB76" s="6"/>
      <c r="MQC76" s="6"/>
      <c r="MQD76" s="6"/>
      <c r="MQE76" s="6"/>
      <c r="MQF76" s="6"/>
      <c r="MQG76" s="6"/>
      <c r="MQH76" s="6"/>
      <c r="MQI76" s="6"/>
      <c r="MQJ76" s="6"/>
      <c r="MQK76" s="6"/>
      <c r="MQL76" s="6"/>
      <c r="MQM76" s="6"/>
      <c r="MQN76" s="6"/>
      <c r="MQO76" s="6"/>
      <c r="MQP76" s="6"/>
      <c r="MQQ76" s="6"/>
      <c r="MQR76" s="6"/>
      <c r="MQS76" s="6"/>
      <c r="MQT76" s="6"/>
      <c r="MQU76" s="6"/>
      <c r="MQV76" s="6"/>
      <c r="MQW76" s="6"/>
      <c r="MQX76" s="6"/>
      <c r="MQY76" s="6"/>
      <c r="MQZ76" s="6"/>
      <c r="MRA76" s="6"/>
      <c r="MRB76" s="6"/>
      <c r="MRC76" s="6"/>
      <c r="MRD76" s="6"/>
      <c r="MRE76" s="6"/>
      <c r="MRF76" s="6"/>
      <c r="MRG76" s="6"/>
      <c r="MRH76" s="6"/>
      <c r="MRI76" s="6"/>
      <c r="MRJ76" s="6"/>
      <c r="MRK76" s="6"/>
      <c r="MRL76" s="6"/>
      <c r="MRM76" s="6"/>
      <c r="MRN76" s="6"/>
      <c r="MRO76" s="6"/>
      <c r="MRP76" s="6"/>
      <c r="MRQ76" s="6"/>
      <c r="MRR76" s="6"/>
      <c r="MRS76" s="6"/>
      <c r="MRT76" s="6"/>
      <c r="MRU76" s="6"/>
      <c r="MRV76" s="6"/>
      <c r="MRW76" s="6"/>
      <c r="MRX76" s="6"/>
      <c r="MRY76" s="6"/>
      <c r="MRZ76" s="6"/>
      <c r="MSA76" s="6"/>
      <c r="MSB76" s="6"/>
      <c r="MSC76" s="6"/>
      <c r="MSD76" s="6"/>
      <c r="MSE76" s="6"/>
      <c r="MSF76" s="6"/>
      <c r="MSG76" s="6"/>
      <c r="MSH76" s="6"/>
      <c r="MSI76" s="6"/>
      <c r="MSJ76" s="6"/>
      <c r="MSK76" s="6"/>
      <c r="MSL76" s="6"/>
      <c r="MSM76" s="6"/>
      <c r="MSN76" s="6"/>
      <c r="MSO76" s="6"/>
      <c r="MSP76" s="6"/>
      <c r="MSQ76" s="6"/>
      <c r="MSR76" s="6"/>
      <c r="MSS76" s="6"/>
      <c r="MST76" s="6"/>
      <c r="MSU76" s="6"/>
      <c r="MSV76" s="6"/>
      <c r="MSW76" s="6"/>
      <c r="MSX76" s="6"/>
      <c r="MSY76" s="6"/>
      <c r="MSZ76" s="6"/>
      <c r="MTA76" s="6"/>
      <c r="MTB76" s="6"/>
      <c r="MTC76" s="6"/>
      <c r="MTD76" s="6"/>
      <c r="MTE76" s="6"/>
      <c r="MTF76" s="6"/>
      <c r="MTG76" s="6"/>
      <c r="MTH76" s="6"/>
      <c r="MTI76" s="6"/>
      <c r="MTJ76" s="6"/>
      <c r="MTK76" s="6"/>
      <c r="MTL76" s="6"/>
      <c r="MTM76" s="6"/>
      <c r="MTN76" s="6"/>
      <c r="MTO76" s="6"/>
      <c r="MTP76" s="6"/>
      <c r="MTQ76" s="6"/>
      <c r="MTR76" s="6"/>
      <c r="MTS76" s="6"/>
      <c r="MTT76" s="6"/>
      <c r="MTU76" s="6"/>
      <c r="MTV76" s="6"/>
      <c r="MTW76" s="6"/>
      <c r="MTX76" s="6"/>
      <c r="MTY76" s="6"/>
      <c r="MTZ76" s="6"/>
      <c r="MUA76" s="6"/>
      <c r="MUB76" s="6"/>
      <c r="MUC76" s="6"/>
      <c r="MUD76" s="6"/>
      <c r="MUE76" s="6"/>
      <c r="MUF76" s="6"/>
      <c r="MUG76" s="6"/>
      <c r="MUH76" s="6"/>
      <c r="MUI76" s="6"/>
      <c r="MUJ76" s="6"/>
      <c r="MUK76" s="6"/>
      <c r="MUL76" s="6"/>
      <c r="MUM76" s="6"/>
      <c r="MUN76" s="6"/>
      <c r="MUO76" s="6"/>
      <c r="MUP76" s="6"/>
      <c r="MUQ76" s="6"/>
      <c r="MUR76" s="6"/>
      <c r="MUS76" s="6"/>
      <c r="MUT76" s="6"/>
      <c r="MUU76" s="6"/>
      <c r="MUV76" s="6"/>
      <c r="MUW76" s="6"/>
      <c r="MUX76" s="6"/>
      <c r="MUY76" s="6"/>
      <c r="MUZ76" s="6"/>
      <c r="MVA76" s="6"/>
      <c r="MVB76" s="6"/>
      <c r="MVC76" s="6"/>
      <c r="MVD76" s="6"/>
      <c r="MVE76" s="6"/>
      <c r="MVF76" s="6"/>
      <c r="MVG76" s="6"/>
      <c r="MVH76" s="6"/>
      <c r="MVI76" s="6"/>
      <c r="MVJ76" s="6"/>
      <c r="MVK76" s="6"/>
      <c r="MVL76" s="6"/>
      <c r="MVM76" s="6"/>
      <c r="MVN76" s="6"/>
      <c r="MVO76" s="6"/>
      <c r="MVP76" s="6"/>
      <c r="MVQ76" s="6"/>
      <c r="MVR76" s="6"/>
      <c r="MVS76" s="6"/>
      <c r="MVT76" s="6"/>
      <c r="MVU76" s="6"/>
      <c r="MVV76" s="6"/>
      <c r="MVW76" s="6"/>
      <c r="MVX76" s="6"/>
      <c r="MVY76" s="6"/>
      <c r="MVZ76" s="6"/>
      <c r="MWA76" s="6"/>
      <c r="MWB76" s="6"/>
      <c r="MWC76" s="6"/>
      <c r="MWD76" s="6"/>
      <c r="MWE76" s="6"/>
      <c r="MWF76" s="6"/>
      <c r="MWG76" s="6"/>
      <c r="MWH76" s="6"/>
      <c r="MWI76" s="6"/>
      <c r="MWJ76" s="6"/>
      <c r="MWK76" s="6"/>
      <c r="MWL76" s="6"/>
      <c r="MWM76" s="6"/>
      <c r="MWN76" s="6"/>
      <c r="MWO76" s="6"/>
      <c r="MWP76" s="6"/>
      <c r="MWQ76" s="6"/>
      <c r="MWR76" s="6"/>
      <c r="MWS76" s="6"/>
      <c r="MWT76" s="6"/>
      <c r="MWU76" s="6"/>
      <c r="MWV76" s="6"/>
      <c r="MWW76" s="6"/>
      <c r="MWX76" s="6"/>
      <c r="MWY76" s="6"/>
      <c r="MWZ76" s="6"/>
      <c r="MXA76" s="6"/>
      <c r="MXB76" s="6"/>
      <c r="MXC76" s="6"/>
      <c r="MXD76" s="6"/>
      <c r="MXE76" s="6"/>
      <c r="MXF76" s="6"/>
      <c r="MXG76" s="6"/>
      <c r="MXH76" s="6"/>
      <c r="MXI76" s="6"/>
      <c r="MXJ76" s="6"/>
      <c r="MXK76" s="6"/>
      <c r="MXL76" s="6"/>
      <c r="MXM76" s="6"/>
      <c r="MXN76" s="6"/>
      <c r="MXO76" s="6"/>
      <c r="MXP76" s="6"/>
      <c r="MXQ76" s="6"/>
      <c r="MXR76" s="6"/>
      <c r="MXS76" s="6"/>
      <c r="MXT76" s="6"/>
      <c r="MXU76" s="6"/>
      <c r="MXV76" s="6"/>
      <c r="MXW76" s="6"/>
      <c r="MXX76" s="6"/>
      <c r="MXY76" s="6"/>
      <c r="MXZ76" s="6"/>
      <c r="MYA76" s="6"/>
      <c r="MYB76" s="6"/>
      <c r="MYC76" s="6"/>
      <c r="MYD76" s="6"/>
      <c r="MYE76" s="6"/>
      <c r="MYF76" s="6"/>
      <c r="MYG76" s="6"/>
      <c r="MYH76" s="6"/>
      <c r="MYI76" s="6"/>
      <c r="MYJ76" s="6"/>
      <c r="MYK76" s="6"/>
      <c r="MYL76" s="6"/>
      <c r="MYM76" s="6"/>
      <c r="MYN76" s="6"/>
      <c r="MYO76" s="6"/>
      <c r="MYP76" s="6"/>
      <c r="MYQ76" s="6"/>
      <c r="MYR76" s="6"/>
      <c r="MYS76" s="6"/>
      <c r="MYT76" s="6"/>
      <c r="MYU76" s="6"/>
      <c r="MYV76" s="6"/>
      <c r="MYW76" s="6"/>
      <c r="MYX76" s="6"/>
      <c r="MYY76" s="6"/>
      <c r="MYZ76" s="6"/>
      <c r="MZA76" s="6"/>
      <c r="MZB76" s="6"/>
      <c r="MZC76" s="6"/>
      <c r="MZD76" s="6"/>
      <c r="MZE76" s="6"/>
      <c r="MZF76" s="6"/>
      <c r="MZG76" s="6"/>
      <c r="MZH76" s="6"/>
      <c r="MZI76" s="6"/>
      <c r="MZJ76" s="6"/>
      <c r="MZK76" s="6"/>
      <c r="MZL76" s="6"/>
      <c r="MZM76" s="6"/>
      <c r="MZN76" s="6"/>
      <c r="MZO76" s="6"/>
      <c r="MZP76" s="6"/>
      <c r="MZQ76" s="6"/>
      <c r="MZR76" s="6"/>
      <c r="MZS76" s="6"/>
      <c r="MZT76" s="6"/>
      <c r="MZU76" s="6"/>
      <c r="MZV76" s="6"/>
      <c r="MZW76" s="6"/>
      <c r="MZX76" s="6"/>
      <c r="MZY76" s="6"/>
      <c r="MZZ76" s="6"/>
      <c r="NAA76" s="6"/>
      <c r="NAB76" s="6"/>
      <c r="NAC76" s="6"/>
      <c r="NAD76" s="6"/>
      <c r="NAE76" s="6"/>
      <c r="NAF76" s="6"/>
      <c r="NAG76" s="6"/>
      <c r="NAH76" s="6"/>
      <c r="NAI76" s="6"/>
      <c r="NAJ76" s="6"/>
      <c r="NAK76" s="6"/>
      <c r="NAL76" s="6"/>
      <c r="NAM76" s="6"/>
      <c r="NAN76" s="6"/>
      <c r="NAO76" s="6"/>
      <c r="NAP76" s="6"/>
      <c r="NAQ76" s="6"/>
      <c r="NAR76" s="6"/>
      <c r="NAS76" s="6"/>
      <c r="NAT76" s="6"/>
      <c r="NAU76" s="6"/>
      <c r="NAV76" s="6"/>
      <c r="NAW76" s="6"/>
      <c r="NAX76" s="6"/>
      <c r="NAY76" s="6"/>
      <c r="NAZ76" s="6"/>
      <c r="NBA76" s="6"/>
      <c r="NBB76" s="6"/>
      <c r="NBC76" s="6"/>
      <c r="NBD76" s="6"/>
      <c r="NBE76" s="6"/>
      <c r="NBF76" s="6"/>
      <c r="NBG76" s="6"/>
      <c r="NBH76" s="6"/>
      <c r="NBI76" s="6"/>
      <c r="NBJ76" s="6"/>
      <c r="NBK76" s="6"/>
      <c r="NBL76" s="6"/>
      <c r="NBM76" s="6"/>
      <c r="NBN76" s="6"/>
      <c r="NBO76" s="6"/>
      <c r="NBP76" s="6"/>
      <c r="NBQ76" s="6"/>
      <c r="NBR76" s="6"/>
      <c r="NBS76" s="6"/>
      <c r="NBT76" s="6"/>
      <c r="NBU76" s="6"/>
      <c r="NBV76" s="6"/>
      <c r="NBW76" s="6"/>
      <c r="NBX76" s="6"/>
      <c r="NBY76" s="6"/>
      <c r="NBZ76" s="6"/>
      <c r="NCA76" s="6"/>
      <c r="NCB76" s="6"/>
      <c r="NCC76" s="6"/>
      <c r="NCD76" s="6"/>
      <c r="NCE76" s="6"/>
      <c r="NCF76" s="6"/>
      <c r="NCG76" s="6"/>
      <c r="NCH76" s="6"/>
      <c r="NCI76" s="6"/>
      <c r="NCJ76" s="6"/>
      <c r="NCK76" s="6"/>
      <c r="NCL76" s="6"/>
      <c r="NCM76" s="6"/>
      <c r="NCN76" s="6"/>
      <c r="NCO76" s="6"/>
      <c r="NCP76" s="6"/>
      <c r="NCQ76" s="6"/>
      <c r="NCR76" s="6"/>
      <c r="NCS76" s="6"/>
      <c r="NCT76" s="6"/>
      <c r="NCU76" s="6"/>
      <c r="NCV76" s="6"/>
      <c r="NCW76" s="6"/>
      <c r="NCX76" s="6"/>
      <c r="NCY76" s="6"/>
      <c r="NCZ76" s="6"/>
      <c r="NDA76" s="6"/>
      <c r="NDB76" s="6"/>
      <c r="NDC76" s="6"/>
      <c r="NDD76" s="6"/>
      <c r="NDE76" s="6"/>
      <c r="NDF76" s="6"/>
      <c r="NDG76" s="6"/>
      <c r="NDH76" s="6"/>
      <c r="NDI76" s="6"/>
      <c r="NDJ76" s="6"/>
      <c r="NDK76" s="6"/>
      <c r="NDL76" s="6"/>
      <c r="NDM76" s="6"/>
      <c r="NDN76" s="6"/>
      <c r="NDO76" s="6"/>
      <c r="NDP76" s="6"/>
      <c r="NDQ76" s="6"/>
      <c r="NDR76" s="6"/>
      <c r="NDS76" s="6"/>
      <c r="NDT76" s="6"/>
      <c r="NDU76" s="6"/>
      <c r="NDV76" s="6"/>
      <c r="NDW76" s="6"/>
      <c r="NDX76" s="6"/>
      <c r="NDY76" s="6"/>
      <c r="NDZ76" s="6"/>
      <c r="NEA76" s="6"/>
      <c r="NEB76" s="6"/>
      <c r="NEC76" s="6"/>
      <c r="NED76" s="6"/>
      <c r="NEE76" s="6"/>
      <c r="NEF76" s="6"/>
      <c r="NEG76" s="6"/>
      <c r="NEH76" s="6"/>
      <c r="NEI76" s="6"/>
      <c r="NEJ76" s="6"/>
      <c r="NEK76" s="6"/>
      <c r="NEL76" s="6"/>
      <c r="NEM76" s="6"/>
      <c r="NEN76" s="6"/>
      <c r="NEO76" s="6"/>
      <c r="NEP76" s="6"/>
      <c r="NEQ76" s="6"/>
      <c r="NER76" s="6"/>
      <c r="NES76" s="6"/>
      <c r="NET76" s="6"/>
      <c r="NEU76" s="6"/>
      <c r="NEV76" s="6"/>
      <c r="NEW76" s="6"/>
      <c r="NEX76" s="6"/>
      <c r="NEY76" s="6"/>
      <c r="NEZ76" s="6"/>
      <c r="NFA76" s="6"/>
      <c r="NFB76" s="6"/>
      <c r="NFC76" s="6"/>
      <c r="NFD76" s="6"/>
      <c r="NFE76" s="6"/>
      <c r="NFF76" s="6"/>
      <c r="NFG76" s="6"/>
      <c r="NFH76" s="6"/>
      <c r="NFI76" s="6"/>
      <c r="NFJ76" s="6"/>
      <c r="NFK76" s="6"/>
      <c r="NFL76" s="6"/>
      <c r="NFM76" s="6"/>
      <c r="NFN76" s="6"/>
      <c r="NFO76" s="6"/>
      <c r="NFP76" s="6"/>
      <c r="NFQ76" s="6"/>
      <c r="NFR76" s="6"/>
      <c r="NFS76" s="6"/>
      <c r="NFT76" s="6"/>
      <c r="NFU76" s="6"/>
      <c r="NFV76" s="6"/>
      <c r="NFW76" s="6"/>
      <c r="NFX76" s="6"/>
      <c r="NFY76" s="6"/>
      <c r="NFZ76" s="6"/>
      <c r="NGA76" s="6"/>
      <c r="NGB76" s="6"/>
      <c r="NGC76" s="6"/>
      <c r="NGD76" s="6"/>
      <c r="NGE76" s="6"/>
      <c r="NGF76" s="6"/>
      <c r="NGG76" s="6"/>
      <c r="NGH76" s="6"/>
      <c r="NGI76" s="6"/>
      <c r="NGJ76" s="6"/>
      <c r="NGK76" s="6"/>
      <c r="NGL76" s="6"/>
      <c r="NGM76" s="6"/>
      <c r="NGN76" s="6"/>
      <c r="NGO76" s="6"/>
      <c r="NGP76" s="6"/>
      <c r="NGQ76" s="6"/>
      <c r="NGR76" s="6"/>
      <c r="NGS76" s="6"/>
      <c r="NGT76" s="6"/>
      <c r="NGU76" s="6"/>
      <c r="NGV76" s="6"/>
      <c r="NGW76" s="6"/>
      <c r="NGX76" s="6"/>
      <c r="NGY76" s="6"/>
      <c r="NGZ76" s="6"/>
      <c r="NHA76" s="6"/>
      <c r="NHB76" s="6"/>
      <c r="NHC76" s="6"/>
      <c r="NHD76" s="6"/>
      <c r="NHE76" s="6"/>
      <c r="NHF76" s="6"/>
      <c r="NHG76" s="6"/>
      <c r="NHH76" s="6"/>
      <c r="NHI76" s="6"/>
      <c r="NHJ76" s="6"/>
      <c r="NHK76" s="6"/>
      <c r="NHL76" s="6"/>
      <c r="NHM76" s="6"/>
      <c r="NHN76" s="6"/>
      <c r="NHO76" s="6"/>
      <c r="NHP76" s="6"/>
      <c r="NHQ76" s="6"/>
      <c r="NHR76" s="6"/>
      <c r="NHS76" s="6"/>
      <c r="NHT76" s="6"/>
      <c r="NHU76" s="6"/>
      <c r="NHV76" s="6"/>
      <c r="NHW76" s="6"/>
      <c r="NHX76" s="6"/>
      <c r="NHY76" s="6"/>
      <c r="NHZ76" s="6"/>
      <c r="NIA76" s="6"/>
      <c r="NIB76" s="6"/>
      <c r="NIC76" s="6"/>
      <c r="NID76" s="6"/>
      <c r="NIE76" s="6"/>
      <c r="NIF76" s="6"/>
      <c r="NIG76" s="6"/>
      <c r="NIH76" s="6"/>
      <c r="NII76" s="6"/>
      <c r="NIJ76" s="6"/>
      <c r="NIK76" s="6"/>
      <c r="NIL76" s="6"/>
      <c r="NIM76" s="6"/>
      <c r="NIN76" s="6"/>
      <c r="NIO76" s="6"/>
      <c r="NIP76" s="6"/>
      <c r="NIQ76" s="6"/>
      <c r="NIR76" s="6"/>
      <c r="NIS76" s="6"/>
      <c r="NIT76" s="6"/>
      <c r="NIU76" s="6"/>
      <c r="NIV76" s="6"/>
      <c r="NIW76" s="6"/>
      <c r="NIX76" s="6"/>
      <c r="NIY76" s="6"/>
      <c r="NIZ76" s="6"/>
      <c r="NJA76" s="6"/>
      <c r="NJB76" s="6"/>
      <c r="NJC76" s="6"/>
      <c r="NJD76" s="6"/>
      <c r="NJE76" s="6"/>
      <c r="NJF76" s="6"/>
      <c r="NJG76" s="6"/>
      <c r="NJH76" s="6"/>
      <c r="NJI76" s="6"/>
      <c r="NJJ76" s="6"/>
      <c r="NJK76" s="6"/>
      <c r="NJL76" s="6"/>
      <c r="NJM76" s="6"/>
      <c r="NJN76" s="6"/>
      <c r="NJO76" s="6"/>
      <c r="NJP76" s="6"/>
      <c r="NJQ76" s="6"/>
      <c r="NJR76" s="6"/>
      <c r="NJS76" s="6"/>
      <c r="NJT76" s="6"/>
      <c r="NJU76" s="6"/>
      <c r="NJV76" s="6"/>
      <c r="NJW76" s="6"/>
      <c r="NJX76" s="6"/>
      <c r="NJY76" s="6"/>
      <c r="NJZ76" s="6"/>
      <c r="NKA76" s="6"/>
      <c r="NKB76" s="6"/>
      <c r="NKC76" s="6"/>
      <c r="NKD76" s="6"/>
      <c r="NKE76" s="6"/>
      <c r="NKF76" s="6"/>
      <c r="NKG76" s="6"/>
      <c r="NKH76" s="6"/>
      <c r="NKI76" s="6"/>
      <c r="NKJ76" s="6"/>
      <c r="NKK76" s="6"/>
      <c r="NKL76" s="6"/>
      <c r="NKM76" s="6"/>
      <c r="NKN76" s="6"/>
      <c r="NKO76" s="6"/>
      <c r="NKP76" s="6"/>
      <c r="NKQ76" s="6"/>
      <c r="NKR76" s="6"/>
      <c r="NKS76" s="6"/>
      <c r="NKT76" s="6"/>
      <c r="NKU76" s="6"/>
      <c r="NKV76" s="6"/>
      <c r="NKW76" s="6"/>
      <c r="NKX76" s="6"/>
      <c r="NKY76" s="6"/>
      <c r="NKZ76" s="6"/>
      <c r="NLA76" s="6"/>
      <c r="NLB76" s="6"/>
      <c r="NLC76" s="6"/>
      <c r="NLD76" s="6"/>
      <c r="NLE76" s="6"/>
      <c r="NLF76" s="6"/>
      <c r="NLG76" s="6"/>
      <c r="NLH76" s="6"/>
      <c r="NLI76" s="6"/>
      <c r="NLJ76" s="6"/>
      <c r="NLK76" s="6"/>
      <c r="NLL76" s="6"/>
      <c r="NLM76" s="6"/>
      <c r="NLN76" s="6"/>
      <c r="NLO76" s="6"/>
      <c r="NLP76" s="6"/>
      <c r="NLQ76" s="6"/>
      <c r="NLR76" s="6"/>
      <c r="NLS76" s="6"/>
      <c r="NLT76" s="6"/>
      <c r="NLU76" s="6"/>
      <c r="NLV76" s="6"/>
      <c r="NLW76" s="6"/>
      <c r="NLX76" s="6"/>
      <c r="NLY76" s="6"/>
      <c r="NLZ76" s="6"/>
      <c r="NMA76" s="6"/>
      <c r="NMB76" s="6"/>
      <c r="NMC76" s="6"/>
      <c r="NMD76" s="6"/>
      <c r="NME76" s="6"/>
      <c r="NMF76" s="6"/>
      <c r="NMG76" s="6"/>
      <c r="NMH76" s="6"/>
      <c r="NMI76" s="6"/>
      <c r="NMJ76" s="6"/>
      <c r="NMK76" s="6"/>
      <c r="NML76" s="6"/>
      <c r="NMM76" s="6"/>
      <c r="NMN76" s="6"/>
      <c r="NMO76" s="6"/>
      <c r="NMP76" s="6"/>
      <c r="NMQ76" s="6"/>
      <c r="NMR76" s="6"/>
      <c r="NMS76" s="6"/>
      <c r="NMT76" s="6"/>
      <c r="NMU76" s="6"/>
      <c r="NMV76" s="6"/>
      <c r="NMW76" s="6"/>
      <c r="NMX76" s="6"/>
      <c r="NMY76" s="6"/>
      <c r="NMZ76" s="6"/>
      <c r="NNA76" s="6"/>
      <c r="NNB76" s="6"/>
      <c r="NNC76" s="6"/>
      <c r="NND76" s="6"/>
      <c r="NNE76" s="6"/>
      <c r="NNF76" s="6"/>
      <c r="NNG76" s="6"/>
      <c r="NNH76" s="6"/>
      <c r="NNI76" s="6"/>
      <c r="NNJ76" s="6"/>
      <c r="NNK76" s="6"/>
      <c r="NNL76" s="6"/>
      <c r="NNM76" s="6"/>
      <c r="NNN76" s="6"/>
      <c r="NNO76" s="6"/>
      <c r="NNP76" s="6"/>
      <c r="NNQ76" s="6"/>
      <c r="NNR76" s="6"/>
      <c r="NNS76" s="6"/>
      <c r="NNT76" s="6"/>
      <c r="NNU76" s="6"/>
      <c r="NNV76" s="6"/>
      <c r="NNW76" s="6"/>
      <c r="NNX76" s="6"/>
      <c r="NNY76" s="6"/>
      <c r="NNZ76" s="6"/>
      <c r="NOA76" s="6"/>
      <c r="NOB76" s="6"/>
      <c r="NOC76" s="6"/>
      <c r="NOD76" s="6"/>
      <c r="NOE76" s="6"/>
      <c r="NOF76" s="6"/>
      <c r="NOG76" s="6"/>
      <c r="NOH76" s="6"/>
      <c r="NOI76" s="6"/>
      <c r="NOJ76" s="6"/>
      <c r="NOK76" s="6"/>
      <c r="NOL76" s="6"/>
      <c r="NOM76" s="6"/>
      <c r="NON76" s="6"/>
      <c r="NOO76" s="6"/>
      <c r="NOP76" s="6"/>
      <c r="NOQ76" s="6"/>
      <c r="NOR76" s="6"/>
      <c r="NOS76" s="6"/>
      <c r="NOT76" s="6"/>
      <c r="NOU76" s="6"/>
      <c r="NOV76" s="6"/>
      <c r="NOW76" s="6"/>
      <c r="NOX76" s="6"/>
      <c r="NOY76" s="6"/>
      <c r="NOZ76" s="6"/>
      <c r="NPA76" s="6"/>
      <c r="NPB76" s="6"/>
      <c r="NPC76" s="6"/>
      <c r="NPD76" s="6"/>
      <c r="NPE76" s="6"/>
      <c r="NPF76" s="6"/>
      <c r="NPG76" s="6"/>
      <c r="NPH76" s="6"/>
      <c r="NPI76" s="6"/>
      <c r="NPJ76" s="6"/>
      <c r="NPK76" s="6"/>
      <c r="NPL76" s="6"/>
      <c r="NPM76" s="6"/>
      <c r="NPN76" s="6"/>
      <c r="NPO76" s="6"/>
      <c r="NPP76" s="6"/>
      <c r="NPQ76" s="6"/>
      <c r="NPR76" s="6"/>
      <c r="NPS76" s="6"/>
      <c r="NPT76" s="6"/>
      <c r="NPU76" s="6"/>
      <c r="NPV76" s="6"/>
      <c r="NPW76" s="6"/>
      <c r="NPX76" s="6"/>
      <c r="NPY76" s="6"/>
      <c r="NPZ76" s="6"/>
      <c r="NQA76" s="6"/>
      <c r="NQB76" s="6"/>
      <c r="NQC76" s="6"/>
      <c r="NQD76" s="6"/>
      <c r="NQE76" s="6"/>
      <c r="NQF76" s="6"/>
      <c r="NQG76" s="6"/>
      <c r="NQH76" s="6"/>
      <c r="NQI76" s="6"/>
      <c r="NQJ76" s="6"/>
      <c r="NQK76" s="6"/>
      <c r="NQL76" s="6"/>
      <c r="NQM76" s="6"/>
      <c r="NQN76" s="6"/>
      <c r="NQO76" s="6"/>
      <c r="NQP76" s="6"/>
      <c r="NQQ76" s="6"/>
      <c r="NQR76" s="6"/>
      <c r="NQS76" s="6"/>
      <c r="NQT76" s="6"/>
      <c r="NQU76" s="6"/>
      <c r="NQV76" s="6"/>
      <c r="NQW76" s="6"/>
      <c r="NQX76" s="6"/>
      <c r="NQY76" s="6"/>
      <c r="NQZ76" s="6"/>
      <c r="NRA76" s="6"/>
      <c r="NRB76" s="6"/>
      <c r="NRC76" s="6"/>
      <c r="NRD76" s="6"/>
      <c r="NRE76" s="6"/>
      <c r="NRF76" s="6"/>
      <c r="NRG76" s="6"/>
      <c r="NRH76" s="6"/>
      <c r="NRI76" s="6"/>
      <c r="NRJ76" s="6"/>
      <c r="NRK76" s="6"/>
      <c r="NRL76" s="6"/>
      <c r="NRM76" s="6"/>
      <c r="NRN76" s="6"/>
      <c r="NRO76" s="6"/>
      <c r="NRP76" s="6"/>
      <c r="NRQ76" s="6"/>
      <c r="NRR76" s="6"/>
      <c r="NRS76" s="6"/>
      <c r="NRT76" s="6"/>
      <c r="NRU76" s="6"/>
      <c r="NRV76" s="6"/>
      <c r="NRW76" s="6"/>
      <c r="NRX76" s="6"/>
      <c r="NRY76" s="6"/>
      <c r="NRZ76" s="6"/>
      <c r="NSA76" s="6"/>
      <c r="NSB76" s="6"/>
      <c r="NSC76" s="6"/>
      <c r="NSD76" s="6"/>
      <c r="NSE76" s="6"/>
      <c r="NSF76" s="6"/>
      <c r="NSG76" s="6"/>
      <c r="NSH76" s="6"/>
      <c r="NSI76" s="6"/>
      <c r="NSJ76" s="6"/>
      <c r="NSK76" s="6"/>
      <c r="NSL76" s="6"/>
      <c r="NSM76" s="6"/>
      <c r="NSN76" s="6"/>
      <c r="NSO76" s="6"/>
      <c r="NSP76" s="6"/>
      <c r="NSQ76" s="6"/>
      <c r="NSR76" s="6"/>
      <c r="NSS76" s="6"/>
      <c r="NST76" s="6"/>
      <c r="NSU76" s="6"/>
      <c r="NSV76" s="6"/>
      <c r="NSW76" s="6"/>
      <c r="NSX76" s="6"/>
      <c r="NSY76" s="6"/>
      <c r="NSZ76" s="6"/>
      <c r="NTA76" s="6"/>
      <c r="NTB76" s="6"/>
      <c r="NTC76" s="6"/>
      <c r="NTD76" s="6"/>
      <c r="NTE76" s="6"/>
      <c r="NTF76" s="6"/>
      <c r="NTG76" s="6"/>
      <c r="NTH76" s="6"/>
      <c r="NTI76" s="6"/>
      <c r="NTJ76" s="6"/>
      <c r="NTK76" s="6"/>
      <c r="NTL76" s="6"/>
      <c r="NTM76" s="6"/>
      <c r="NTN76" s="6"/>
      <c r="NTO76" s="6"/>
      <c r="NTP76" s="6"/>
      <c r="NTQ76" s="6"/>
      <c r="NTR76" s="6"/>
      <c r="NTS76" s="6"/>
      <c r="NTT76" s="6"/>
      <c r="NTU76" s="6"/>
      <c r="NTV76" s="6"/>
      <c r="NTW76" s="6"/>
      <c r="NTX76" s="6"/>
      <c r="NTY76" s="6"/>
      <c r="NTZ76" s="6"/>
      <c r="NUA76" s="6"/>
      <c r="NUB76" s="6"/>
      <c r="NUC76" s="6"/>
      <c r="NUD76" s="6"/>
      <c r="NUE76" s="6"/>
      <c r="NUF76" s="6"/>
      <c r="NUG76" s="6"/>
      <c r="NUH76" s="6"/>
      <c r="NUI76" s="6"/>
      <c r="NUJ76" s="6"/>
      <c r="NUK76" s="6"/>
      <c r="NUL76" s="6"/>
      <c r="NUM76" s="6"/>
      <c r="NUN76" s="6"/>
      <c r="NUO76" s="6"/>
      <c r="NUP76" s="6"/>
      <c r="NUQ76" s="6"/>
      <c r="NUR76" s="6"/>
      <c r="NUS76" s="6"/>
      <c r="NUT76" s="6"/>
      <c r="NUU76" s="6"/>
      <c r="NUV76" s="6"/>
      <c r="NUW76" s="6"/>
      <c r="NUX76" s="6"/>
      <c r="NUY76" s="6"/>
      <c r="NUZ76" s="6"/>
      <c r="NVA76" s="6"/>
      <c r="NVB76" s="6"/>
      <c r="NVC76" s="6"/>
      <c r="NVD76" s="6"/>
      <c r="NVE76" s="6"/>
      <c r="NVF76" s="6"/>
      <c r="NVG76" s="6"/>
      <c r="NVH76" s="6"/>
      <c r="NVI76" s="6"/>
      <c r="NVJ76" s="6"/>
      <c r="NVK76" s="6"/>
      <c r="NVL76" s="6"/>
      <c r="NVM76" s="6"/>
      <c r="NVN76" s="6"/>
      <c r="NVO76" s="6"/>
      <c r="NVP76" s="6"/>
      <c r="NVQ76" s="6"/>
      <c r="NVR76" s="6"/>
      <c r="NVS76" s="6"/>
      <c r="NVT76" s="6"/>
      <c r="NVU76" s="6"/>
      <c r="NVV76" s="6"/>
      <c r="NVW76" s="6"/>
      <c r="NVX76" s="6"/>
      <c r="NVY76" s="6"/>
      <c r="NVZ76" s="6"/>
      <c r="NWA76" s="6"/>
      <c r="NWB76" s="6"/>
      <c r="NWC76" s="6"/>
      <c r="NWD76" s="6"/>
      <c r="NWE76" s="6"/>
      <c r="NWF76" s="6"/>
      <c r="NWG76" s="6"/>
      <c r="NWH76" s="6"/>
      <c r="NWI76" s="6"/>
      <c r="NWJ76" s="6"/>
      <c r="NWK76" s="6"/>
      <c r="NWL76" s="6"/>
      <c r="NWM76" s="6"/>
      <c r="NWN76" s="6"/>
      <c r="NWO76" s="6"/>
      <c r="NWP76" s="6"/>
      <c r="NWQ76" s="6"/>
      <c r="NWR76" s="6"/>
      <c r="NWS76" s="6"/>
      <c r="NWT76" s="6"/>
      <c r="NWU76" s="6"/>
      <c r="NWV76" s="6"/>
      <c r="NWW76" s="6"/>
      <c r="NWX76" s="6"/>
      <c r="NWY76" s="6"/>
      <c r="NWZ76" s="6"/>
      <c r="NXA76" s="6"/>
      <c r="NXB76" s="6"/>
      <c r="NXC76" s="6"/>
      <c r="NXD76" s="6"/>
      <c r="NXE76" s="6"/>
      <c r="NXF76" s="6"/>
      <c r="NXG76" s="6"/>
      <c r="NXH76" s="6"/>
      <c r="NXI76" s="6"/>
      <c r="NXJ76" s="6"/>
      <c r="NXK76" s="6"/>
      <c r="NXL76" s="6"/>
      <c r="NXM76" s="6"/>
      <c r="NXN76" s="6"/>
      <c r="NXO76" s="6"/>
      <c r="NXP76" s="6"/>
      <c r="NXQ76" s="6"/>
      <c r="NXR76" s="6"/>
      <c r="NXS76" s="6"/>
      <c r="NXT76" s="6"/>
      <c r="NXU76" s="6"/>
      <c r="NXV76" s="6"/>
      <c r="NXW76" s="6"/>
      <c r="NXX76" s="6"/>
      <c r="NXY76" s="6"/>
      <c r="NXZ76" s="6"/>
      <c r="NYA76" s="6"/>
      <c r="NYB76" s="6"/>
      <c r="NYC76" s="6"/>
      <c r="NYD76" s="6"/>
      <c r="NYE76" s="6"/>
      <c r="NYF76" s="6"/>
      <c r="NYG76" s="6"/>
      <c r="NYH76" s="6"/>
      <c r="NYI76" s="6"/>
      <c r="NYJ76" s="6"/>
      <c r="NYK76" s="6"/>
      <c r="NYL76" s="6"/>
      <c r="NYM76" s="6"/>
      <c r="NYN76" s="6"/>
      <c r="NYO76" s="6"/>
      <c r="NYP76" s="6"/>
      <c r="NYQ76" s="6"/>
      <c r="NYR76" s="6"/>
      <c r="NYS76" s="6"/>
      <c r="NYT76" s="6"/>
      <c r="NYU76" s="6"/>
      <c r="NYV76" s="6"/>
      <c r="NYW76" s="6"/>
      <c r="NYX76" s="6"/>
      <c r="NYY76" s="6"/>
      <c r="NYZ76" s="6"/>
      <c r="NZA76" s="6"/>
      <c r="NZB76" s="6"/>
      <c r="NZC76" s="6"/>
      <c r="NZD76" s="6"/>
      <c r="NZE76" s="6"/>
      <c r="NZF76" s="6"/>
      <c r="NZG76" s="6"/>
      <c r="NZH76" s="6"/>
      <c r="NZI76" s="6"/>
      <c r="NZJ76" s="6"/>
      <c r="NZK76" s="6"/>
      <c r="NZL76" s="6"/>
      <c r="NZM76" s="6"/>
      <c r="NZN76" s="6"/>
      <c r="NZO76" s="6"/>
      <c r="NZP76" s="6"/>
      <c r="NZQ76" s="6"/>
      <c r="NZR76" s="6"/>
      <c r="NZS76" s="6"/>
      <c r="NZT76" s="6"/>
      <c r="NZU76" s="6"/>
      <c r="NZV76" s="6"/>
      <c r="NZW76" s="6"/>
      <c r="NZX76" s="6"/>
      <c r="NZY76" s="6"/>
      <c r="NZZ76" s="6"/>
      <c r="OAA76" s="6"/>
      <c r="OAB76" s="6"/>
      <c r="OAC76" s="6"/>
      <c r="OAD76" s="6"/>
      <c r="OAE76" s="6"/>
      <c r="OAF76" s="6"/>
      <c r="OAG76" s="6"/>
      <c r="OAH76" s="6"/>
      <c r="OAI76" s="6"/>
      <c r="OAJ76" s="6"/>
      <c r="OAK76" s="6"/>
      <c r="OAL76" s="6"/>
      <c r="OAM76" s="6"/>
      <c r="OAN76" s="6"/>
      <c r="OAO76" s="6"/>
      <c r="OAP76" s="6"/>
      <c r="OAQ76" s="6"/>
      <c r="OAR76" s="6"/>
      <c r="OAS76" s="6"/>
      <c r="OAT76" s="6"/>
      <c r="OAU76" s="6"/>
      <c r="OAV76" s="6"/>
      <c r="OAW76" s="6"/>
      <c r="OAX76" s="6"/>
      <c r="OAY76" s="6"/>
      <c r="OAZ76" s="6"/>
      <c r="OBA76" s="6"/>
      <c r="OBB76" s="6"/>
      <c r="OBC76" s="6"/>
      <c r="OBD76" s="6"/>
      <c r="OBE76" s="6"/>
      <c r="OBF76" s="6"/>
      <c r="OBG76" s="6"/>
      <c r="OBH76" s="6"/>
      <c r="OBI76" s="6"/>
      <c r="OBJ76" s="6"/>
      <c r="OBK76" s="6"/>
      <c r="OBL76" s="6"/>
      <c r="OBM76" s="6"/>
      <c r="OBN76" s="6"/>
      <c r="OBO76" s="6"/>
      <c r="OBP76" s="6"/>
      <c r="OBQ76" s="6"/>
      <c r="OBR76" s="6"/>
      <c r="OBS76" s="6"/>
      <c r="OBT76" s="6"/>
      <c r="OBU76" s="6"/>
      <c r="OBV76" s="6"/>
      <c r="OBW76" s="6"/>
      <c r="OBX76" s="6"/>
      <c r="OBY76" s="6"/>
      <c r="OBZ76" s="6"/>
      <c r="OCA76" s="6"/>
      <c r="OCB76" s="6"/>
      <c r="OCC76" s="6"/>
      <c r="OCD76" s="6"/>
      <c r="OCE76" s="6"/>
      <c r="OCF76" s="6"/>
      <c r="OCG76" s="6"/>
      <c r="OCH76" s="6"/>
      <c r="OCI76" s="6"/>
      <c r="OCJ76" s="6"/>
      <c r="OCK76" s="6"/>
      <c r="OCL76" s="6"/>
      <c r="OCM76" s="6"/>
      <c r="OCN76" s="6"/>
      <c r="OCO76" s="6"/>
      <c r="OCP76" s="6"/>
      <c r="OCQ76" s="6"/>
      <c r="OCR76" s="6"/>
      <c r="OCS76" s="6"/>
      <c r="OCT76" s="6"/>
      <c r="OCU76" s="6"/>
      <c r="OCV76" s="6"/>
      <c r="OCW76" s="6"/>
      <c r="OCX76" s="6"/>
      <c r="OCY76" s="6"/>
      <c r="OCZ76" s="6"/>
      <c r="ODA76" s="6"/>
      <c r="ODB76" s="6"/>
      <c r="ODC76" s="6"/>
      <c r="ODD76" s="6"/>
      <c r="ODE76" s="6"/>
      <c r="ODF76" s="6"/>
      <c r="ODG76" s="6"/>
      <c r="ODH76" s="6"/>
      <c r="ODI76" s="6"/>
      <c r="ODJ76" s="6"/>
      <c r="ODK76" s="6"/>
      <c r="ODL76" s="6"/>
      <c r="ODM76" s="6"/>
      <c r="ODN76" s="6"/>
      <c r="ODO76" s="6"/>
      <c r="ODP76" s="6"/>
      <c r="ODQ76" s="6"/>
      <c r="ODR76" s="6"/>
      <c r="ODS76" s="6"/>
      <c r="ODT76" s="6"/>
      <c r="ODU76" s="6"/>
      <c r="ODV76" s="6"/>
      <c r="ODW76" s="6"/>
      <c r="ODX76" s="6"/>
      <c r="ODY76" s="6"/>
      <c r="ODZ76" s="6"/>
      <c r="OEA76" s="6"/>
      <c r="OEB76" s="6"/>
      <c r="OEC76" s="6"/>
      <c r="OED76" s="6"/>
      <c r="OEE76" s="6"/>
      <c r="OEF76" s="6"/>
      <c r="OEG76" s="6"/>
      <c r="OEH76" s="6"/>
      <c r="OEI76" s="6"/>
      <c r="OEJ76" s="6"/>
      <c r="OEK76" s="6"/>
      <c r="OEL76" s="6"/>
      <c r="OEM76" s="6"/>
      <c r="OEN76" s="6"/>
      <c r="OEO76" s="6"/>
      <c r="OEP76" s="6"/>
      <c r="OEQ76" s="6"/>
      <c r="OER76" s="6"/>
      <c r="OES76" s="6"/>
      <c r="OET76" s="6"/>
      <c r="OEU76" s="6"/>
      <c r="OEV76" s="6"/>
      <c r="OEW76" s="6"/>
      <c r="OEX76" s="6"/>
      <c r="OEY76" s="6"/>
      <c r="OEZ76" s="6"/>
      <c r="OFA76" s="6"/>
      <c r="OFB76" s="6"/>
      <c r="OFC76" s="6"/>
      <c r="OFD76" s="6"/>
      <c r="OFE76" s="6"/>
      <c r="OFF76" s="6"/>
      <c r="OFG76" s="6"/>
      <c r="OFH76" s="6"/>
      <c r="OFI76" s="6"/>
      <c r="OFJ76" s="6"/>
      <c r="OFK76" s="6"/>
      <c r="OFL76" s="6"/>
      <c r="OFM76" s="6"/>
      <c r="OFN76" s="6"/>
      <c r="OFO76" s="6"/>
      <c r="OFP76" s="6"/>
      <c r="OFQ76" s="6"/>
      <c r="OFR76" s="6"/>
      <c r="OFS76" s="6"/>
      <c r="OFT76" s="6"/>
      <c r="OFU76" s="6"/>
      <c r="OFV76" s="6"/>
      <c r="OFW76" s="6"/>
      <c r="OFX76" s="6"/>
      <c r="OFY76" s="6"/>
      <c r="OFZ76" s="6"/>
      <c r="OGA76" s="6"/>
      <c r="OGB76" s="6"/>
      <c r="OGC76" s="6"/>
      <c r="OGD76" s="6"/>
      <c r="OGE76" s="6"/>
      <c r="OGF76" s="6"/>
      <c r="OGG76" s="6"/>
      <c r="OGH76" s="6"/>
      <c r="OGI76" s="6"/>
      <c r="OGJ76" s="6"/>
      <c r="OGK76" s="6"/>
      <c r="OGL76" s="6"/>
      <c r="OGM76" s="6"/>
      <c r="OGN76" s="6"/>
      <c r="OGO76" s="6"/>
      <c r="OGP76" s="6"/>
      <c r="OGQ76" s="6"/>
      <c r="OGR76" s="6"/>
      <c r="OGS76" s="6"/>
      <c r="OGT76" s="6"/>
      <c r="OGU76" s="6"/>
      <c r="OGV76" s="6"/>
      <c r="OGW76" s="6"/>
      <c r="OGX76" s="6"/>
      <c r="OGY76" s="6"/>
      <c r="OGZ76" s="6"/>
      <c r="OHA76" s="6"/>
      <c r="OHB76" s="6"/>
      <c r="OHC76" s="6"/>
      <c r="OHD76" s="6"/>
      <c r="OHE76" s="6"/>
      <c r="OHF76" s="6"/>
      <c r="OHG76" s="6"/>
      <c r="OHH76" s="6"/>
      <c r="OHI76" s="6"/>
      <c r="OHJ76" s="6"/>
      <c r="OHK76" s="6"/>
      <c r="OHL76" s="6"/>
      <c r="OHM76" s="6"/>
      <c r="OHN76" s="6"/>
      <c r="OHO76" s="6"/>
      <c r="OHP76" s="6"/>
      <c r="OHQ76" s="6"/>
      <c r="OHR76" s="6"/>
      <c r="OHS76" s="6"/>
      <c r="OHT76" s="6"/>
      <c r="OHU76" s="6"/>
      <c r="OHV76" s="6"/>
      <c r="OHW76" s="6"/>
      <c r="OHX76" s="6"/>
      <c r="OHY76" s="6"/>
      <c r="OHZ76" s="6"/>
      <c r="OIA76" s="6"/>
      <c r="OIB76" s="6"/>
      <c r="OIC76" s="6"/>
      <c r="OID76" s="6"/>
      <c r="OIE76" s="6"/>
      <c r="OIF76" s="6"/>
      <c r="OIG76" s="6"/>
      <c r="OIH76" s="6"/>
      <c r="OII76" s="6"/>
      <c r="OIJ76" s="6"/>
      <c r="OIK76" s="6"/>
      <c r="OIL76" s="6"/>
      <c r="OIM76" s="6"/>
      <c r="OIN76" s="6"/>
      <c r="OIO76" s="6"/>
      <c r="OIP76" s="6"/>
      <c r="OIQ76" s="6"/>
      <c r="OIR76" s="6"/>
      <c r="OIS76" s="6"/>
      <c r="OIT76" s="6"/>
      <c r="OIU76" s="6"/>
      <c r="OIV76" s="6"/>
      <c r="OIW76" s="6"/>
      <c r="OIX76" s="6"/>
      <c r="OIY76" s="6"/>
      <c r="OIZ76" s="6"/>
      <c r="OJA76" s="6"/>
      <c r="OJB76" s="6"/>
      <c r="OJC76" s="6"/>
      <c r="OJD76" s="6"/>
      <c r="OJE76" s="6"/>
      <c r="OJF76" s="6"/>
      <c r="OJG76" s="6"/>
      <c r="OJH76" s="6"/>
      <c r="OJI76" s="6"/>
      <c r="OJJ76" s="6"/>
      <c r="OJK76" s="6"/>
      <c r="OJL76" s="6"/>
      <c r="OJM76" s="6"/>
      <c r="OJN76" s="6"/>
      <c r="OJO76" s="6"/>
      <c r="OJP76" s="6"/>
      <c r="OJQ76" s="6"/>
      <c r="OJR76" s="6"/>
      <c r="OJS76" s="6"/>
      <c r="OJT76" s="6"/>
      <c r="OJU76" s="6"/>
      <c r="OJV76" s="6"/>
      <c r="OJW76" s="6"/>
      <c r="OJX76" s="6"/>
      <c r="OJY76" s="6"/>
      <c r="OJZ76" s="6"/>
      <c r="OKA76" s="6"/>
      <c r="OKB76" s="6"/>
      <c r="OKC76" s="6"/>
      <c r="OKD76" s="6"/>
      <c r="OKE76" s="6"/>
      <c r="OKF76" s="6"/>
      <c r="OKG76" s="6"/>
      <c r="OKH76" s="6"/>
      <c r="OKI76" s="6"/>
      <c r="OKJ76" s="6"/>
      <c r="OKK76" s="6"/>
      <c r="OKL76" s="6"/>
      <c r="OKM76" s="6"/>
      <c r="OKN76" s="6"/>
      <c r="OKO76" s="6"/>
      <c r="OKP76" s="6"/>
      <c r="OKQ76" s="6"/>
      <c r="OKR76" s="6"/>
      <c r="OKS76" s="6"/>
      <c r="OKT76" s="6"/>
      <c r="OKU76" s="6"/>
      <c r="OKV76" s="6"/>
      <c r="OKW76" s="6"/>
      <c r="OKX76" s="6"/>
      <c r="OKY76" s="6"/>
      <c r="OKZ76" s="6"/>
      <c r="OLA76" s="6"/>
      <c r="OLB76" s="6"/>
      <c r="OLC76" s="6"/>
      <c r="OLD76" s="6"/>
      <c r="OLE76" s="6"/>
      <c r="OLF76" s="6"/>
      <c r="OLG76" s="6"/>
      <c r="OLH76" s="6"/>
      <c r="OLI76" s="6"/>
      <c r="OLJ76" s="6"/>
      <c r="OLK76" s="6"/>
      <c r="OLL76" s="6"/>
      <c r="OLM76" s="6"/>
      <c r="OLN76" s="6"/>
      <c r="OLO76" s="6"/>
      <c r="OLP76" s="6"/>
      <c r="OLQ76" s="6"/>
      <c r="OLR76" s="6"/>
      <c r="OLS76" s="6"/>
      <c r="OLT76" s="6"/>
      <c r="OLU76" s="6"/>
      <c r="OLV76" s="6"/>
      <c r="OLW76" s="6"/>
      <c r="OLX76" s="6"/>
      <c r="OLY76" s="6"/>
      <c r="OLZ76" s="6"/>
      <c r="OMA76" s="6"/>
      <c r="OMB76" s="6"/>
      <c r="OMC76" s="6"/>
      <c r="OMD76" s="6"/>
      <c r="OME76" s="6"/>
      <c r="OMF76" s="6"/>
      <c r="OMG76" s="6"/>
      <c r="OMH76" s="6"/>
      <c r="OMI76" s="6"/>
      <c r="OMJ76" s="6"/>
      <c r="OMK76" s="6"/>
      <c r="OML76" s="6"/>
      <c r="OMM76" s="6"/>
      <c r="OMN76" s="6"/>
      <c r="OMO76" s="6"/>
      <c r="OMP76" s="6"/>
      <c r="OMQ76" s="6"/>
      <c r="OMR76" s="6"/>
      <c r="OMS76" s="6"/>
      <c r="OMT76" s="6"/>
      <c r="OMU76" s="6"/>
      <c r="OMV76" s="6"/>
      <c r="OMW76" s="6"/>
      <c r="OMX76" s="6"/>
      <c r="OMY76" s="6"/>
      <c r="OMZ76" s="6"/>
      <c r="ONA76" s="6"/>
      <c r="ONB76" s="6"/>
      <c r="ONC76" s="6"/>
      <c r="OND76" s="6"/>
      <c r="ONE76" s="6"/>
      <c r="ONF76" s="6"/>
      <c r="ONG76" s="6"/>
      <c r="ONH76" s="6"/>
      <c r="ONI76" s="6"/>
      <c r="ONJ76" s="6"/>
      <c r="ONK76" s="6"/>
      <c r="ONL76" s="6"/>
      <c r="ONM76" s="6"/>
      <c r="ONN76" s="6"/>
      <c r="ONO76" s="6"/>
      <c r="ONP76" s="6"/>
      <c r="ONQ76" s="6"/>
      <c r="ONR76" s="6"/>
      <c r="ONS76" s="6"/>
      <c r="ONT76" s="6"/>
      <c r="ONU76" s="6"/>
      <c r="ONV76" s="6"/>
      <c r="ONW76" s="6"/>
      <c r="ONX76" s="6"/>
      <c r="ONY76" s="6"/>
      <c r="ONZ76" s="6"/>
      <c r="OOA76" s="6"/>
      <c r="OOB76" s="6"/>
      <c r="OOC76" s="6"/>
      <c r="OOD76" s="6"/>
      <c r="OOE76" s="6"/>
      <c r="OOF76" s="6"/>
      <c r="OOG76" s="6"/>
      <c r="OOH76" s="6"/>
      <c r="OOI76" s="6"/>
      <c r="OOJ76" s="6"/>
      <c r="OOK76" s="6"/>
      <c r="OOL76" s="6"/>
      <c r="OOM76" s="6"/>
      <c r="OON76" s="6"/>
      <c r="OOO76" s="6"/>
      <c r="OOP76" s="6"/>
      <c r="OOQ76" s="6"/>
      <c r="OOR76" s="6"/>
      <c r="OOS76" s="6"/>
      <c r="OOT76" s="6"/>
      <c r="OOU76" s="6"/>
      <c r="OOV76" s="6"/>
      <c r="OOW76" s="6"/>
      <c r="OOX76" s="6"/>
      <c r="OOY76" s="6"/>
      <c r="OOZ76" s="6"/>
      <c r="OPA76" s="6"/>
      <c r="OPB76" s="6"/>
      <c r="OPC76" s="6"/>
      <c r="OPD76" s="6"/>
      <c r="OPE76" s="6"/>
      <c r="OPF76" s="6"/>
      <c r="OPG76" s="6"/>
      <c r="OPH76" s="6"/>
      <c r="OPI76" s="6"/>
      <c r="OPJ76" s="6"/>
      <c r="OPK76" s="6"/>
      <c r="OPL76" s="6"/>
      <c r="OPM76" s="6"/>
      <c r="OPN76" s="6"/>
      <c r="OPO76" s="6"/>
      <c r="OPP76" s="6"/>
      <c r="OPQ76" s="6"/>
      <c r="OPR76" s="6"/>
      <c r="OPS76" s="6"/>
      <c r="OPT76" s="6"/>
      <c r="OPU76" s="6"/>
      <c r="OPV76" s="6"/>
      <c r="OPW76" s="6"/>
      <c r="OPX76" s="6"/>
      <c r="OPY76" s="6"/>
      <c r="OPZ76" s="6"/>
      <c r="OQA76" s="6"/>
      <c r="OQB76" s="6"/>
      <c r="OQC76" s="6"/>
      <c r="OQD76" s="6"/>
      <c r="OQE76" s="6"/>
      <c r="OQF76" s="6"/>
      <c r="OQG76" s="6"/>
      <c r="OQH76" s="6"/>
      <c r="OQI76" s="6"/>
      <c r="OQJ76" s="6"/>
      <c r="OQK76" s="6"/>
      <c r="OQL76" s="6"/>
      <c r="OQM76" s="6"/>
      <c r="OQN76" s="6"/>
      <c r="OQO76" s="6"/>
      <c r="OQP76" s="6"/>
      <c r="OQQ76" s="6"/>
      <c r="OQR76" s="6"/>
      <c r="OQS76" s="6"/>
      <c r="OQT76" s="6"/>
      <c r="OQU76" s="6"/>
      <c r="OQV76" s="6"/>
      <c r="OQW76" s="6"/>
      <c r="OQX76" s="6"/>
      <c r="OQY76" s="6"/>
      <c r="OQZ76" s="6"/>
      <c r="ORA76" s="6"/>
      <c r="ORB76" s="6"/>
      <c r="ORC76" s="6"/>
      <c r="ORD76" s="6"/>
      <c r="ORE76" s="6"/>
      <c r="ORF76" s="6"/>
      <c r="ORG76" s="6"/>
      <c r="ORH76" s="6"/>
      <c r="ORI76" s="6"/>
      <c r="ORJ76" s="6"/>
      <c r="ORK76" s="6"/>
      <c r="ORL76" s="6"/>
      <c r="ORM76" s="6"/>
      <c r="ORN76" s="6"/>
      <c r="ORO76" s="6"/>
      <c r="ORP76" s="6"/>
      <c r="ORQ76" s="6"/>
      <c r="ORR76" s="6"/>
      <c r="ORS76" s="6"/>
      <c r="ORT76" s="6"/>
      <c r="ORU76" s="6"/>
      <c r="ORV76" s="6"/>
      <c r="ORW76" s="6"/>
      <c r="ORX76" s="6"/>
      <c r="ORY76" s="6"/>
      <c r="ORZ76" s="6"/>
      <c r="OSA76" s="6"/>
      <c r="OSB76" s="6"/>
      <c r="OSC76" s="6"/>
      <c r="OSD76" s="6"/>
      <c r="OSE76" s="6"/>
      <c r="OSF76" s="6"/>
      <c r="OSG76" s="6"/>
      <c r="OSH76" s="6"/>
      <c r="OSI76" s="6"/>
      <c r="OSJ76" s="6"/>
      <c r="OSK76" s="6"/>
      <c r="OSL76" s="6"/>
      <c r="OSM76" s="6"/>
      <c r="OSN76" s="6"/>
      <c r="OSO76" s="6"/>
      <c r="OSP76" s="6"/>
      <c r="OSQ76" s="6"/>
      <c r="OSR76" s="6"/>
      <c r="OSS76" s="6"/>
      <c r="OST76" s="6"/>
      <c r="OSU76" s="6"/>
      <c r="OSV76" s="6"/>
      <c r="OSW76" s="6"/>
      <c r="OSX76" s="6"/>
      <c r="OSY76" s="6"/>
      <c r="OSZ76" s="6"/>
      <c r="OTA76" s="6"/>
      <c r="OTB76" s="6"/>
      <c r="OTC76" s="6"/>
      <c r="OTD76" s="6"/>
      <c r="OTE76" s="6"/>
      <c r="OTF76" s="6"/>
      <c r="OTG76" s="6"/>
      <c r="OTH76" s="6"/>
      <c r="OTI76" s="6"/>
      <c r="OTJ76" s="6"/>
      <c r="OTK76" s="6"/>
      <c r="OTL76" s="6"/>
      <c r="OTM76" s="6"/>
      <c r="OTN76" s="6"/>
      <c r="OTO76" s="6"/>
      <c r="OTP76" s="6"/>
      <c r="OTQ76" s="6"/>
      <c r="OTR76" s="6"/>
      <c r="OTS76" s="6"/>
      <c r="OTT76" s="6"/>
      <c r="OTU76" s="6"/>
      <c r="OTV76" s="6"/>
      <c r="OTW76" s="6"/>
      <c r="OTX76" s="6"/>
      <c r="OTY76" s="6"/>
      <c r="OTZ76" s="6"/>
      <c r="OUA76" s="6"/>
      <c r="OUB76" s="6"/>
      <c r="OUC76" s="6"/>
      <c r="OUD76" s="6"/>
      <c r="OUE76" s="6"/>
      <c r="OUF76" s="6"/>
      <c r="OUG76" s="6"/>
      <c r="OUH76" s="6"/>
      <c r="OUI76" s="6"/>
      <c r="OUJ76" s="6"/>
      <c r="OUK76" s="6"/>
      <c r="OUL76" s="6"/>
      <c r="OUM76" s="6"/>
      <c r="OUN76" s="6"/>
      <c r="OUO76" s="6"/>
      <c r="OUP76" s="6"/>
      <c r="OUQ76" s="6"/>
      <c r="OUR76" s="6"/>
      <c r="OUS76" s="6"/>
      <c r="OUT76" s="6"/>
      <c r="OUU76" s="6"/>
      <c r="OUV76" s="6"/>
      <c r="OUW76" s="6"/>
      <c r="OUX76" s="6"/>
      <c r="OUY76" s="6"/>
      <c r="OUZ76" s="6"/>
      <c r="OVA76" s="6"/>
      <c r="OVB76" s="6"/>
      <c r="OVC76" s="6"/>
      <c r="OVD76" s="6"/>
      <c r="OVE76" s="6"/>
      <c r="OVF76" s="6"/>
      <c r="OVG76" s="6"/>
      <c r="OVH76" s="6"/>
      <c r="OVI76" s="6"/>
      <c r="OVJ76" s="6"/>
      <c r="OVK76" s="6"/>
      <c r="OVL76" s="6"/>
      <c r="OVM76" s="6"/>
      <c r="OVN76" s="6"/>
      <c r="OVO76" s="6"/>
      <c r="OVP76" s="6"/>
      <c r="OVQ76" s="6"/>
      <c r="OVR76" s="6"/>
      <c r="OVS76" s="6"/>
      <c r="OVT76" s="6"/>
      <c r="OVU76" s="6"/>
      <c r="OVV76" s="6"/>
      <c r="OVW76" s="6"/>
      <c r="OVX76" s="6"/>
      <c r="OVY76" s="6"/>
      <c r="OVZ76" s="6"/>
      <c r="OWA76" s="6"/>
      <c r="OWB76" s="6"/>
      <c r="OWC76" s="6"/>
      <c r="OWD76" s="6"/>
      <c r="OWE76" s="6"/>
      <c r="OWF76" s="6"/>
      <c r="OWG76" s="6"/>
      <c r="OWH76" s="6"/>
      <c r="OWI76" s="6"/>
      <c r="OWJ76" s="6"/>
      <c r="OWK76" s="6"/>
      <c r="OWL76" s="6"/>
      <c r="OWM76" s="6"/>
      <c r="OWN76" s="6"/>
      <c r="OWO76" s="6"/>
      <c r="OWP76" s="6"/>
      <c r="OWQ76" s="6"/>
      <c r="OWR76" s="6"/>
      <c r="OWS76" s="6"/>
      <c r="OWT76" s="6"/>
      <c r="OWU76" s="6"/>
      <c r="OWV76" s="6"/>
      <c r="OWW76" s="6"/>
      <c r="OWX76" s="6"/>
      <c r="OWY76" s="6"/>
      <c r="OWZ76" s="6"/>
      <c r="OXA76" s="6"/>
      <c r="OXB76" s="6"/>
      <c r="OXC76" s="6"/>
      <c r="OXD76" s="6"/>
      <c r="OXE76" s="6"/>
      <c r="OXF76" s="6"/>
      <c r="OXG76" s="6"/>
      <c r="OXH76" s="6"/>
      <c r="OXI76" s="6"/>
      <c r="OXJ76" s="6"/>
      <c r="OXK76" s="6"/>
      <c r="OXL76" s="6"/>
      <c r="OXM76" s="6"/>
      <c r="OXN76" s="6"/>
      <c r="OXO76" s="6"/>
      <c r="OXP76" s="6"/>
      <c r="OXQ76" s="6"/>
      <c r="OXR76" s="6"/>
      <c r="OXS76" s="6"/>
      <c r="OXT76" s="6"/>
      <c r="OXU76" s="6"/>
      <c r="OXV76" s="6"/>
      <c r="OXW76" s="6"/>
      <c r="OXX76" s="6"/>
      <c r="OXY76" s="6"/>
      <c r="OXZ76" s="6"/>
      <c r="OYA76" s="6"/>
      <c r="OYB76" s="6"/>
      <c r="OYC76" s="6"/>
      <c r="OYD76" s="6"/>
      <c r="OYE76" s="6"/>
      <c r="OYF76" s="6"/>
      <c r="OYG76" s="6"/>
      <c r="OYH76" s="6"/>
      <c r="OYI76" s="6"/>
      <c r="OYJ76" s="6"/>
      <c r="OYK76" s="6"/>
      <c r="OYL76" s="6"/>
      <c r="OYM76" s="6"/>
      <c r="OYN76" s="6"/>
      <c r="OYO76" s="6"/>
      <c r="OYP76" s="6"/>
      <c r="OYQ76" s="6"/>
      <c r="OYR76" s="6"/>
      <c r="OYS76" s="6"/>
      <c r="OYT76" s="6"/>
      <c r="OYU76" s="6"/>
      <c r="OYV76" s="6"/>
      <c r="OYW76" s="6"/>
      <c r="OYX76" s="6"/>
      <c r="OYY76" s="6"/>
      <c r="OYZ76" s="6"/>
      <c r="OZA76" s="6"/>
      <c r="OZB76" s="6"/>
      <c r="OZC76" s="6"/>
      <c r="OZD76" s="6"/>
      <c r="OZE76" s="6"/>
      <c r="OZF76" s="6"/>
      <c r="OZG76" s="6"/>
      <c r="OZH76" s="6"/>
      <c r="OZI76" s="6"/>
      <c r="OZJ76" s="6"/>
      <c r="OZK76" s="6"/>
      <c r="OZL76" s="6"/>
      <c r="OZM76" s="6"/>
      <c r="OZN76" s="6"/>
      <c r="OZO76" s="6"/>
      <c r="OZP76" s="6"/>
      <c r="OZQ76" s="6"/>
      <c r="OZR76" s="6"/>
      <c r="OZS76" s="6"/>
      <c r="OZT76" s="6"/>
      <c r="OZU76" s="6"/>
      <c r="OZV76" s="6"/>
      <c r="OZW76" s="6"/>
      <c r="OZX76" s="6"/>
      <c r="OZY76" s="6"/>
      <c r="OZZ76" s="6"/>
      <c r="PAA76" s="6"/>
      <c r="PAB76" s="6"/>
      <c r="PAC76" s="6"/>
      <c r="PAD76" s="6"/>
      <c r="PAE76" s="6"/>
      <c r="PAF76" s="6"/>
      <c r="PAG76" s="6"/>
      <c r="PAH76" s="6"/>
      <c r="PAI76" s="6"/>
      <c r="PAJ76" s="6"/>
      <c r="PAK76" s="6"/>
      <c r="PAL76" s="6"/>
      <c r="PAM76" s="6"/>
      <c r="PAN76" s="6"/>
      <c r="PAO76" s="6"/>
      <c r="PAP76" s="6"/>
      <c r="PAQ76" s="6"/>
      <c r="PAR76" s="6"/>
      <c r="PAS76" s="6"/>
      <c r="PAT76" s="6"/>
      <c r="PAU76" s="6"/>
      <c r="PAV76" s="6"/>
      <c r="PAW76" s="6"/>
      <c r="PAX76" s="6"/>
      <c r="PAY76" s="6"/>
      <c r="PAZ76" s="6"/>
      <c r="PBA76" s="6"/>
      <c r="PBB76" s="6"/>
      <c r="PBC76" s="6"/>
      <c r="PBD76" s="6"/>
      <c r="PBE76" s="6"/>
      <c r="PBF76" s="6"/>
      <c r="PBG76" s="6"/>
      <c r="PBH76" s="6"/>
      <c r="PBI76" s="6"/>
      <c r="PBJ76" s="6"/>
      <c r="PBK76" s="6"/>
      <c r="PBL76" s="6"/>
      <c r="PBM76" s="6"/>
      <c r="PBN76" s="6"/>
      <c r="PBO76" s="6"/>
      <c r="PBP76" s="6"/>
      <c r="PBQ76" s="6"/>
      <c r="PBR76" s="6"/>
      <c r="PBS76" s="6"/>
      <c r="PBT76" s="6"/>
      <c r="PBU76" s="6"/>
      <c r="PBV76" s="6"/>
      <c r="PBW76" s="6"/>
      <c r="PBX76" s="6"/>
      <c r="PBY76" s="6"/>
      <c r="PBZ76" s="6"/>
      <c r="PCA76" s="6"/>
      <c r="PCB76" s="6"/>
      <c r="PCC76" s="6"/>
      <c r="PCD76" s="6"/>
      <c r="PCE76" s="6"/>
      <c r="PCF76" s="6"/>
      <c r="PCG76" s="6"/>
      <c r="PCH76" s="6"/>
      <c r="PCI76" s="6"/>
      <c r="PCJ76" s="6"/>
      <c r="PCK76" s="6"/>
      <c r="PCL76" s="6"/>
      <c r="PCM76" s="6"/>
      <c r="PCN76" s="6"/>
      <c r="PCO76" s="6"/>
      <c r="PCP76" s="6"/>
      <c r="PCQ76" s="6"/>
      <c r="PCR76" s="6"/>
      <c r="PCS76" s="6"/>
      <c r="PCT76" s="6"/>
      <c r="PCU76" s="6"/>
      <c r="PCV76" s="6"/>
      <c r="PCW76" s="6"/>
      <c r="PCX76" s="6"/>
      <c r="PCY76" s="6"/>
      <c r="PCZ76" s="6"/>
      <c r="PDA76" s="6"/>
      <c r="PDB76" s="6"/>
      <c r="PDC76" s="6"/>
      <c r="PDD76" s="6"/>
      <c r="PDE76" s="6"/>
      <c r="PDF76" s="6"/>
      <c r="PDG76" s="6"/>
      <c r="PDH76" s="6"/>
      <c r="PDI76" s="6"/>
      <c r="PDJ76" s="6"/>
      <c r="PDK76" s="6"/>
      <c r="PDL76" s="6"/>
      <c r="PDM76" s="6"/>
      <c r="PDN76" s="6"/>
      <c r="PDO76" s="6"/>
      <c r="PDP76" s="6"/>
      <c r="PDQ76" s="6"/>
      <c r="PDR76" s="6"/>
      <c r="PDS76" s="6"/>
      <c r="PDT76" s="6"/>
      <c r="PDU76" s="6"/>
      <c r="PDV76" s="6"/>
      <c r="PDW76" s="6"/>
      <c r="PDX76" s="6"/>
      <c r="PDY76" s="6"/>
      <c r="PDZ76" s="6"/>
      <c r="PEA76" s="6"/>
      <c r="PEB76" s="6"/>
      <c r="PEC76" s="6"/>
      <c r="PED76" s="6"/>
      <c r="PEE76" s="6"/>
      <c r="PEF76" s="6"/>
      <c r="PEG76" s="6"/>
      <c r="PEH76" s="6"/>
      <c r="PEI76" s="6"/>
      <c r="PEJ76" s="6"/>
      <c r="PEK76" s="6"/>
      <c r="PEL76" s="6"/>
      <c r="PEM76" s="6"/>
      <c r="PEN76" s="6"/>
      <c r="PEO76" s="6"/>
      <c r="PEP76" s="6"/>
      <c r="PEQ76" s="6"/>
      <c r="PER76" s="6"/>
      <c r="PES76" s="6"/>
      <c r="PET76" s="6"/>
      <c r="PEU76" s="6"/>
      <c r="PEV76" s="6"/>
      <c r="PEW76" s="6"/>
      <c r="PEX76" s="6"/>
      <c r="PEY76" s="6"/>
      <c r="PEZ76" s="6"/>
      <c r="PFA76" s="6"/>
      <c r="PFB76" s="6"/>
      <c r="PFC76" s="6"/>
      <c r="PFD76" s="6"/>
      <c r="PFE76" s="6"/>
      <c r="PFF76" s="6"/>
      <c r="PFG76" s="6"/>
      <c r="PFH76" s="6"/>
      <c r="PFI76" s="6"/>
      <c r="PFJ76" s="6"/>
      <c r="PFK76" s="6"/>
      <c r="PFL76" s="6"/>
      <c r="PFM76" s="6"/>
      <c r="PFN76" s="6"/>
      <c r="PFO76" s="6"/>
      <c r="PFP76" s="6"/>
      <c r="PFQ76" s="6"/>
      <c r="PFR76" s="6"/>
      <c r="PFS76" s="6"/>
      <c r="PFT76" s="6"/>
      <c r="PFU76" s="6"/>
      <c r="PFV76" s="6"/>
      <c r="PFW76" s="6"/>
      <c r="PFX76" s="6"/>
      <c r="PFY76" s="6"/>
      <c r="PFZ76" s="6"/>
      <c r="PGA76" s="6"/>
      <c r="PGB76" s="6"/>
      <c r="PGC76" s="6"/>
      <c r="PGD76" s="6"/>
      <c r="PGE76" s="6"/>
      <c r="PGF76" s="6"/>
      <c r="PGG76" s="6"/>
      <c r="PGH76" s="6"/>
      <c r="PGI76" s="6"/>
      <c r="PGJ76" s="6"/>
      <c r="PGK76" s="6"/>
      <c r="PGL76" s="6"/>
      <c r="PGM76" s="6"/>
      <c r="PGN76" s="6"/>
      <c r="PGO76" s="6"/>
      <c r="PGP76" s="6"/>
      <c r="PGQ76" s="6"/>
      <c r="PGR76" s="6"/>
      <c r="PGS76" s="6"/>
      <c r="PGT76" s="6"/>
      <c r="PGU76" s="6"/>
      <c r="PGV76" s="6"/>
      <c r="PGW76" s="6"/>
      <c r="PGX76" s="6"/>
      <c r="PGY76" s="6"/>
      <c r="PGZ76" s="6"/>
      <c r="PHA76" s="6"/>
      <c r="PHB76" s="6"/>
      <c r="PHC76" s="6"/>
      <c r="PHD76" s="6"/>
      <c r="PHE76" s="6"/>
      <c r="PHF76" s="6"/>
      <c r="PHG76" s="6"/>
      <c r="PHH76" s="6"/>
      <c r="PHI76" s="6"/>
      <c r="PHJ76" s="6"/>
      <c r="PHK76" s="6"/>
      <c r="PHL76" s="6"/>
      <c r="PHM76" s="6"/>
      <c r="PHN76" s="6"/>
      <c r="PHO76" s="6"/>
      <c r="PHP76" s="6"/>
      <c r="PHQ76" s="6"/>
      <c r="PHR76" s="6"/>
      <c r="PHS76" s="6"/>
      <c r="PHT76" s="6"/>
      <c r="PHU76" s="6"/>
      <c r="PHV76" s="6"/>
      <c r="PHW76" s="6"/>
      <c r="PHX76" s="6"/>
      <c r="PHY76" s="6"/>
      <c r="PHZ76" s="6"/>
      <c r="PIA76" s="6"/>
      <c r="PIB76" s="6"/>
      <c r="PIC76" s="6"/>
      <c r="PID76" s="6"/>
      <c r="PIE76" s="6"/>
      <c r="PIF76" s="6"/>
      <c r="PIG76" s="6"/>
      <c r="PIH76" s="6"/>
      <c r="PII76" s="6"/>
      <c r="PIJ76" s="6"/>
      <c r="PIK76" s="6"/>
      <c r="PIL76" s="6"/>
      <c r="PIM76" s="6"/>
      <c r="PIN76" s="6"/>
      <c r="PIO76" s="6"/>
      <c r="PIP76" s="6"/>
      <c r="PIQ76" s="6"/>
      <c r="PIR76" s="6"/>
      <c r="PIS76" s="6"/>
      <c r="PIT76" s="6"/>
      <c r="PIU76" s="6"/>
      <c r="PIV76" s="6"/>
      <c r="PIW76" s="6"/>
      <c r="PIX76" s="6"/>
      <c r="PIY76" s="6"/>
      <c r="PIZ76" s="6"/>
      <c r="PJA76" s="6"/>
      <c r="PJB76" s="6"/>
      <c r="PJC76" s="6"/>
      <c r="PJD76" s="6"/>
      <c r="PJE76" s="6"/>
      <c r="PJF76" s="6"/>
      <c r="PJG76" s="6"/>
      <c r="PJH76" s="6"/>
      <c r="PJI76" s="6"/>
      <c r="PJJ76" s="6"/>
      <c r="PJK76" s="6"/>
      <c r="PJL76" s="6"/>
      <c r="PJM76" s="6"/>
      <c r="PJN76" s="6"/>
      <c r="PJO76" s="6"/>
      <c r="PJP76" s="6"/>
      <c r="PJQ76" s="6"/>
      <c r="PJR76" s="6"/>
      <c r="PJS76" s="6"/>
      <c r="PJT76" s="6"/>
      <c r="PJU76" s="6"/>
      <c r="PJV76" s="6"/>
      <c r="PJW76" s="6"/>
      <c r="PJX76" s="6"/>
      <c r="PJY76" s="6"/>
      <c r="PJZ76" s="6"/>
      <c r="PKA76" s="6"/>
      <c r="PKB76" s="6"/>
      <c r="PKC76" s="6"/>
      <c r="PKD76" s="6"/>
      <c r="PKE76" s="6"/>
      <c r="PKF76" s="6"/>
      <c r="PKG76" s="6"/>
      <c r="PKH76" s="6"/>
      <c r="PKI76" s="6"/>
      <c r="PKJ76" s="6"/>
      <c r="PKK76" s="6"/>
      <c r="PKL76" s="6"/>
      <c r="PKM76" s="6"/>
      <c r="PKN76" s="6"/>
      <c r="PKO76" s="6"/>
      <c r="PKP76" s="6"/>
      <c r="PKQ76" s="6"/>
      <c r="PKR76" s="6"/>
      <c r="PKS76" s="6"/>
      <c r="PKT76" s="6"/>
      <c r="PKU76" s="6"/>
      <c r="PKV76" s="6"/>
      <c r="PKW76" s="6"/>
      <c r="PKX76" s="6"/>
      <c r="PKY76" s="6"/>
      <c r="PKZ76" s="6"/>
      <c r="PLA76" s="6"/>
      <c r="PLB76" s="6"/>
      <c r="PLC76" s="6"/>
      <c r="PLD76" s="6"/>
      <c r="PLE76" s="6"/>
      <c r="PLF76" s="6"/>
      <c r="PLG76" s="6"/>
      <c r="PLH76" s="6"/>
      <c r="PLI76" s="6"/>
      <c r="PLJ76" s="6"/>
      <c r="PLK76" s="6"/>
      <c r="PLL76" s="6"/>
      <c r="PLM76" s="6"/>
      <c r="PLN76" s="6"/>
      <c r="PLO76" s="6"/>
      <c r="PLP76" s="6"/>
      <c r="PLQ76" s="6"/>
      <c r="PLR76" s="6"/>
      <c r="PLS76" s="6"/>
      <c r="PLT76" s="6"/>
      <c r="PLU76" s="6"/>
      <c r="PLV76" s="6"/>
      <c r="PLW76" s="6"/>
      <c r="PLX76" s="6"/>
      <c r="PLY76" s="6"/>
      <c r="PLZ76" s="6"/>
      <c r="PMA76" s="6"/>
      <c r="PMB76" s="6"/>
      <c r="PMC76" s="6"/>
      <c r="PMD76" s="6"/>
      <c r="PME76" s="6"/>
      <c r="PMF76" s="6"/>
      <c r="PMG76" s="6"/>
      <c r="PMH76" s="6"/>
      <c r="PMI76" s="6"/>
      <c r="PMJ76" s="6"/>
      <c r="PMK76" s="6"/>
      <c r="PML76" s="6"/>
      <c r="PMM76" s="6"/>
      <c r="PMN76" s="6"/>
      <c r="PMO76" s="6"/>
      <c r="PMP76" s="6"/>
      <c r="PMQ76" s="6"/>
      <c r="PMR76" s="6"/>
      <c r="PMS76" s="6"/>
      <c r="PMT76" s="6"/>
      <c r="PMU76" s="6"/>
      <c r="PMV76" s="6"/>
      <c r="PMW76" s="6"/>
      <c r="PMX76" s="6"/>
      <c r="PMY76" s="6"/>
      <c r="PMZ76" s="6"/>
      <c r="PNA76" s="6"/>
      <c r="PNB76" s="6"/>
      <c r="PNC76" s="6"/>
      <c r="PND76" s="6"/>
      <c r="PNE76" s="6"/>
      <c r="PNF76" s="6"/>
      <c r="PNG76" s="6"/>
      <c r="PNH76" s="6"/>
      <c r="PNI76" s="6"/>
      <c r="PNJ76" s="6"/>
      <c r="PNK76" s="6"/>
      <c r="PNL76" s="6"/>
      <c r="PNM76" s="6"/>
      <c r="PNN76" s="6"/>
      <c r="PNO76" s="6"/>
      <c r="PNP76" s="6"/>
      <c r="PNQ76" s="6"/>
      <c r="PNR76" s="6"/>
      <c r="PNS76" s="6"/>
      <c r="PNT76" s="6"/>
      <c r="PNU76" s="6"/>
      <c r="PNV76" s="6"/>
      <c r="PNW76" s="6"/>
      <c r="PNX76" s="6"/>
      <c r="PNY76" s="6"/>
      <c r="PNZ76" s="6"/>
      <c r="POA76" s="6"/>
      <c r="POB76" s="6"/>
      <c r="POC76" s="6"/>
      <c r="POD76" s="6"/>
      <c r="POE76" s="6"/>
      <c r="POF76" s="6"/>
      <c r="POG76" s="6"/>
      <c r="POH76" s="6"/>
      <c r="POI76" s="6"/>
      <c r="POJ76" s="6"/>
      <c r="POK76" s="6"/>
      <c r="POL76" s="6"/>
      <c r="POM76" s="6"/>
      <c r="PON76" s="6"/>
      <c r="POO76" s="6"/>
      <c r="POP76" s="6"/>
      <c r="POQ76" s="6"/>
      <c r="POR76" s="6"/>
      <c r="POS76" s="6"/>
      <c r="POT76" s="6"/>
      <c r="POU76" s="6"/>
      <c r="POV76" s="6"/>
      <c r="POW76" s="6"/>
      <c r="POX76" s="6"/>
      <c r="POY76" s="6"/>
      <c r="POZ76" s="6"/>
      <c r="PPA76" s="6"/>
      <c r="PPB76" s="6"/>
      <c r="PPC76" s="6"/>
      <c r="PPD76" s="6"/>
      <c r="PPE76" s="6"/>
      <c r="PPF76" s="6"/>
      <c r="PPG76" s="6"/>
      <c r="PPH76" s="6"/>
      <c r="PPI76" s="6"/>
      <c r="PPJ76" s="6"/>
      <c r="PPK76" s="6"/>
      <c r="PPL76" s="6"/>
      <c r="PPM76" s="6"/>
      <c r="PPN76" s="6"/>
      <c r="PPO76" s="6"/>
      <c r="PPP76" s="6"/>
      <c r="PPQ76" s="6"/>
      <c r="PPR76" s="6"/>
      <c r="PPS76" s="6"/>
      <c r="PPT76" s="6"/>
      <c r="PPU76" s="6"/>
      <c r="PPV76" s="6"/>
      <c r="PPW76" s="6"/>
      <c r="PPX76" s="6"/>
      <c r="PPY76" s="6"/>
      <c r="PPZ76" s="6"/>
      <c r="PQA76" s="6"/>
      <c r="PQB76" s="6"/>
      <c r="PQC76" s="6"/>
      <c r="PQD76" s="6"/>
      <c r="PQE76" s="6"/>
      <c r="PQF76" s="6"/>
      <c r="PQG76" s="6"/>
      <c r="PQH76" s="6"/>
      <c r="PQI76" s="6"/>
      <c r="PQJ76" s="6"/>
      <c r="PQK76" s="6"/>
      <c r="PQL76" s="6"/>
      <c r="PQM76" s="6"/>
      <c r="PQN76" s="6"/>
      <c r="PQO76" s="6"/>
      <c r="PQP76" s="6"/>
      <c r="PQQ76" s="6"/>
      <c r="PQR76" s="6"/>
      <c r="PQS76" s="6"/>
      <c r="PQT76" s="6"/>
      <c r="PQU76" s="6"/>
      <c r="PQV76" s="6"/>
      <c r="PQW76" s="6"/>
      <c r="PQX76" s="6"/>
      <c r="PQY76" s="6"/>
      <c r="PQZ76" s="6"/>
      <c r="PRA76" s="6"/>
      <c r="PRB76" s="6"/>
      <c r="PRC76" s="6"/>
      <c r="PRD76" s="6"/>
      <c r="PRE76" s="6"/>
      <c r="PRF76" s="6"/>
      <c r="PRG76" s="6"/>
      <c r="PRH76" s="6"/>
      <c r="PRI76" s="6"/>
      <c r="PRJ76" s="6"/>
      <c r="PRK76" s="6"/>
      <c r="PRL76" s="6"/>
      <c r="PRM76" s="6"/>
      <c r="PRN76" s="6"/>
      <c r="PRO76" s="6"/>
      <c r="PRP76" s="6"/>
      <c r="PRQ76" s="6"/>
      <c r="PRR76" s="6"/>
      <c r="PRS76" s="6"/>
      <c r="PRT76" s="6"/>
      <c r="PRU76" s="6"/>
      <c r="PRV76" s="6"/>
      <c r="PRW76" s="6"/>
      <c r="PRX76" s="6"/>
      <c r="PRY76" s="6"/>
      <c r="PRZ76" s="6"/>
      <c r="PSA76" s="6"/>
      <c r="PSB76" s="6"/>
      <c r="PSC76" s="6"/>
      <c r="PSD76" s="6"/>
      <c r="PSE76" s="6"/>
      <c r="PSF76" s="6"/>
      <c r="PSG76" s="6"/>
      <c r="PSH76" s="6"/>
      <c r="PSI76" s="6"/>
      <c r="PSJ76" s="6"/>
      <c r="PSK76" s="6"/>
      <c r="PSL76" s="6"/>
      <c r="PSM76" s="6"/>
      <c r="PSN76" s="6"/>
      <c r="PSO76" s="6"/>
      <c r="PSP76" s="6"/>
      <c r="PSQ76" s="6"/>
      <c r="PSR76" s="6"/>
      <c r="PSS76" s="6"/>
      <c r="PST76" s="6"/>
      <c r="PSU76" s="6"/>
      <c r="PSV76" s="6"/>
      <c r="PSW76" s="6"/>
      <c r="PSX76" s="6"/>
      <c r="PSY76" s="6"/>
      <c r="PSZ76" s="6"/>
      <c r="PTA76" s="6"/>
      <c r="PTB76" s="6"/>
      <c r="PTC76" s="6"/>
      <c r="PTD76" s="6"/>
      <c r="PTE76" s="6"/>
      <c r="PTF76" s="6"/>
      <c r="PTG76" s="6"/>
      <c r="PTH76" s="6"/>
      <c r="PTI76" s="6"/>
      <c r="PTJ76" s="6"/>
      <c r="PTK76" s="6"/>
      <c r="PTL76" s="6"/>
      <c r="PTM76" s="6"/>
      <c r="PTN76" s="6"/>
      <c r="PTO76" s="6"/>
      <c r="PTP76" s="6"/>
      <c r="PTQ76" s="6"/>
      <c r="PTR76" s="6"/>
      <c r="PTS76" s="6"/>
      <c r="PTT76" s="6"/>
      <c r="PTU76" s="6"/>
      <c r="PTV76" s="6"/>
      <c r="PTW76" s="6"/>
      <c r="PTX76" s="6"/>
      <c r="PTY76" s="6"/>
      <c r="PTZ76" s="6"/>
      <c r="PUA76" s="6"/>
      <c r="PUB76" s="6"/>
      <c r="PUC76" s="6"/>
      <c r="PUD76" s="6"/>
      <c r="PUE76" s="6"/>
      <c r="PUF76" s="6"/>
      <c r="PUG76" s="6"/>
      <c r="PUH76" s="6"/>
      <c r="PUI76" s="6"/>
      <c r="PUJ76" s="6"/>
      <c r="PUK76" s="6"/>
      <c r="PUL76" s="6"/>
      <c r="PUM76" s="6"/>
      <c r="PUN76" s="6"/>
      <c r="PUO76" s="6"/>
      <c r="PUP76" s="6"/>
      <c r="PUQ76" s="6"/>
      <c r="PUR76" s="6"/>
      <c r="PUS76" s="6"/>
      <c r="PUT76" s="6"/>
      <c r="PUU76" s="6"/>
      <c r="PUV76" s="6"/>
      <c r="PUW76" s="6"/>
      <c r="PUX76" s="6"/>
      <c r="PUY76" s="6"/>
      <c r="PUZ76" s="6"/>
      <c r="PVA76" s="6"/>
      <c r="PVB76" s="6"/>
      <c r="PVC76" s="6"/>
      <c r="PVD76" s="6"/>
      <c r="PVE76" s="6"/>
      <c r="PVF76" s="6"/>
      <c r="PVG76" s="6"/>
      <c r="PVH76" s="6"/>
      <c r="PVI76" s="6"/>
      <c r="PVJ76" s="6"/>
      <c r="PVK76" s="6"/>
      <c r="PVL76" s="6"/>
      <c r="PVM76" s="6"/>
      <c r="PVN76" s="6"/>
      <c r="PVO76" s="6"/>
      <c r="PVP76" s="6"/>
      <c r="PVQ76" s="6"/>
      <c r="PVR76" s="6"/>
      <c r="PVS76" s="6"/>
      <c r="PVT76" s="6"/>
      <c r="PVU76" s="6"/>
      <c r="PVV76" s="6"/>
      <c r="PVW76" s="6"/>
      <c r="PVX76" s="6"/>
      <c r="PVY76" s="6"/>
      <c r="PVZ76" s="6"/>
      <c r="PWA76" s="6"/>
      <c r="PWB76" s="6"/>
      <c r="PWC76" s="6"/>
      <c r="PWD76" s="6"/>
      <c r="PWE76" s="6"/>
      <c r="PWF76" s="6"/>
      <c r="PWG76" s="6"/>
      <c r="PWH76" s="6"/>
      <c r="PWI76" s="6"/>
      <c r="PWJ76" s="6"/>
      <c r="PWK76" s="6"/>
      <c r="PWL76" s="6"/>
      <c r="PWM76" s="6"/>
      <c r="PWN76" s="6"/>
      <c r="PWO76" s="6"/>
      <c r="PWP76" s="6"/>
      <c r="PWQ76" s="6"/>
      <c r="PWR76" s="6"/>
      <c r="PWS76" s="6"/>
      <c r="PWT76" s="6"/>
      <c r="PWU76" s="6"/>
      <c r="PWV76" s="6"/>
      <c r="PWW76" s="6"/>
      <c r="PWX76" s="6"/>
      <c r="PWY76" s="6"/>
      <c r="PWZ76" s="6"/>
      <c r="PXA76" s="6"/>
      <c r="PXB76" s="6"/>
      <c r="PXC76" s="6"/>
      <c r="PXD76" s="6"/>
      <c r="PXE76" s="6"/>
      <c r="PXF76" s="6"/>
      <c r="PXG76" s="6"/>
      <c r="PXH76" s="6"/>
      <c r="PXI76" s="6"/>
      <c r="PXJ76" s="6"/>
      <c r="PXK76" s="6"/>
      <c r="PXL76" s="6"/>
      <c r="PXM76" s="6"/>
      <c r="PXN76" s="6"/>
      <c r="PXO76" s="6"/>
      <c r="PXP76" s="6"/>
      <c r="PXQ76" s="6"/>
      <c r="PXR76" s="6"/>
      <c r="PXS76" s="6"/>
      <c r="PXT76" s="6"/>
      <c r="PXU76" s="6"/>
      <c r="PXV76" s="6"/>
      <c r="PXW76" s="6"/>
      <c r="PXX76" s="6"/>
      <c r="PXY76" s="6"/>
      <c r="PXZ76" s="6"/>
      <c r="PYA76" s="6"/>
      <c r="PYB76" s="6"/>
      <c r="PYC76" s="6"/>
      <c r="PYD76" s="6"/>
      <c r="PYE76" s="6"/>
      <c r="PYF76" s="6"/>
      <c r="PYG76" s="6"/>
      <c r="PYH76" s="6"/>
      <c r="PYI76" s="6"/>
      <c r="PYJ76" s="6"/>
      <c r="PYK76" s="6"/>
      <c r="PYL76" s="6"/>
      <c r="PYM76" s="6"/>
      <c r="PYN76" s="6"/>
      <c r="PYO76" s="6"/>
      <c r="PYP76" s="6"/>
      <c r="PYQ76" s="6"/>
      <c r="PYR76" s="6"/>
      <c r="PYS76" s="6"/>
      <c r="PYT76" s="6"/>
      <c r="PYU76" s="6"/>
      <c r="PYV76" s="6"/>
      <c r="PYW76" s="6"/>
      <c r="PYX76" s="6"/>
      <c r="PYY76" s="6"/>
      <c r="PYZ76" s="6"/>
      <c r="PZA76" s="6"/>
      <c r="PZB76" s="6"/>
      <c r="PZC76" s="6"/>
      <c r="PZD76" s="6"/>
      <c r="PZE76" s="6"/>
      <c r="PZF76" s="6"/>
      <c r="PZG76" s="6"/>
      <c r="PZH76" s="6"/>
      <c r="PZI76" s="6"/>
      <c r="PZJ76" s="6"/>
      <c r="PZK76" s="6"/>
      <c r="PZL76" s="6"/>
      <c r="PZM76" s="6"/>
      <c r="PZN76" s="6"/>
      <c r="PZO76" s="6"/>
      <c r="PZP76" s="6"/>
      <c r="PZQ76" s="6"/>
      <c r="PZR76" s="6"/>
      <c r="PZS76" s="6"/>
      <c r="PZT76" s="6"/>
      <c r="PZU76" s="6"/>
      <c r="PZV76" s="6"/>
      <c r="PZW76" s="6"/>
      <c r="PZX76" s="6"/>
      <c r="PZY76" s="6"/>
      <c r="PZZ76" s="6"/>
      <c r="QAA76" s="6"/>
      <c r="QAB76" s="6"/>
      <c r="QAC76" s="6"/>
      <c r="QAD76" s="6"/>
      <c r="QAE76" s="6"/>
      <c r="QAF76" s="6"/>
      <c r="QAG76" s="6"/>
      <c r="QAH76" s="6"/>
      <c r="QAI76" s="6"/>
      <c r="QAJ76" s="6"/>
      <c r="QAK76" s="6"/>
      <c r="QAL76" s="6"/>
      <c r="QAM76" s="6"/>
      <c r="QAN76" s="6"/>
      <c r="QAO76" s="6"/>
      <c r="QAP76" s="6"/>
      <c r="QAQ76" s="6"/>
      <c r="QAR76" s="6"/>
      <c r="QAS76" s="6"/>
      <c r="QAT76" s="6"/>
      <c r="QAU76" s="6"/>
      <c r="QAV76" s="6"/>
      <c r="QAW76" s="6"/>
      <c r="QAX76" s="6"/>
      <c r="QAY76" s="6"/>
      <c r="QAZ76" s="6"/>
      <c r="QBA76" s="6"/>
      <c r="QBB76" s="6"/>
      <c r="QBC76" s="6"/>
      <c r="QBD76" s="6"/>
      <c r="QBE76" s="6"/>
      <c r="QBF76" s="6"/>
      <c r="QBG76" s="6"/>
      <c r="QBH76" s="6"/>
      <c r="QBI76" s="6"/>
      <c r="QBJ76" s="6"/>
      <c r="QBK76" s="6"/>
      <c r="QBL76" s="6"/>
      <c r="QBM76" s="6"/>
      <c r="QBN76" s="6"/>
      <c r="QBO76" s="6"/>
      <c r="QBP76" s="6"/>
      <c r="QBQ76" s="6"/>
      <c r="QBR76" s="6"/>
      <c r="QBS76" s="6"/>
      <c r="QBT76" s="6"/>
      <c r="QBU76" s="6"/>
      <c r="QBV76" s="6"/>
      <c r="QBW76" s="6"/>
      <c r="QBX76" s="6"/>
      <c r="QBY76" s="6"/>
      <c r="QBZ76" s="6"/>
      <c r="QCA76" s="6"/>
      <c r="QCB76" s="6"/>
      <c r="QCC76" s="6"/>
      <c r="QCD76" s="6"/>
      <c r="QCE76" s="6"/>
      <c r="QCF76" s="6"/>
      <c r="QCG76" s="6"/>
      <c r="QCH76" s="6"/>
      <c r="QCI76" s="6"/>
      <c r="QCJ76" s="6"/>
      <c r="QCK76" s="6"/>
      <c r="QCL76" s="6"/>
      <c r="QCM76" s="6"/>
      <c r="QCN76" s="6"/>
      <c r="QCO76" s="6"/>
      <c r="QCP76" s="6"/>
      <c r="QCQ76" s="6"/>
      <c r="QCR76" s="6"/>
      <c r="QCS76" s="6"/>
      <c r="QCT76" s="6"/>
      <c r="QCU76" s="6"/>
      <c r="QCV76" s="6"/>
      <c r="QCW76" s="6"/>
      <c r="QCX76" s="6"/>
      <c r="QCY76" s="6"/>
      <c r="QCZ76" s="6"/>
      <c r="QDA76" s="6"/>
      <c r="QDB76" s="6"/>
      <c r="QDC76" s="6"/>
      <c r="QDD76" s="6"/>
      <c r="QDE76" s="6"/>
      <c r="QDF76" s="6"/>
      <c r="QDG76" s="6"/>
      <c r="QDH76" s="6"/>
      <c r="QDI76" s="6"/>
      <c r="QDJ76" s="6"/>
      <c r="QDK76" s="6"/>
      <c r="QDL76" s="6"/>
      <c r="QDM76" s="6"/>
      <c r="QDN76" s="6"/>
      <c r="QDO76" s="6"/>
      <c r="QDP76" s="6"/>
      <c r="QDQ76" s="6"/>
      <c r="QDR76" s="6"/>
      <c r="QDS76" s="6"/>
      <c r="QDT76" s="6"/>
      <c r="QDU76" s="6"/>
      <c r="QDV76" s="6"/>
      <c r="QDW76" s="6"/>
      <c r="QDX76" s="6"/>
      <c r="QDY76" s="6"/>
      <c r="QDZ76" s="6"/>
      <c r="QEA76" s="6"/>
      <c r="QEB76" s="6"/>
      <c r="QEC76" s="6"/>
      <c r="QED76" s="6"/>
      <c r="QEE76" s="6"/>
      <c r="QEF76" s="6"/>
      <c r="QEG76" s="6"/>
      <c r="QEH76" s="6"/>
      <c r="QEI76" s="6"/>
      <c r="QEJ76" s="6"/>
      <c r="QEK76" s="6"/>
      <c r="QEL76" s="6"/>
      <c r="QEM76" s="6"/>
      <c r="QEN76" s="6"/>
      <c r="QEO76" s="6"/>
      <c r="QEP76" s="6"/>
      <c r="QEQ76" s="6"/>
      <c r="QER76" s="6"/>
      <c r="QES76" s="6"/>
      <c r="QET76" s="6"/>
      <c r="QEU76" s="6"/>
      <c r="QEV76" s="6"/>
      <c r="QEW76" s="6"/>
      <c r="QEX76" s="6"/>
      <c r="QEY76" s="6"/>
      <c r="QEZ76" s="6"/>
      <c r="QFA76" s="6"/>
      <c r="QFB76" s="6"/>
      <c r="QFC76" s="6"/>
      <c r="QFD76" s="6"/>
      <c r="QFE76" s="6"/>
      <c r="QFF76" s="6"/>
      <c r="QFG76" s="6"/>
      <c r="QFH76" s="6"/>
      <c r="QFI76" s="6"/>
      <c r="QFJ76" s="6"/>
      <c r="QFK76" s="6"/>
      <c r="QFL76" s="6"/>
      <c r="QFM76" s="6"/>
      <c r="QFN76" s="6"/>
      <c r="QFO76" s="6"/>
      <c r="QFP76" s="6"/>
      <c r="QFQ76" s="6"/>
      <c r="QFR76" s="6"/>
      <c r="QFS76" s="6"/>
      <c r="QFT76" s="6"/>
      <c r="QFU76" s="6"/>
      <c r="QFV76" s="6"/>
      <c r="QFW76" s="6"/>
      <c r="QFX76" s="6"/>
      <c r="QFY76" s="6"/>
      <c r="QFZ76" s="6"/>
      <c r="QGA76" s="6"/>
      <c r="QGB76" s="6"/>
      <c r="QGC76" s="6"/>
      <c r="QGD76" s="6"/>
      <c r="QGE76" s="6"/>
      <c r="QGF76" s="6"/>
      <c r="QGG76" s="6"/>
      <c r="QGH76" s="6"/>
      <c r="QGI76" s="6"/>
      <c r="QGJ76" s="6"/>
      <c r="QGK76" s="6"/>
      <c r="QGL76" s="6"/>
      <c r="QGM76" s="6"/>
      <c r="QGN76" s="6"/>
      <c r="QGO76" s="6"/>
      <c r="QGP76" s="6"/>
      <c r="QGQ76" s="6"/>
      <c r="QGR76" s="6"/>
      <c r="QGS76" s="6"/>
      <c r="QGT76" s="6"/>
      <c r="QGU76" s="6"/>
      <c r="QGV76" s="6"/>
      <c r="QGW76" s="6"/>
      <c r="QGX76" s="6"/>
      <c r="QGY76" s="6"/>
      <c r="QGZ76" s="6"/>
      <c r="QHA76" s="6"/>
      <c r="QHB76" s="6"/>
      <c r="QHC76" s="6"/>
      <c r="QHD76" s="6"/>
      <c r="QHE76" s="6"/>
      <c r="QHF76" s="6"/>
      <c r="QHG76" s="6"/>
      <c r="QHH76" s="6"/>
      <c r="QHI76" s="6"/>
      <c r="QHJ76" s="6"/>
      <c r="QHK76" s="6"/>
      <c r="QHL76" s="6"/>
      <c r="QHM76" s="6"/>
      <c r="QHN76" s="6"/>
      <c r="QHO76" s="6"/>
      <c r="QHP76" s="6"/>
      <c r="QHQ76" s="6"/>
      <c r="QHR76" s="6"/>
      <c r="QHS76" s="6"/>
      <c r="QHT76" s="6"/>
      <c r="QHU76" s="6"/>
      <c r="QHV76" s="6"/>
      <c r="QHW76" s="6"/>
      <c r="QHX76" s="6"/>
      <c r="QHY76" s="6"/>
      <c r="QHZ76" s="6"/>
      <c r="QIA76" s="6"/>
      <c r="QIB76" s="6"/>
      <c r="QIC76" s="6"/>
      <c r="QID76" s="6"/>
      <c r="QIE76" s="6"/>
      <c r="QIF76" s="6"/>
      <c r="QIG76" s="6"/>
      <c r="QIH76" s="6"/>
      <c r="QII76" s="6"/>
      <c r="QIJ76" s="6"/>
      <c r="QIK76" s="6"/>
      <c r="QIL76" s="6"/>
      <c r="QIM76" s="6"/>
      <c r="QIN76" s="6"/>
      <c r="QIO76" s="6"/>
      <c r="QIP76" s="6"/>
      <c r="QIQ76" s="6"/>
      <c r="QIR76" s="6"/>
      <c r="QIS76" s="6"/>
      <c r="QIT76" s="6"/>
      <c r="QIU76" s="6"/>
      <c r="QIV76" s="6"/>
      <c r="QIW76" s="6"/>
      <c r="QIX76" s="6"/>
      <c r="QIY76" s="6"/>
      <c r="QIZ76" s="6"/>
      <c r="QJA76" s="6"/>
      <c r="QJB76" s="6"/>
      <c r="QJC76" s="6"/>
      <c r="QJD76" s="6"/>
      <c r="QJE76" s="6"/>
      <c r="QJF76" s="6"/>
      <c r="QJG76" s="6"/>
      <c r="QJH76" s="6"/>
      <c r="QJI76" s="6"/>
      <c r="QJJ76" s="6"/>
      <c r="QJK76" s="6"/>
      <c r="QJL76" s="6"/>
      <c r="QJM76" s="6"/>
      <c r="QJN76" s="6"/>
      <c r="QJO76" s="6"/>
      <c r="QJP76" s="6"/>
      <c r="QJQ76" s="6"/>
      <c r="QJR76" s="6"/>
      <c r="QJS76" s="6"/>
      <c r="QJT76" s="6"/>
      <c r="QJU76" s="6"/>
      <c r="QJV76" s="6"/>
      <c r="QJW76" s="6"/>
      <c r="QJX76" s="6"/>
      <c r="QJY76" s="6"/>
      <c r="QJZ76" s="6"/>
      <c r="QKA76" s="6"/>
      <c r="QKB76" s="6"/>
      <c r="QKC76" s="6"/>
      <c r="QKD76" s="6"/>
      <c r="QKE76" s="6"/>
      <c r="QKF76" s="6"/>
      <c r="QKG76" s="6"/>
      <c r="QKH76" s="6"/>
      <c r="QKI76" s="6"/>
      <c r="QKJ76" s="6"/>
      <c r="QKK76" s="6"/>
      <c r="QKL76" s="6"/>
      <c r="QKM76" s="6"/>
      <c r="QKN76" s="6"/>
      <c r="QKO76" s="6"/>
      <c r="QKP76" s="6"/>
      <c r="QKQ76" s="6"/>
      <c r="QKR76" s="6"/>
      <c r="QKS76" s="6"/>
      <c r="QKT76" s="6"/>
      <c r="QKU76" s="6"/>
      <c r="QKV76" s="6"/>
      <c r="QKW76" s="6"/>
      <c r="QKX76" s="6"/>
      <c r="QKY76" s="6"/>
      <c r="QKZ76" s="6"/>
      <c r="QLA76" s="6"/>
      <c r="QLB76" s="6"/>
      <c r="QLC76" s="6"/>
      <c r="QLD76" s="6"/>
      <c r="QLE76" s="6"/>
      <c r="QLF76" s="6"/>
      <c r="QLG76" s="6"/>
      <c r="QLH76" s="6"/>
      <c r="QLI76" s="6"/>
      <c r="QLJ76" s="6"/>
      <c r="QLK76" s="6"/>
      <c r="QLL76" s="6"/>
      <c r="QLM76" s="6"/>
      <c r="QLN76" s="6"/>
      <c r="QLO76" s="6"/>
      <c r="QLP76" s="6"/>
      <c r="QLQ76" s="6"/>
      <c r="QLR76" s="6"/>
      <c r="QLS76" s="6"/>
      <c r="QLT76" s="6"/>
      <c r="QLU76" s="6"/>
      <c r="QLV76" s="6"/>
      <c r="QLW76" s="6"/>
      <c r="QLX76" s="6"/>
      <c r="QLY76" s="6"/>
      <c r="QLZ76" s="6"/>
      <c r="QMA76" s="6"/>
      <c r="QMB76" s="6"/>
      <c r="QMC76" s="6"/>
      <c r="QMD76" s="6"/>
      <c r="QME76" s="6"/>
      <c r="QMF76" s="6"/>
      <c r="QMG76" s="6"/>
      <c r="QMH76" s="6"/>
      <c r="QMI76" s="6"/>
      <c r="QMJ76" s="6"/>
      <c r="QMK76" s="6"/>
      <c r="QML76" s="6"/>
      <c r="QMM76" s="6"/>
      <c r="QMN76" s="6"/>
      <c r="QMO76" s="6"/>
      <c r="QMP76" s="6"/>
      <c r="QMQ76" s="6"/>
      <c r="QMR76" s="6"/>
      <c r="QMS76" s="6"/>
      <c r="QMT76" s="6"/>
      <c r="QMU76" s="6"/>
      <c r="QMV76" s="6"/>
      <c r="QMW76" s="6"/>
      <c r="QMX76" s="6"/>
      <c r="QMY76" s="6"/>
      <c r="QMZ76" s="6"/>
      <c r="QNA76" s="6"/>
      <c r="QNB76" s="6"/>
      <c r="QNC76" s="6"/>
      <c r="QND76" s="6"/>
      <c r="QNE76" s="6"/>
      <c r="QNF76" s="6"/>
      <c r="QNG76" s="6"/>
      <c r="QNH76" s="6"/>
      <c r="QNI76" s="6"/>
      <c r="QNJ76" s="6"/>
      <c r="QNK76" s="6"/>
      <c r="QNL76" s="6"/>
      <c r="QNM76" s="6"/>
      <c r="QNN76" s="6"/>
      <c r="QNO76" s="6"/>
      <c r="QNP76" s="6"/>
      <c r="QNQ76" s="6"/>
      <c r="QNR76" s="6"/>
      <c r="QNS76" s="6"/>
      <c r="QNT76" s="6"/>
      <c r="QNU76" s="6"/>
      <c r="QNV76" s="6"/>
      <c r="QNW76" s="6"/>
      <c r="QNX76" s="6"/>
      <c r="QNY76" s="6"/>
      <c r="QNZ76" s="6"/>
      <c r="QOA76" s="6"/>
      <c r="QOB76" s="6"/>
      <c r="QOC76" s="6"/>
      <c r="QOD76" s="6"/>
      <c r="QOE76" s="6"/>
      <c r="QOF76" s="6"/>
      <c r="QOG76" s="6"/>
      <c r="QOH76" s="6"/>
      <c r="QOI76" s="6"/>
      <c r="QOJ76" s="6"/>
      <c r="QOK76" s="6"/>
      <c r="QOL76" s="6"/>
      <c r="QOM76" s="6"/>
      <c r="QON76" s="6"/>
      <c r="QOO76" s="6"/>
      <c r="QOP76" s="6"/>
      <c r="QOQ76" s="6"/>
      <c r="QOR76" s="6"/>
      <c r="QOS76" s="6"/>
      <c r="QOT76" s="6"/>
      <c r="QOU76" s="6"/>
      <c r="QOV76" s="6"/>
      <c r="QOW76" s="6"/>
      <c r="QOX76" s="6"/>
      <c r="QOY76" s="6"/>
      <c r="QOZ76" s="6"/>
      <c r="QPA76" s="6"/>
      <c r="QPB76" s="6"/>
      <c r="QPC76" s="6"/>
      <c r="QPD76" s="6"/>
      <c r="QPE76" s="6"/>
      <c r="QPF76" s="6"/>
      <c r="QPG76" s="6"/>
      <c r="QPH76" s="6"/>
      <c r="QPI76" s="6"/>
      <c r="QPJ76" s="6"/>
      <c r="QPK76" s="6"/>
      <c r="QPL76" s="6"/>
      <c r="QPM76" s="6"/>
      <c r="QPN76" s="6"/>
      <c r="QPO76" s="6"/>
      <c r="QPP76" s="6"/>
      <c r="QPQ76" s="6"/>
      <c r="QPR76" s="6"/>
      <c r="QPS76" s="6"/>
      <c r="QPT76" s="6"/>
      <c r="QPU76" s="6"/>
      <c r="QPV76" s="6"/>
      <c r="QPW76" s="6"/>
      <c r="QPX76" s="6"/>
      <c r="QPY76" s="6"/>
      <c r="QPZ76" s="6"/>
      <c r="QQA76" s="6"/>
      <c r="QQB76" s="6"/>
      <c r="QQC76" s="6"/>
      <c r="QQD76" s="6"/>
      <c r="QQE76" s="6"/>
      <c r="QQF76" s="6"/>
      <c r="QQG76" s="6"/>
      <c r="QQH76" s="6"/>
      <c r="QQI76" s="6"/>
      <c r="QQJ76" s="6"/>
      <c r="QQK76" s="6"/>
      <c r="QQL76" s="6"/>
      <c r="QQM76" s="6"/>
      <c r="QQN76" s="6"/>
      <c r="QQO76" s="6"/>
      <c r="QQP76" s="6"/>
      <c r="QQQ76" s="6"/>
      <c r="QQR76" s="6"/>
      <c r="QQS76" s="6"/>
      <c r="QQT76" s="6"/>
      <c r="QQU76" s="6"/>
      <c r="QQV76" s="6"/>
      <c r="QQW76" s="6"/>
      <c r="QQX76" s="6"/>
      <c r="QQY76" s="6"/>
      <c r="QQZ76" s="6"/>
      <c r="QRA76" s="6"/>
      <c r="QRB76" s="6"/>
      <c r="QRC76" s="6"/>
      <c r="QRD76" s="6"/>
      <c r="QRE76" s="6"/>
      <c r="QRF76" s="6"/>
      <c r="QRG76" s="6"/>
      <c r="QRH76" s="6"/>
      <c r="QRI76" s="6"/>
      <c r="QRJ76" s="6"/>
      <c r="QRK76" s="6"/>
      <c r="QRL76" s="6"/>
      <c r="QRM76" s="6"/>
      <c r="QRN76" s="6"/>
      <c r="QRO76" s="6"/>
      <c r="QRP76" s="6"/>
      <c r="QRQ76" s="6"/>
      <c r="QRR76" s="6"/>
      <c r="QRS76" s="6"/>
      <c r="QRT76" s="6"/>
      <c r="QRU76" s="6"/>
      <c r="QRV76" s="6"/>
      <c r="QRW76" s="6"/>
      <c r="QRX76" s="6"/>
      <c r="QRY76" s="6"/>
      <c r="QRZ76" s="6"/>
      <c r="QSA76" s="6"/>
      <c r="QSB76" s="6"/>
      <c r="QSC76" s="6"/>
      <c r="QSD76" s="6"/>
      <c r="QSE76" s="6"/>
      <c r="QSF76" s="6"/>
      <c r="QSG76" s="6"/>
      <c r="QSH76" s="6"/>
      <c r="QSI76" s="6"/>
      <c r="QSJ76" s="6"/>
      <c r="QSK76" s="6"/>
      <c r="QSL76" s="6"/>
      <c r="QSM76" s="6"/>
      <c r="QSN76" s="6"/>
      <c r="QSO76" s="6"/>
      <c r="QSP76" s="6"/>
      <c r="QSQ76" s="6"/>
      <c r="QSR76" s="6"/>
      <c r="QSS76" s="6"/>
      <c r="QST76" s="6"/>
      <c r="QSU76" s="6"/>
      <c r="QSV76" s="6"/>
      <c r="QSW76" s="6"/>
      <c r="QSX76" s="6"/>
      <c r="QSY76" s="6"/>
      <c r="QSZ76" s="6"/>
      <c r="QTA76" s="6"/>
      <c r="QTB76" s="6"/>
      <c r="QTC76" s="6"/>
      <c r="QTD76" s="6"/>
      <c r="QTE76" s="6"/>
      <c r="QTF76" s="6"/>
      <c r="QTG76" s="6"/>
      <c r="QTH76" s="6"/>
      <c r="QTI76" s="6"/>
      <c r="QTJ76" s="6"/>
      <c r="QTK76" s="6"/>
      <c r="QTL76" s="6"/>
      <c r="QTM76" s="6"/>
      <c r="QTN76" s="6"/>
      <c r="QTO76" s="6"/>
      <c r="QTP76" s="6"/>
      <c r="QTQ76" s="6"/>
      <c r="QTR76" s="6"/>
      <c r="QTS76" s="6"/>
      <c r="QTT76" s="6"/>
      <c r="QTU76" s="6"/>
      <c r="QTV76" s="6"/>
      <c r="QTW76" s="6"/>
      <c r="QTX76" s="6"/>
      <c r="QTY76" s="6"/>
      <c r="QTZ76" s="6"/>
      <c r="QUA76" s="6"/>
      <c r="QUB76" s="6"/>
      <c r="QUC76" s="6"/>
      <c r="QUD76" s="6"/>
      <c r="QUE76" s="6"/>
      <c r="QUF76" s="6"/>
      <c r="QUG76" s="6"/>
      <c r="QUH76" s="6"/>
      <c r="QUI76" s="6"/>
      <c r="QUJ76" s="6"/>
      <c r="QUK76" s="6"/>
      <c r="QUL76" s="6"/>
      <c r="QUM76" s="6"/>
      <c r="QUN76" s="6"/>
      <c r="QUO76" s="6"/>
      <c r="QUP76" s="6"/>
      <c r="QUQ76" s="6"/>
      <c r="QUR76" s="6"/>
      <c r="QUS76" s="6"/>
      <c r="QUT76" s="6"/>
      <c r="QUU76" s="6"/>
      <c r="QUV76" s="6"/>
      <c r="QUW76" s="6"/>
      <c r="QUX76" s="6"/>
      <c r="QUY76" s="6"/>
      <c r="QUZ76" s="6"/>
      <c r="QVA76" s="6"/>
      <c r="QVB76" s="6"/>
      <c r="QVC76" s="6"/>
      <c r="QVD76" s="6"/>
      <c r="QVE76" s="6"/>
      <c r="QVF76" s="6"/>
      <c r="QVG76" s="6"/>
      <c r="QVH76" s="6"/>
      <c r="QVI76" s="6"/>
      <c r="QVJ76" s="6"/>
      <c r="QVK76" s="6"/>
      <c r="QVL76" s="6"/>
      <c r="QVM76" s="6"/>
      <c r="QVN76" s="6"/>
      <c r="QVO76" s="6"/>
      <c r="QVP76" s="6"/>
      <c r="QVQ76" s="6"/>
      <c r="QVR76" s="6"/>
      <c r="QVS76" s="6"/>
      <c r="QVT76" s="6"/>
      <c r="QVU76" s="6"/>
      <c r="QVV76" s="6"/>
      <c r="QVW76" s="6"/>
      <c r="QVX76" s="6"/>
      <c r="QVY76" s="6"/>
      <c r="QVZ76" s="6"/>
      <c r="QWA76" s="6"/>
      <c r="QWB76" s="6"/>
      <c r="QWC76" s="6"/>
      <c r="QWD76" s="6"/>
      <c r="QWE76" s="6"/>
      <c r="QWF76" s="6"/>
      <c r="QWG76" s="6"/>
      <c r="QWH76" s="6"/>
      <c r="QWI76" s="6"/>
      <c r="QWJ76" s="6"/>
      <c r="QWK76" s="6"/>
      <c r="QWL76" s="6"/>
      <c r="QWM76" s="6"/>
      <c r="QWN76" s="6"/>
      <c r="QWO76" s="6"/>
      <c r="QWP76" s="6"/>
      <c r="QWQ76" s="6"/>
      <c r="QWR76" s="6"/>
      <c r="QWS76" s="6"/>
      <c r="QWT76" s="6"/>
      <c r="QWU76" s="6"/>
      <c r="QWV76" s="6"/>
      <c r="QWW76" s="6"/>
      <c r="QWX76" s="6"/>
      <c r="QWY76" s="6"/>
      <c r="QWZ76" s="6"/>
      <c r="QXA76" s="6"/>
      <c r="QXB76" s="6"/>
      <c r="QXC76" s="6"/>
      <c r="QXD76" s="6"/>
      <c r="QXE76" s="6"/>
      <c r="QXF76" s="6"/>
      <c r="QXG76" s="6"/>
      <c r="QXH76" s="6"/>
      <c r="QXI76" s="6"/>
      <c r="QXJ76" s="6"/>
      <c r="QXK76" s="6"/>
      <c r="QXL76" s="6"/>
      <c r="QXM76" s="6"/>
      <c r="QXN76" s="6"/>
      <c r="QXO76" s="6"/>
      <c r="QXP76" s="6"/>
      <c r="QXQ76" s="6"/>
      <c r="QXR76" s="6"/>
      <c r="QXS76" s="6"/>
      <c r="QXT76" s="6"/>
      <c r="QXU76" s="6"/>
      <c r="QXV76" s="6"/>
      <c r="QXW76" s="6"/>
      <c r="QXX76" s="6"/>
      <c r="QXY76" s="6"/>
      <c r="QXZ76" s="6"/>
      <c r="QYA76" s="6"/>
      <c r="QYB76" s="6"/>
      <c r="QYC76" s="6"/>
      <c r="QYD76" s="6"/>
      <c r="QYE76" s="6"/>
      <c r="QYF76" s="6"/>
      <c r="QYG76" s="6"/>
      <c r="QYH76" s="6"/>
      <c r="QYI76" s="6"/>
      <c r="QYJ76" s="6"/>
      <c r="QYK76" s="6"/>
      <c r="QYL76" s="6"/>
      <c r="QYM76" s="6"/>
      <c r="QYN76" s="6"/>
      <c r="QYO76" s="6"/>
      <c r="QYP76" s="6"/>
      <c r="QYQ76" s="6"/>
      <c r="QYR76" s="6"/>
      <c r="QYS76" s="6"/>
      <c r="QYT76" s="6"/>
      <c r="QYU76" s="6"/>
      <c r="QYV76" s="6"/>
      <c r="QYW76" s="6"/>
      <c r="QYX76" s="6"/>
      <c r="QYY76" s="6"/>
      <c r="QYZ76" s="6"/>
      <c r="QZA76" s="6"/>
      <c r="QZB76" s="6"/>
      <c r="QZC76" s="6"/>
      <c r="QZD76" s="6"/>
      <c r="QZE76" s="6"/>
      <c r="QZF76" s="6"/>
      <c r="QZG76" s="6"/>
      <c r="QZH76" s="6"/>
      <c r="QZI76" s="6"/>
      <c r="QZJ76" s="6"/>
      <c r="QZK76" s="6"/>
      <c r="QZL76" s="6"/>
      <c r="QZM76" s="6"/>
      <c r="QZN76" s="6"/>
      <c r="QZO76" s="6"/>
      <c r="QZP76" s="6"/>
      <c r="QZQ76" s="6"/>
      <c r="QZR76" s="6"/>
      <c r="QZS76" s="6"/>
      <c r="QZT76" s="6"/>
      <c r="QZU76" s="6"/>
      <c r="QZV76" s="6"/>
      <c r="QZW76" s="6"/>
      <c r="QZX76" s="6"/>
      <c r="QZY76" s="6"/>
      <c r="QZZ76" s="6"/>
      <c r="RAA76" s="6"/>
      <c r="RAB76" s="6"/>
      <c r="RAC76" s="6"/>
      <c r="RAD76" s="6"/>
      <c r="RAE76" s="6"/>
      <c r="RAF76" s="6"/>
      <c r="RAG76" s="6"/>
      <c r="RAH76" s="6"/>
      <c r="RAI76" s="6"/>
      <c r="RAJ76" s="6"/>
      <c r="RAK76" s="6"/>
      <c r="RAL76" s="6"/>
      <c r="RAM76" s="6"/>
      <c r="RAN76" s="6"/>
      <c r="RAO76" s="6"/>
      <c r="RAP76" s="6"/>
      <c r="RAQ76" s="6"/>
      <c r="RAR76" s="6"/>
      <c r="RAS76" s="6"/>
      <c r="RAT76" s="6"/>
      <c r="RAU76" s="6"/>
      <c r="RAV76" s="6"/>
      <c r="RAW76" s="6"/>
      <c r="RAX76" s="6"/>
      <c r="RAY76" s="6"/>
      <c r="RAZ76" s="6"/>
      <c r="RBA76" s="6"/>
      <c r="RBB76" s="6"/>
      <c r="RBC76" s="6"/>
      <c r="RBD76" s="6"/>
      <c r="RBE76" s="6"/>
      <c r="RBF76" s="6"/>
      <c r="RBG76" s="6"/>
      <c r="RBH76" s="6"/>
      <c r="RBI76" s="6"/>
      <c r="RBJ76" s="6"/>
      <c r="RBK76" s="6"/>
      <c r="RBL76" s="6"/>
      <c r="RBM76" s="6"/>
      <c r="RBN76" s="6"/>
      <c r="RBO76" s="6"/>
      <c r="RBP76" s="6"/>
      <c r="RBQ76" s="6"/>
      <c r="RBR76" s="6"/>
      <c r="RBS76" s="6"/>
      <c r="RBT76" s="6"/>
      <c r="RBU76" s="6"/>
      <c r="RBV76" s="6"/>
      <c r="RBW76" s="6"/>
      <c r="RBX76" s="6"/>
      <c r="RBY76" s="6"/>
      <c r="RBZ76" s="6"/>
      <c r="RCA76" s="6"/>
      <c r="RCB76" s="6"/>
      <c r="RCC76" s="6"/>
      <c r="RCD76" s="6"/>
      <c r="RCE76" s="6"/>
      <c r="RCF76" s="6"/>
      <c r="RCG76" s="6"/>
      <c r="RCH76" s="6"/>
      <c r="RCI76" s="6"/>
      <c r="RCJ76" s="6"/>
      <c r="RCK76" s="6"/>
      <c r="RCL76" s="6"/>
      <c r="RCM76" s="6"/>
      <c r="RCN76" s="6"/>
      <c r="RCO76" s="6"/>
      <c r="RCP76" s="6"/>
      <c r="RCQ76" s="6"/>
      <c r="RCR76" s="6"/>
      <c r="RCS76" s="6"/>
      <c r="RCT76" s="6"/>
      <c r="RCU76" s="6"/>
      <c r="RCV76" s="6"/>
      <c r="RCW76" s="6"/>
      <c r="RCX76" s="6"/>
      <c r="RCY76" s="6"/>
      <c r="RCZ76" s="6"/>
      <c r="RDA76" s="6"/>
      <c r="RDB76" s="6"/>
      <c r="RDC76" s="6"/>
      <c r="RDD76" s="6"/>
      <c r="RDE76" s="6"/>
      <c r="RDF76" s="6"/>
      <c r="RDG76" s="6"/>
      <c r="RDH76" s="6"/>
      <c r="RDI76" s="6"/>
      <c r="RDJ76" s="6"/>
      <c r="RDK76" s="6"/>
      <c r="RDL76" s="6"/>
      <c r="RDM76" s="6"/>
      <c r="RDN76" s="6"/>
      <c r="RDO76" s="6"/>
      <c r="RDP76" s="6"/>
      <c r="RDQ76" s="6"/>
      <c r="RDR76" s="6"/>
      <c r="RDS76" s="6"/>
      <c r="RDT76" s="6"/>
      <c r="RDU76" s="6"/>
      <c r="RDV76" s="6"/>
      <c r="RDW76" s="6"/>
      <c r="RDX76" s="6"/>
      <c r="RDY76" s="6"/>
      <c r="RDZ76" s="6"/>
      <c r="REA76" s="6"/>
      <c r="REB76" s="6"/>
      <c r="REC76" s="6"/>
      <c r="RED76" s="6"/>
      <c r="REE76" s="6"/>
      <c r="REF76" s="6"/>
      <c r="REG76" s="6"/>
      <c r="REH76" s="6"/>
      <c r="REI76" s="6"/>
      <c r="REJ76" s="6"/>
      <c r="REK76" s="6"/>
      <c r="REL76" s="6"/>
      <c r="REM76" s="6"/>
      <c r="REN76" s="6"/>
      <c r="REO76" s="6"/>
      <c r="REP76" s="6"/>
      <c r="REQ76" s="6"/>
      <c r="RER76" s="6"/>
      <c r="RES76" s="6"/>
      <c r="RET76" s="6"/>
      <c r="REU76" s="6"/>
      <c r="REV76" s="6"/>
      <c r="REW76" s="6"/>
      <c r="REX76" s="6"/>
      <c r="REY76" s="6"/>
      <c r="REZ76" s="6"/>
      <c r="RFA76" s="6"/>
      <c r="RFB76" s="6"/>
      <c r="RFC76" s="6"/>
      <c r="RFD76" s="6"/>
      <c r="RFE76" s="6"/>
      <c r="RFF76" s="6"/>
      <c r="RFG76" s="6"/>
      <c r="RFH76" s="6"/>
      <c r="RFI76" s="6"/>
      <c r="RFJ76" s="6"/>
      <c r="RFK76" s="6"/>
      <c r="RFL76" s="6"/>
      <c r="RFM76" s="6"/>
      <c r="RFN76" s="6"/>
      <c r="RFO76" s="6"/>
      <c r="RFP76" s="6"/>
      <c r="RFQ76" s="6"/>
      <c r="RFR76" s="6"/>
      <c r="RFS76" s="6"/>
      <c r="RFT76" s="6"/>
      <c r="RFU76" s="6"/>
      <c r="RFV76" s="6"/>
      <c r="RFW76" s="6"/>
      <c r="RFX76" s="6"/>
      <c r="RFY76" s="6"/>
      <c r="RFZ76" s="6"/>
      <c r="RGA76" s="6"/>
      <c r="RGB76" s="6"/>
      <c r="RGC76" s="6"/>
      <c r="RGD76" s="6"/>
      <c r="RGE76" s="6"/>
      <c r="RGF76" s="6"/>
      <c r="RGG76" s="6"/>
      <c r="RGH76" s="6"/>
      <c r="RGI76" s="6"/>
      <c r="RGJ76" s="6"/>
      <c r="RGK76" s="6"/>
      <c r="RGL76" s="6"/>
      <c r="RGM76" s="6"/>
      <c r="RGN76" s="6"/>
      <c r="RGO76" s="6"/>
      <c r="RGP76" s="6"/>
      <c r="RGQ76" s="6"/>
      <c r="RGR76" s="6"/>
      <c r="RGS76" s="6"/>
      <c r="RGT76" s="6"/>
      <c r="RGU76" s="6"/>
      <c r="RGV76" s="6"/>
      <c r="RGW76" s="6"/>
      <c r="RGX76" s="6"/>
      <c r="RGY76" s="6"/>
      <c r="RGZ76" s="6"/>
      <c r="RHA76" s="6"/>
      <c r="RHB76" s="6"/>
      <c r="RHC76" s="6"/>
      <c r="RHD76" s="6"/>
      <c r="RHE76" s="6"/>
      <c r="RHF76" s="6"/>
      <c r="RHG76" s="6"/>
      <c r="RHH76" s="6"/>
      <c r="RHI76" s="6"/>
      <c r="RHJ76" s="6"/>
      <c r="RHK76" s="6"/>
      <c r="RHL76" s="6"/>
      <c r="RHM76" s="6"/>
      <c r="RHN76" s="6"/>
      <c r="RHO76" s="6"/>
      <c r="RHP76" s="6"/>
      <c r="RHQ76" s="6"/>
      <c r="RHR76" s="6"/>
      <c r="RHS76" s="6"/>
      <c r="RHT76" s="6"/>
      <c r="RHU76" s="6"/>
      <c r="RHV76" s="6"/>
      <c r="RHW76" s="6"/>
      <c r="RHX76" s="6"/>
      <c r="RHY76" s="6"/>
      <c r="RHZ76" s="6"/>
      <c r="RIA76" s="6"/>
      <c r="RIB76" s="6"/>
      <c r="RIC76" s="6"/>
      <c r="RID76" s="6"/>
      <c r="RIE76" s="6"/>
      <c r="RIF76" s="6"/>
      <c r="RIG76" s="6"/>
      <c r="RIH76" s="6"/>
      <c r="RII76" s="6"/>
      <c r="RIJ76" s="6"/>
      <c r="RIK76" s="6"/>
      <c r="RIL76" s="6"/>
      <c r="RIM76" s="6"/>
      <c r="RIN76" s="6"/>
      <c r="RIO76" s="6"/>
      <c r="RIP76" s="6"/>
      <c r="RIQ76" s="6"/>
      <c r="RIR76" s="6"/>
      <c r="RIS76" s="6"/>
      <c r="RIT76" s="6"/>
      <c r="RIU76" s="6"/>
      <c r="RIV76" s="6"/>
      <c r="RIW76" s="6"/>
      <c r="RIX76" s="6"/>
      <c r="RIY76" s="6"/>
      <c r="RIZ76" s="6"/>
      <c r="RJA76" s="6"/>
      <c r="RJB76" s="6"/>
      <c r="RJC76" s="6"/>
      <c r="RJD76" s="6"/>
      <c r="RJE76" s="6"/>
      <c r="RJF76" s="6"/>
      <c r="RJG76" s="6"/>
      <c r="RJH76" s="6"/>
      <c r="RJI76" s="6"/>
      <c r="RJJ76" s="6"/>
      <c r="RJK76" s="6"/>
      <c r="RJL76" s="6"/>
      <c r="RJM76" s="6"/>
      <c r="RJN76" s="6"/>
      <c r="RJO76" s="6"/>
      <c r="RJP76" s="6"/>
      <c r="RJQ76" s="6"/>
      <c r="RJR76" s="6"/>
      <c r="RJS76" s="6"/>
      <c r="RJT76" s="6"/>
      <c r="RJU76" s="6"/>
      <c r="RJV76" s="6"/>
      <c r="RJW76" s="6"/>
      <c r="RJX76" s="6"/>
      <c r="RJY76" s="6"/>
      <c r="RJZ76" s="6"/>
      <c r="RKA76" s="6"/>
      <c r="RKB76" s="6"/>
      <c r="RKC76" s="6"/>
      <c r="RKD76" s="6"/>
      <c r="RKE76" s="6"/>
      <c r="RKF76" s="6"/>
      <c r="RKG76" s="6"/>
      <c r="RKH76" s="6"/>
      <c r="RKI76" s="6"/>
      <c r="RKJ76" s="6"/>
      <c r="RKK76" s="6"/>
      <c r="RKL76" s="6"/>
      <c r="RKM76" s="6"/>
      <c r="RKN76" s="6"/>
      <c r="RKO76" s="6"/>
      <c r="RKP76" s="6"/>
      <c r="RKQ76" s="6"/>
      <c r="RKR76" s="6"/>
      <c r="RKS76" s="6"/>
      <c r="RKT76" s="6"/>
      <c r="RKU76" s="6"/>
      <c r="RKV76" s="6"/>
      <c r="RKW76" s="6"/>
      <c r="RKX76" s="6"/>
      <c r="RKY76" s="6"/>
      <c r="RKZ76" s="6"/>
      <c r="RLA76" s="6"/>
      <c r="RLB76" s="6"/>
      <c r="RLC76" s="6"/>
      <c r="RLD76" s="6"/>
      <c r="RLE76" s="6"/>
      <c r="RLF76" s="6"/>
      <c r="RLG76" s="6"/>
      <c r="RLH76" s="6"/>
      <c r="RLI76" s="6"/>
      <c r="RLJ76" s="6"/>
      <c r="RLK76" s="6"/>
      <c r="RLL76" s="6"/>
      <c r="RLM76" s="6"/>
      <c r="RLN76" s="6"/>
      <c r="RLO76" s="6"/>
      <c r="RLP76" s="6"/>
      <c r="RLQ76" s="6"/>
      <c r="RLR76" s="6"/>
      <c r="RLS76" s="6"/>
      <c r="RLT76" s="6"/>
      <c r="RLU76" s="6"/>
      <c r="RLV76" s="6"/>
      <c r="RLW76" s="6"/>
      <c r="RLX76" s="6"/>
      <c r="RLY76" s="6"/>
      <c r="RLZ76" s="6"/>
      <c r="RMA76" s="6"/>
      <c r="RMB76" s="6"/>
      <c r="RMC76" s="6"/>
      <c r="RMD76" s="6"/>
      <c r="RME76" s="6"/>
      <c r="RMF76" s="6"/>
      <c r="RMG76" s="6"/>
      <c r="RMH76" s="6"/>
      <c r="RMI76" s="6"/>
      <c r="RMJ76" s="6"/>
      <c r="RMK76" s="6"/>
      <c r="RML76" s="6"/>
      <c r="RMM76" s="6"/>
      <c r="RMN76" s="6"/>
      <c r="RMO76" s="6"/>
      <c r="RMP76" s="6"/>
      <c r="RMQ76" s="6"/>
      <c r="RMR76" s="6"/>
      <c r="RMS76" s="6"/>
      <c r="RMT76" s="6"/>
      <c r="RMU76" s="6"/>
      <c r="RMV76" s="6"/>
      <c r="RMW76" s="6"/>
      <c r="RMX76" s="6"/>
      <c r="RMY76" s="6"/>
      <c r="RMZ76" s="6"/>
      <c r="RNA76" s="6"/>
      <c r="RNB76" s="6"/>
      <c r="RNC76" s="6"/>
      <c r="RND76" s="6"/>
      <c r="RNE76" s="6"/>
      <c r="RNF76" s="6"/>
      <c r="RNG76" s="6"/>
      <c r="RNH76" s="6"/>
      <c r="RNI76" s="6"/>
      <c r="RNJ76" s="6"/>
      <c r="RNK76" s="6"/>
      <c r="RNL76" s="6"/>
      <c r="RNM76" s="6"/>
      <c r="RNN76" s="6"/>
      <c r="RNO76" s="6"/>
      <c r="RNP76" s="6"/>
      <c r="RNQ76" s="6"/>
      <c r="RNR76" s="6"/>
      <c r="RNS76" s="6"/>
      <c r="RNT76" s="6"/>
      <c r="RNU76" s="6"/>
      <c r="RNV76" s="6"/>
      <c r="RNW76" s="6"/>
      <c r="RNX76" s="6"/>
      <c r="RNY76" s="6"/>
      <c r="RNZ76" s="6"/>
      <c r="ROA76" s="6"/>
      <c r="ROB76" s="6"/>
      <c r="ROC76" s="6"/>
      <c r="ROD76" s="6"/>
      <c r="ROE76" s="6"/>
      <c r="ROF76" s="6"/>
      <c r="ROG76" s="6"/>
      <c r="ROH76" s="6"/>
      <c r="ROI76" s="6"/>
      <c r="ROJ76" s="6"/>
      <c r="ROK76" s="6"/>
      <c r="ROL76" s="6"/>
      <c r="ROM76" s="6"/>
      <c r="RON76" s="6"/>
      <c r="ROO76" s="6"/>
      <c r="ROP76" s="6"/>
      <c r="ROQ76" s="6"/>
      <c r="ROR76" s="6"/>
      <c r="ROS76" s="6"/>
      <c r="ROT76" s="6"/>
      <c r="ROU76" s="6"/>
      <c r="ROV76" s="6"/>
      <c r="ROW76" s="6"/>
      <c r="ROX76" s="6"/>
      <c r="ROY76" s="6"/>
      <c r="ROZ76" s="6"/>
      <c r="RPA76" s="6"/>
      <c r="RPB76" s="6"/>
      <c r="RPC76" s="6"/>
      <c r="RPD76" s="6"/>
      <c r="RPE76" s="6"/>
      <c r="RPF76" s="6"/>
      <c r="RPG76" s="6"/>
      <c r="RPH76" s="6"/>
      <c r="RPI76" s="6"/>
      <c r="RPJ76" s="6"/>
      <c r="RPK76" s="6"/>
      <c r="RPL76" s="6"/>
      <c r="RPM76" s="6"/>
      <c r="RPN76" s="6"/>
      <c r="RPO76" s="6"/>
      <c r="RPP76" s="6"/>
      <c r="RPQ76" s="6"/>
      <c r="RPR76" s="6"/>
      <c r="RPS76" s="6"/>
      <c r="RPT76" s="6"/>
      <c r="RPU76" s="6"/>
      <c r="RPV76" s="6"/>
      <c r="RPW76" s="6"/>
      <c r="RPX76" s="6"/>
      <c r="RPY76" s="6"/>
      <c r="RPZ76" s="6"/>
      <c r="RQA76" s="6"/>
      <c r="RQB76" s="6"/>
      <c r="RQC76" s="6"/>
      <c r="RQD76" s="6"/>
      <c r="RQE76" s="6"/>
      <c r="RQF76" s="6"/>
      <c r="RQG76" s="6"/>
      <c r="RQH76" s="6"/>
      <c r="RQI76" s="6"/>
      <c r="RQJ76" s="6"/>
      <c r="RQK76" s="6"/>
      <c r="RQL76" s="6"/>
      <c r="RQM76" s="6"/>
      <c r="RQN76" s="6"/>
      <c r="RQO76" s="6"/>
      <c r="RQP76" s="6"/>
      <c r="RQQ76" s="6"/>
      <c r="RQR76" s="6"/>
      <c r="RQS76" s="6"/>
      <c r="RQT76" s="6"/>
      <c r="RQU76" s="6"/>
      <c r="RQV76" s="6"/>
      <c r="RQW76" s="6"/>
      <c r="RQX76" s="6"/>
      <c r="RQY76" s="6"/>
      <c r="RQZ76" s="6"/>
      <c r="RRA76" s="6"/>
      <c r="RRB76" s="6"/>
      <c r="RRC76" s="6"/>
      <c r="RRD76" s="6"/>
      <c r="RRE76" s="6"/>
      <c r="RRF76" s="6"/>
      <c r="RRG76" s="6"/>
      <c r="RRH76" s="6"/>
      <c r="RRI76" s="6"/>
      <c r="RRJ76" s="6"/>
      <c r="RRK76" s="6"/>
      <c r="RRL76" s="6"/>
      <c r="RRM76" s="6"/>
      <c r="RRN76" s="6"/>
      <c r="RRO76" s="6"/>
      <c r="RRP76" s="6"/>
      <c r="RRQ76" s="6"/>
      <c r="RRR76" s="6"/>
      <c r="RRS76" s="6"/>
      <c r="RRT76" s="6"/>
      <c r="RRU76" s="6"/>
      <c r="RRV76" s="6"/>
      <c r="RRW76" s="6"/>
      <c r="RRX76" s="6"/>
      <c r="RRY76" s="6"/>
      <c r="RRZ76" s="6"/>
      <c r="RSA76" s="6"/>
      <c r="RSB76" s="6"/>
      <c r="RSC76" s="6"/>
      <c r="RSD76" s="6"/>
      <c r="RSE76" s="6"/>
      <c r="RSF76" s="6"/>
      <c r="RSG76" s="6"/>
      <c r="RSH76" s="6"/>
      <c r="RSI76" s="6"/>
      <c r="RSJ76" s="6"/>
      <c r="RSK76" s="6"/>
      <c r="RSL76" s="6"/>
      <c r="RSM76" s="6"/>
      <c r="RSN76" s="6"/>
      <c r="RSO76" s="6"/>
      <c r="RSP76" s="6"/>
      <c r="RSQ76" s="6"/>
      <c r="RSR76" s="6"/>
      <c r="RSS76" s="6"/>
      <c r="RST76" s="6"/>
      <c r="RSU76" s="6"/>
      <c r="RSV76" s="6"/>
      <c r="RSW76" s="6"/>
      <c r="RSX76" s="6"/>
      <c r="RSY76" s="6"/>
      <c r="RSZ76" s="6"/>
      <c r="RTA76" s="6"/>
      <c r="RTB76" s="6"/>
      <c r="RTC76" s="6"/>
      <c r="RTD76" s="6"/>
      <c r="RTE76" s="6"/>
      <c r="RTF76" s="6"/>
      <c r="RTG76" s="6"/>
      <c r="RTH76" s="6"/>
      <c r="RTI76" s="6"/>
      <c r="RTJ76" s="6"/>
      <c r="RTK76" s="6"/>
      <c r="RTL76" s="6"/>
      <c r="RTM76" s="6"/>
      <c r="RTN76" s="6"/>
      <c r="RTO76" s="6"/>
      <c r="RTP76" s="6"/>
      <c r="RTQ76" s="6"/>
      <c r="RTR76" s="6"/>
      <c r="RTS76" s="6"/>
      <c r="RTT76" s="6"/>
      <c r="RTU76" s="6"/>
      <c r="RTV76" s="6"/>
      <c r="RTW76" s="6"/>
      <c r="RTX76" s="6"/>
      <c r="RTY76" s="6"/>
      <c r="RTZ76" s="6"/>
      <c r="RUA76" s="6"/>
      <c r="RUB76" s="6"/>
      <c r="RUC76" s="6"/>
      <c r="RUD76" s="6"/>
      <c r="RUE76" s="6"/>
      <c r="RUF76" s="6"/>
      <c r="RUG76" s="6"/>
      <c r="RUH76" s="6"/>
      <c r="RUI76" s="6"/>
      <c r="RUJ76" s="6"/>
      <c r="RUK76" s="6"/>
      <c r="RUL76" s="6"/>
      <c r="RUM76" s="6"/>
      <c r="RUN76" s="6"/>
      <c r="RUO76" s="6"/>
      <c r="RUP76" s="6"/>
      <c r="RUQ76" s="6"/>
      <c r="RUR76" s="6"/>
      <c r="RUS76" s="6"/>
      <c r="RUT76" s="6"/>
      <c r="RUU76" s="6"/>
      <c r="RUV76" s="6"/>
      <c r="RUW76" s="6"/>
      <c r="RUX76" s="6"/>
      <c r="RUY76" s="6"/>
      <c r="RUZ76" s="6"/>
      <c r="RVA76" s="6"/>
      <c r="RVB76" s="6"/>
      <c r="RVC76" s="6"/>
      <c r="RVD76" s="6"/>
      <c r="RVE76" s="6"/>
      <c r="RVF76" s="6"/>
      <c r="RVG76" s="6"/>
      <c r="RVH76" s="6"/>
      <c r="RVI76" s="6"/>
      <c r="RVJ76" s="6"/>
      <c r="RVK76" s="6"/>
      <c r="RVL76" s="6"/>
      <c r="RVM76" s="6"/>
      <c r="RVN76" s="6"/>
      <c r="RVO76" s="6"/>
      <c r="RVP76" s="6"/>
      <c r="RVQ76" s="6"/>
      <c r="RVR76" s="6"/>
      <c r="RVS76" s="6"/>
      <c r="RVT76" s="6"/>
      <c r="RVU76" s="6"/>
      <c r="RVV76" s="6"/>
      <c r="RVW76" s="6"/>
      <c r="RVX76" s="6"/>
      <c r="RVY76" s="6"/>
      <c r="RVZ76" s="6"/>
      <c r="RWA76" s="6"/>
      <c r="RWB76" s="6"/>
      <c r="RWC76" s="6"/>
      <c r="RWD76" s="6"/>
      <c r="RWE76" s="6"/>
      <c r="RWF76" s="6"/>
      <c r="RWG76" s="6"/>
      <c r="RWH76" s="6"/>
      <c r="RWI76" s="6"/>
      <c r="RWJ76" s="6"/>
      <c r="RWK76" s="6"/>
      <c r="RWL76" s="6"/>
      <c r="RWM76" s="6"/>
      <c r="RWN76" s="6"/>
      <c r="RWO76" s="6"/>
      <c r="RWP76" s="6"/>
      <c r="RWQ76" s="6"/>
      <c r="RWR76" s="6"/>
      <c r="RWS76" s="6"/>
      <c r="RWT76" s="6"/>
      <c r="RWU76" s="6"/>
      <c r="RWV76" s="6"/>
      <c r="RWW76" s="6"/>
      <c r="RWX76" s="6"/>
      <c r="RWY76" s="6"/>
      <c r="RWZ76" s="6"/>
      <c r="RXA76" s="6"/>
      <c r="RXB76" s="6"/>
      <c r="RXC76" s="6"/>
      <c r="RXD76" s="6"/>
      <c r="RXE76" s="6"/>
      <c r="RXF76" s="6"/>
      <c r="RXG76" s="6"/>
      <c r="RXH76" s="6"/>
      <c r="RXI76" s="6"/>
      <c r="RXJ76" s="6"/>
      <c r="RXK76" s="6"/>
      <c r="RXL76" s="6"/>
      <c r="RXM76" s="6"/>
      <c r="RXN76" s="6"/>
      <c r="RXO76" s="6"/>
      <c r="RXP76" s="6"/>
      <c r="RXQ76" s="6"/>
      <c r="RXR76" s="6"/>
      <c r="RXS76" s="6"/>
      <c r="RXT76" s="6"/>
      <c r="RXU76" s="6"/>
      <c r="RXV76" s="6"/>
      <c r="RXW76" s="6"/>
      <c r="RXX76" s="6"/>
      <c r="RXY76" s="6"/>
      <c r="RXZ76" s="6"/>
      <c r="RYA76" s="6"/>
      <c r="RYB76" s="6"/>
      <c r="RYC76" s="6"/>
      <c r="RYD76" s="6"/>
      <c r="RYE76" s="6"/>
      <c r="RYF76" s="6"/>
      <c r="RYG76" s="6"/>
      <c r="RYH76" s="6"/>
      <c r="RYI76" s="6"/>
      <c r="RYJ76" s="6"/>
      <c r="RYK76" s="6"/>
      <c r="RYL76" s="6"/>
      <c r="RYM76" s="6"/>
      <c r="RYN76" s="6"/>
      <c r="RYO76" s="6"/>
      <c r="RYP76" s="6"/>
      <c r="RYQ76" s="6"/>
      <c r="RYR76" s="6"/>
      <c r="RYS76" s="6"/>
      <c r="RYT76" s="6"/>
      <c r="RYU76" s="6"/>
      <c r="RYV76" s="6"/>
      <c r="RYW76" s="6"/>
      <c r="RYX76" s="6"/>
      <c r="RYY76" s="6"/>
      <c r="RYZ76" s="6"/>
      <c r="RZA76" s="6"/>
      <c r="RZB76" s="6"/>
      <c r="RZC76" s="6"/>
      <c r="RZD76" s="6"/>
      <c r="RZE76" s="6"/>
      <c r="RZF76" s="6"/>
      <c r="RZG76" s="6"/>
      <c r="RZH76" s="6"/>
      <c r="RZI76" s="6"/>
      <c r="RZJ76" s="6"/>
      <c r="RZK76" s="6"/>
      <c r="RZL76" s="6"/>
      <c r="RZM76" s="6"/>
      <c r="RZN76" s="6"/>
      <c r="RZO76" s="6"/>
      <c r="RZP76" s="6"/>
      <c r="RZQ76" s="6"/>
      <c r="RZR76" s="6"/>
      <c r="RZS76" s="6"/>
      <c r="RZT76" s="6"/>
      <c r="RZU76" s="6"/>
      <c r="RZV76" s="6"/>
      <c r="RZW76" s="6"/>
      <c r="RZX76" s="6"/>
      <c r="RZY76" s="6"/>
      <c r="RZZ76" s="6"/>
      <c r="SAA76" s="6"/>
      <c r="SAB76" s="6"/>
      <c r="SAC76" s="6"/>
      <c r="SAD76" s="6"/>
      <c r="SAE76" s="6"/>
      <c r="SAF76" s="6"/>
      <c r="SAG76" s="6"/>
      <c r="SAH76" s="6"/>
      <c r="SAI76" s="6"/>
      <c r="SAJ76" s="6"/>
      <c r="SAK76" s="6"/>
      <c r="SAL76" s="6"/>
      <c r="SAM76" s="6"/>
      <c r="SAN76" s="6"/>
      <c r="SAO76" s="6"/>
      <c r="SAP76" s="6"/>
      <c r="SAQ76" s="6"/>
      <c r="SAR76" s="6"/>
      <c r="SAS76" s="6"/>
      <c r="SAT76" s="6"/>
      <c r="SAU76" s="6"/>
      <c r="SAV76" s="6"/>
      <c r="SAW76" s="6"/>
      <c r="SAX76" s="6"/>
      <c r="SAY76" s="6"/>
      <c r="SAZ76" s="6"/>
      <c r="SBA76" s="6"/>
      <c r="SBB76" s="6"/>
      <c r="SBC76" s="6"/>
      <c r="SBD76" s="6"/>
      <c r="SBE76" s="6"/>
      <c r="SBF76" s="6"/>
      <c r="SBG76" s="6"/>
      <c r="SBH76" s="6"/>
      <c r="SBI76" s="6"/>
      <c r="SBJ76" s="6"/>
      <c r="SBK76" s="6"/>
      <c r="SBL76" s="6"/>
      <c r="SBM76" s="6"/>
      <c r="SBN76" s="6"/>
      <c r="SBO76" s="6"/>
      <c r="SBP76" s="6"/>
      <c r="SBQ76" s="6"/>
      <c r="SBR76" s="6"/>
      <c r="SBS76" s="6"/>
      <c r="SBT76" s="6"/>
      <c r="SBU76" s="6"/>
      <c r="SBV76" s="6"/>
      <c r="SBW76" s="6"/>
      <c r="SBX76" s="6"/>
      <c r="SBY76" s="6"/>
      <c r="SBZ76" s="6"/>
      <c r="SCA76" s="6"/>
      <c r="SCB76" s="6"/>
      <c r="SCC76" s="6"/>
      <c r="SCD76" s="6"/>
      <c r="SCE76" s="6"/>
      <c r="SCF76" s="6"/>
      <c r="SCG76" s="6"/>
      <c r="SCH76" s="6"/>
      <c r="SCI76" s="6"/>
      <c r="SCJ76" s="6"/>
      <c r="SCK76" s="6"/>
      <c r="SCL76" s="6"/>
      <c r="SCM76" s="6"/>
      <c r="SCN76" s="6"/>
      <c r="SCO76" s="6"/>
      <c r="SCP76" s="6"/>
      <c r="SCQ76" s="6"/>
      <c r="SCR76" s="6"/>
      <c r="SCS76" s="6"/>
      <c r="SCT76" s="6"/>
      <c r="SCU76" s="6"/>
      <c r="SCV76" s="6"/>
      <c r="SCW76" s="6"/>
      <c r="SCX76" s="6"/>
      <c r="SCY76" s="6"/>
      <c r="SCZ76" s="6"/>
      <c r="SDA76" s="6"/>
      <c r="SDB76" s="6"/>
      <c r="SDC76" s="6"/>
      <c r="SDD76" s="6"/>
      <c r="SDE76" s="6"/>
      <c r="SDF76" s="6"/>
      <c r="SDG76" s="6"/>
      <c r="SDH76" s="6"/>
      <c r="SDI76" s="6"/>
      <c r="SDJ76" s="6"/>
      <c r="SDK76" s="6"/>
      <c r="SDL76" s="6"/>
      <c r="SDM76" s="6"/>
      <c r="SDN76" s="6"/>
      <c r="SDO76" s="6"/>
      <c r="SDP76" s="6"/>
      <c r="SDQ76" s="6"/>
      <c r="SDR76" s="6"/>
      <c r="SDS76" s="6"/>
      <c r="SDT76" s="6"/>
      <c r="SDU76" s="6"/>
      <c r="SDV76" s="6"/>
      <c r="SDW76" s="6"/>
      <c r="SDX76" s="6"/>
      <c r="SDY76" s="6"/>
      <c r="SDZ76" s="6"/>
      <c r="SEA76" s="6"/>
      <c r="SEB76" s="6"/>
      <c r="SEC76" s="6"/>
      <c r="SED76" s="6"/>
      <c r="SEE76" s="6"/>
      <c r="SEF76" s="6"/>
      <c r="SEG76" s="6"/>
      <c r="SEH76" s="6"/>
      <c r="SEI76" s="6"/>
      <c r="SEJ76" s="6"/>
      <c r="SEK76" s="6"/>
      <c r="SEL76" s="6"/>
      <c r="SEM76" s="6"/>
      <c r="SEN76" s="6"/>
      <c r="SEO76" s="6"/>
      <c r="SEP76" s="6"/>
      <c r="SEQ76" s="6"/>
      <c r="SER76" s="6"/>
      <c r="SES76" s="6"/>
      <c r="SET76" s="6"/>
      <c r="SEU76" s="6"/>
      <c r="SEV76" s="6"/>
      <c r="SEW76" s="6"/>
      <c r="SEX76" s="6"/>
      <c r="SEY76" s="6"/>
      <c r="SEZ76" s="6"/>
      <c r="SFA76" s="6"/>
      <c r="SFB76" s="6"/>
      <c r="SFC76" s="6"/>
      <c r="SFD76" s="6"/>
      <c r="SFE76" s="6"/>
      <c r="SFF76" s="6"/>
      <c r="SFG76" s="6"/>
      <c r="SFH76" s="6"/>
      <c r="SFI76" s="6"/>
      <c r="SFJ76" s="6"/>
      <c r="SFK76" s="6"/>
      <c r="SFL76" s="6"/>
      <c r="SFM76" s="6"/>
      <c r="SFN76" s="6"/>
      <c r="SFO76" s="6"/>
      <c r="SFP76" s="6"/>
      <c r="SFQ76" s="6"/>
      <c r="SFR76" s="6"/>
      <c r="SFS76" s="6"/>
      <c r="SFT76" s="6"/>
      <c r="SFU76" s="6"/>
      <c r="SFV76" s="6"/>
      <c r="SFW76" s="6"/>
      <c r="SFX76" s="6"/>
      <c r="SFY76" s="6"/>
      <c r="SFZ76" s="6"/>
      <c r="SGA76" s="6"/>
      <c r="SGB76" s="6"/>
      <c r="SGC76" s="6"/>
      <c r="SGD76" s="6"/>
      <c r="SGE76" s="6"/>
      <c r="SGF76" s="6"/>
      <c r="SGG76" s="6"/>
      <c r="SGH76" s="6"/>
      <c r="SGI76" s="6"/>
      <c r="SGJ76" s="6"/>
      <c r="SGK76" s="6"/>
      <c r="SGL76" s="6"/>
      <c r="SGM76" s="6"/>
      <c r="SGN76" s="6"/>
      <c r="SGO76" s="6"/>
      <c r="SGP76" s="6"/>
      <c r="SGQ76" s="6"/>
      <c r="SGR76" s="6"/>
      <c r="SGS76" s="6"/>
      <c r="SGT76" s="6"/>
      <c r="SGU76" s="6"/>
      <c r="SGV76" s="6"/>
      <c r="SGW76" s="6"/>
      <c r="SGX76" s="6"/>
      <c r="SGY76" s="6"/>
      <c r="SGZ76" s="6"/>
      <c r="SHA76" s="6"/>
      <c r="SHB76" s="6"/>
      <c r="SHC76" s="6"/>
      <c r="SHD76" s="6"/>
      <c r="SHE76" s="6"/>
      <c r="SHF76" s="6"/>
      <c r="SHG76" s="6"/>
      <c r="SHH76" s="6"/>
      <c r="SHI76" s="6"/>
      <c r="SHJ76" s="6"/>
      <c r="SHK76" s="6"/>
      <c r="SHL76" s="6"/>
      <c r="SHM76" s="6"/>
      <c r="SHN76" s="6"/>
      <c r="SHO76" s="6"/>
      <c r="SHP76" s="6"/>
      <c r="SHQ76" s="6"/>
      <c r="SHR76" s="6"/>
      <c r="SHS76" s="6"/>
      <c r="SHT76" s="6"/>
      <c r="SHU76" s="6"/>
      <c r="SHV76" s="6"/>
      <c r="SHW76" s="6"/>
      <c r="SHX76" s="6"/>
      <c r="SHY76" s="6"/>
      <c r="SHZ76" s="6"/>
      <c r="SIA76" s="6"/>
      <c r="SIB76" s="6"/>
      <c r="SIC76" s="6"/>
      <c r="SID76" s="6"/>
      <c r="SIE76" s="6"/>
      <c r="SIF76" s="6"/>
      <c r="SIG76" s="6"/>
      <c r="SIH76" s="6"/>
      <c r="SII76" s="6"/>
      <c r="SIJ76" s="6"/>
      <c r="SIK76" s="6"/>
      <c r="SIL76" s="6"/>
      <c r="SIM76" s="6"/>
      <c r="SIN76" s="6"/>
      <c r="SIO76" s="6"/>
      <c r="SIP76" s="6"/>
      <c r="SIQ76" s="6"/>
      <c r="SIR76" s="6"/>
      <c r="SIS76" s="6"/>
      <c r="SIT76" s="6"/>
      <c r="SIU76" s="6"/>
      <c r="SIV76" s="6"/>
      <c r="SIW76" s="6"/>
      <c r="SIX76" s="6"/>
      <c r="SIY76" s="6"/>
      <c r="SIZ76" s="6"/>
      <c r="SJA76" s="6"/>
      <c r="SJB76" s="6"/>
      <c r="SJC76" s="6"/>
      <c r="SJD76" s="6"/>
      <c r="SJE76" s="6"/>
      <c r="SJF76" s="6"/>
      <c r="SJG76" s="6"/>
      <c r="SJH76" s="6"/>
      <c r="SJI76" s="6"/>
      <c r="SJJ76" s="6"/>
      <c r="SJK76" s="6"/>
      <c r="SJL76" s="6"/>
      <c r="SJM76" s="6"/>
      <c r="SJN76" s="6"/>
      <c r="SJO76" s="6"/>
      <c r="SJP76" s="6"/>
      <c r="SJQ76" s="6"/>
      <c r="SJR76" s="6"/>
      <c r="SJS76" s="6"/>
      <c r="SJT76" s="6"/>
      <c r="SJU76" s="6"/>
      <c r="SJV76" s="6"/>
      <c r="SJW76" s="6"/>
      <c r="SJX76" s="6"/>
      <c r="SJY76" s="6"/>
      <c r="SJZ76" s="6"/>
      <c r="SKA76" s="6"/>
      <c r="SKB76" s="6"/>
      <c r="SKC76" s="6"/>
      <c r="SKD76" s="6"/>
      <c r="SKE76" s="6"/>
      <c r="SKF76" s="6"/>
      <c r="SKG76" s="6"/>
      <c r="SKH76" s="6"/>
      <c r="SKI76" s="6"/>
      <c r="SKJ76" s="6"/>
      <c r="SKK76" s="6"/>
      <c r="SKL76" s="6"/>
      <c r="SKM76" s="6"/>
      <c r="SKN76" s="6"/>
      <c r="SKO76" s="6"/>
      <c r="SKP76" s="6"/>
      <c r="SKQ76" s="6"/>
      <c r="SKR76" s="6"/>
      <c r="SKS76" s="6"/>
      <c r="SKT76" s="6"/>
      <c r="SKU76" s="6"/>
      <c r="SKV76" s="6"/>
      <c r="SKW76" s="6"/>
      <c r="SKX76" s="6"/>
      <c r="SKY76" s="6"/>
      <c r="SKZ76" s="6"/>
      <c r="SLA76" s="6"/>
      <c r="SLB76" s="6"/>
      <c r="SLC76" s="6"/>
      <c r="SLD76" s="6"/>
      <c r="SLE76" s="6"/>
      <c r="SLF76" s="6"/>
      <c r="SLG76" s="6"/>
      <c r="SLH76" s="6"/>
      <c r="SLI76" s="6"/>
      <c r="SLJ76" s="6"/>
      <c r="SLK76" s="6"/>
      <c r="SLL76" s="6"/>
      <c r="SLM76" s="6"/>
      <c r="SLN76" s="6"/>
      <c r="SLO76" s="6"/>
      <c r="SLP76" s="6"/>
      <c r="SLQ76" s="6"/>
      <c r="SLR76" s="6"/>
      <c r="SLS76" s="6"/>
      <c r="SLT76" s="6"/>
      <c r="SLU76" s="6"/>
      <c r="SLV76" s="6"/>
      <c r="SLW76" s="6"/>
      <c r="SLX76" s="6"/>
      <c r="SLY76" s="6"/>
      <c r="SLZ76" s="6"/>
      <c r="SMA76" s="6"/>
      <c r="SMB76" s="6"/>
      <c r="SMC76" s="6"/>
      <c r="SMD76" s="6"/>
      <c r="SME76" s="6"/>
      <c r="SMF76" s="6"/>
      <c r="SMG76" s="6"/>
      <c r="SMH76" s="6"/>
      <c r="SMI76" s="6"/>
      <c r="SMJ76" s="6"/>
      <c r="SMK76" s="6"/>
      <c r="SML76" s="6"/>
      <c r="SMM76" s="6"/>
      <c r="SMN76" s="6"/>
      <c r="SMO76" s="6"/>
      <c r="SMP76" s="6"/>
      <c r="SMQ76" s="6"/>
      <c r="SMR76" s="6"/>
      <c r="SMS76" s="6"/>
      <c r="SMT76" s="6"/>
      <c r="SMU76" s="6"/>
      <c r="SMV76" s="6"/>
      <c r="SMW76" s="6"/>
      <c r="SMX76" s="6"/>
      <c r="SMY76" s="6"/>
      <c r="SMZ76" s="6"/>
      <c r="SNA76" s="6"/>
      <c r="SNB76" s="6"/>
      <c r="SNC76" s="6"/>
      <c r="SND76" s="6"/>
      <c r="SNE76" s="6"/>
      <c r="SNF76" s="6"/>
      <c r="SNG76" s="6"/>
      <c r="SNH76" s="6"/>
      <c r="SNI76" s="6"/>
      <c r="SNJ76" s="6"/>
      <c r="SNK76" s="6"/>
      <c r="SNL76" s="6"/>
      <c r="SNM76" s="6"/>
      <c r="SNN76" s="6"/>
      <c r="SNO76" s="6"/>
      <c r="SNP76" s="6"/>
      <c r="SNQ76" s="6"/>
      <c r="SNR76" s="6"/>
      <c r="SNS76" s="6"/>
      <c r="SNT76" s="6"/>
      <c r="SNU76" s="6"/>
      <c r="SNV76" s="6"/>
      <c r="SNW76" s="6"/>
      <c r="SNX76" s="6"/>
      <c r="SNY76" s="6"/>
      <c r="SNZ76" s="6"/>
      <c r="SOA76" s="6"/>
      <c r="SOB76" s="6"/>
      <c r="SOC76" s="6"/>
      <c r="SOD76" s="6"/>
      <c r="SOE76" s="6"/>
      <c r="SOF76" s="6"/>
      <c r="SOG76" s="6"/>
      <c r="SOH76" s="6"/>
      <c r="SOI76" s="6"/>
      <c r="SOJ76" s="6"/>
      <c r="SOK76" s="6"/>
      <c r="SOL76" s="6"/>
      <c r="SOM76" s="6"/>
      <c r="SON76" s="6"/>
      <c r="SOO76" s="6"/>
      <c r="SOP76" s="6"/>
      <c r="SOQ76" s="6"/>
      <c r="SOR76" s="6"/>
      <c r="SOS76" s="6"/>
      <c r="SOT76" s="6"/>
      <c r="SOU76" s="6"/>
      <c r="SOV76" s="6"/>
      <c r="SOW76" s="6"/>
      <c r="SOX76" s="6"/>
      <c r="SOY76" s="6"/>
      <c r="SOZ76" s="6"/>
      <c r="SPA76" s="6"/>
      <c r="SPB76" s="6"/>
      <c r="SPC76" s="6"/>
      <c r="SPD76" s="6"/>
      <c r="SPE76" s="6"/>
      <c r="SPF76" s="6"/>
      <c r="SPG76" s="6"/>
      <c r="SPH76" s="6"/>
      <c r="SPI76" s="6"/>
      <c r="SPJ76" s="6"/>
      <c r="SPK76" s="6"/>
      <c r="SPL76" s="6"/>
      <c r="SPM76" s="6"/>
      <c r="SPN76" s="6"/>
      <c r="SPO76" s="6"/>
      <c r="SPP76" s="6"/>
      <c r="SPQ76" s="6"/>
      <c r="SPR76" s="6"/>
      <c r="SPS76" s="6"/>
      <c r="SPT76" s="6"/>
      <c r="SPU76" s="6"/>
      <c r="SPV76" s="6"/>
      <c r="SPW76" s="6"/>
      <c r="SPX76" s="6"/>
      <c r="SPY76" s="6"/>
      <c r="SPZ76" s="6"/>
      <c r="SQA76" s="6"/>
      <c r="SQB76" s="6"/>
      <c r="SQC76" s="6"/>
      <c r="SQD76" s="6"/>
      <c r="SQE76" s="6"/>
      <c r="SQF76" s="6"/>
      <c r="SQG76" s="6"/>
      <c r="SQH76" s="6"/>
      <c r="SQI76" s="6"/>
      <c r="SQJ76" s="6"/>
      <c r="SQK76" s="6"/>
      <c r="SQL76" s="6"/>
      <c r="SQM76" s="6"/>
      <c r="SQN76" s="6"/>
      <c r="SQO76" s="6"/>
      <c r="SQP76" s="6"/>
      <c r="SQQ76" s="6"/>
      <c r="SQR76" s="6"/>
      <c r="SQS76" s="6"/>
      <c r="SQT76" s="6"/>
      <c r="SQU76" s="6"/>
      <c r="SQV76" s="6"/>
      <c r="SQW76" s="6"/>
      <c r="SQX76" s="6"/>
      <c r="SQY76" s="6"/>
      <c r="SQZ76" s="6"/>
      <c r="SRA76" s="6"/>
      <c r="SRB76" s="6"/>
      <c r="SRC76" s="6"/>
      <c r="SRD76" s="6"/>
      <c r="SRE76" s="6"/>
      <c r="SRF76" s="6"/>
      <c r="SRG76" s="6"/>
      <c r="SRH76" s="6"/>
      <c r="SRI76" s="6"/>
      <c r="SRJ76" s="6"/>
      <c r="SRK76" s="6"/>
      <c r="SRL76" s="6"/>
      <c r="SRM76" s="6"/>
      <c r="SRN76" s="6"/>
      <c r="SRO76" s="6"/>
      <c r="SRP76" s="6"/>
      <c r="SRQ76" s="6"/>
      <c r="SRR76" s="6"/>
      <c r="SRS76" s="6"/>
      <c r="SRT76" s="6"/>
      <c r="SRU76" s="6"/>
      <c r="SRV76" s="6"/>
      <c r="SRW76" s="6"/>
      <c r="SRX76" s="6"/>
      <c r="SRY76" s="6"/>
      <c r="SRZ76" s="6"/>
      <c r="SSA76" s="6"/>
      <c r="SSB76" s="6"/>
      <c r="SSC76" s="6"/>
      <c r="SSD76" s="6"/>
      <c r="SSE76" s="6"/>
      <c r="SSF76" s="6"/>
      <c r="SSG76" s="6"/>
      <c r="SSH76" s="6"/>
      <c r="SSI76" s="6"/>
      <c r="SSJ76" s="6"/>
      <c r="SSK76" s="6"/>
      <c r="SSL76" s="6"/>
      <c r="SSM76" s="6"/>
      <c r="SSN76" s="6"/>
      <c r="SSO76" s="6"/>
      <c r="SSP76" s="6"/>
      <c r="SSQ76" s="6"/>
      <c r="SSR76" s="6"/>
      <c r="SSS76" s="6"/>
      <c r="SST76" s="6"/>
      <c r="SSU76" s="6"/>
      <c r="SSV76" s="6"/>
      <c r="SSW76" s="6"/>
      <c r="SSX76" s="6"/>
      <c r="SSY76" s="6"/>
      <c r="SSZ76" s="6"/>
      <c r="STA76" s="6"/>
      <c r="STB76" s="6"/>
      <c r="STC76" s="6"/>
      <c r="STD76" s="6"/>
      <c r="STE76" s="6"/>
      <c r="STF76" s="6"/>
      <c r="STG76" s="6"/>
      <c r="STH76" s="6"/>
      <c r="STI76" s="6"/>
      <c r="STJ76" s="6"/>
      <c r="STK76" s="6"/>
      <c r="STL76" s="6"/>
      <c r="STM76" s="6"/>
      <c r="STN76" s="6"/>
      <c r="STO76" s="6"/>
      <c r="STP76" s="6"/>
      <c r="STQ76" s="6"/>
      <c r="STR76" s="6"/>
      <c r="STS76" s="6"/>
      <c r="STT76" s="6"/>
      <c r="STU76" s="6"/>
      <c r="STV76" s="6"/>
      <c r="STW76" s="6"/>
      <c r="STX76" s="6"/>
      <c r="STY76" s="6"/>
      <c r="STZ76" s="6"/>
      <c r="SUA76" s="6"/>
      <c r="SUB76" s="6"/>
      <c r="SUC76" s="6"/>
      <c r="SUD76" s="6"/>
      <c r="SUE76" s="6"/>
      <c r="SUF76" s="6"/>
      <c r="SUG76" s="6"/>
      <c r="SUH76" s="6"/>
      <c r="SUI76" s="6"/>
      <c r="SUJ76" s="6"/>
      <c r="SUK76" s="6"/>
      <c r="SUL76" s="6"/>
      <c r="SUM76" s="6"/>
      <c r="SUN76" s="6"/>
      <c r="SUO76" s="6"/>
      <c r="SUP76" s="6"/>
      <c r="SUQ76" s="6"/>
      <c r="SUR76" s="6"/>
      <c r="SUS76" s="6"/>
      <c r="SUT76" s="6"/>
      <c r="SUU76" s="6"/>
      <c r="SUV76" s="6"/>
      <c r="SUW76" s="6"/>
      <c r="SUX76" s="6"/>
      <c r="SUY76" s="6"/>
      <c r="SUZ76" s="6"/>
      <c r="SVA76" s="6"/>
      <c r="SVB76" s="6"/>
      <c r="SVC76" s="6"/>
      <c r="SVD76" s="6"/>
      <c r="SVE76" s="6"/>
      <c r="SVF76" s="6"/>
      <c r="SVG76" s="6"/>
      <c r="SVH76" s="6"/>
      <c r="SVI76" s="6"/>
      <c r="SVJ76" s="6"/>
      <c r="SVK76" s="6"/>
      <c r="SVL76" s="6"/>
      <c r="SVM76" s="6"/>
      <c r="SVN76" s="6"/>
      <c r="SVO76" s="6"/>
      <c r="SVP76" s="6"/>
      <c r="SVQ76" s="6"/>
      <c r="SVR76" s="6"/>
      <c r="SVS76" s="6"/>
      <c r="SVT76" s="6"/>
      <c r="SVU76" s="6"/>
      <c r="SVV76" s="6"/>
      <c r="SVW76" s="6"/>
      <c r="SVX76" s="6"/>
      <c r="SVY76" s="6"/>
      <c r="SVZ76" s="6"/>
      <c r="SWA76" s="6"/>
      <c r="SWB76" s="6"/>
      <c r="SWC76" s="6"/>
      <c r="SWD76" s="6"/>
      <c r="SWE76" s="6"/>
      <c r="SWF76" s="6"/>
      <c r="SWG76" s="6"/>
      <c r="SWH76" s="6"/>
      <c r="SWI76" s="6"/>
      <c r="SWJ76" s="6"/>
      <c r="SWK76" s="6"/>
      <c r="SWL76" s="6"/>
      <c r="SWM76" s="6"/>
      <c r="SWN76" s="6"/>
      <c r="SWO76" s="6"/>
      <c r="SWP76" s="6"/>
      <c r="SWQ76" s="6"/>
      <c r="SWR76" s="6"/>
      <c r="SWS76" s="6"/>
      <c r="SWT76" s="6"/>
      <c r="SWU76" s="6"/>
      <c r="SWV76" s="6"/>
      <c r="SWW76" s="6"/>
      <c r="SWX76" s="6"/>
      <c r="SWY76" s="6"/>
      <c r="SWZ76" s="6"/>
      <c r="SXA76" s="6"/>
      <c r="SXB76" s="6"/>
      <c r="SXC76" s="6"/>
      <c r="SXD76" s="6"/>
      <c r="SXE76" s="6"/>
      <c r="SXF76" s="6"/>
      <c r="SXG76" s="6"/>
      <c r="SXH76" s="6"/>
      <c r="SXI76" s="6"/>
      <c r="SXJ76" s="6"/>
      <c r="SXK76" s="6"/>
      <c r="SXL76" s="6"/>
      <c r="SXM76" s="6"/>
      <c r="SXN76" s="6"/>
      <c r="SXO76" s="6"/>
      <c r="SXP76" s="6"/>
      <c r="SXQ76" s="6"/>
      <c r="SXR76" s="6"/>
      <c r="SXS76" s="6"/>
      <c r="SXT76" s="6"/>
      <c r="SXU76" s="6"/>
      <c r="SXV76" s="6"/>
      <c r="SXW76" s="6"/>
      <c r="SXX76" s="6"/>
      <c r="SXY76" s="6"/>
      <c r="SXZ76" s="6"/>
      <c r="SYA76" s="6"/>
      <c r="SYB76" s="6"/>
      <c r="SYC76" s="6"/>
      <c r="SYD76" s="6"/>
      <c r="SYE76" s="6"/>
      <c r="SYF76" s="6"/>
      <c r="SYG76" s="6"/>
      <c r="SYH76" s="6"/>
      <c r="SYI76" s="6"/>
      <c r="SYJ76" s="6"/>
      <c r="SYK76" s="6"/>
      <c r="SYL76" s="6"/>
      <c r="SYM76" s="6"/>
      <c r="SYN76" s="6"/>
      <c r="SYO76" s="6"/>
      <c r="SYP76" s="6"/>
      <c r="SYQ76" s="6"/>
      <c r="SYR76" s="6"/>
      <c r="SYS76" s="6"/>
      <c r="SYT76" s="6"/>
      <c r="SYU76" s="6"/>
      <c r="SYV76" s="6"/>
      <c r="SYW76" s="6"/>
      <c r="SYX76" s="6"/>
      <c r="SYY76" s="6"/>
      <c r="SYZ76" s="6"/>
      <c r="SZA76" s="6"/>
      <c r="SZB76" s="6"/>
      <c r="SZC76" s="6"/>
      <c r="SZD76" s="6"/>
      <c r="SZE76" s="6"/>
      <c r="SZF76" s="6"/>
      <c r="SZG76" s="6"/>
      <c r="SZH76" s="6"/>
      <c r="SZI76" s="6"/>
      <c r="SZJ76" s="6"/>
      <c r="SZK76" s="6"/>
      <c r="SZL76" s="6"/>
      <c r="SZM76" s="6"/>
      <c r="SZN76" s="6"/>
      <c r="SZO76" s="6"/>
      <c r="SZP76" s="6"/>
      <c r="SZQ76" s="6"/>
      <c r="SZR76" s="6"/>
      <c r="SZS76" s="6"/>
      <c r="SZT76" s="6"/>
      <c r="SZU76" s="6"/>
      <c r="SZV76" s="6"/>
      <c r="SZW76" s="6"/>
      <c r="SZX76" s="6"/>
      <c r="SZY76" s="6"/>
      <c r="SZZ76" s="6"/>
      <c r="TAA76" s="6"/>
      <c r="TAB76" s="6"/>
      <c r="TAC76" s="6"/>
      <c r="TAD76" s="6"/>
      <c r="TAE76" s="6"/>
      <c r="TAF76" s="6"/>
      <c r="TAG76" s="6"/>
      <c r="TAH76" s="6"/>
      <c r="TAI76" s="6"/>
      <c r="TAJ76" s="6"/>
      <c r="TAK76" s="6"/>
      <c r="TAL76" s="6"/>
      <c r="TAM76" s="6"/>
      <c r="TAN76" s="6"/>
      <c r="TAO76" s="6"/>
      <c r="TAP76" s="6"/>
      <c r="TAQ76" s="6"/>
      <c r="TAR76" s="6"/>
      <c r="TAS76" s="6"/>
      <c r="TAT76" s="6"/>
      <c r="TAU76" s="6"/>
      <c r="TAV76" s="6"/>
      <c r="TAW76" s="6"/>
      <c r="TAX76" s="6"/>
      <c r="TAY76" s="6"/>
      <c r="TAZ76" s="6"/>
      <c r="TBA76" s="6"/>
      <c r="TBB76" s="6"/>
      <c r="TBC76" s="6"/>
      <c r="TBD76" s="6"/>
      <c r="TBE76" s="6"/>
      <c r="TBF76" s="6"/>
      <c r="TBG76" s="6"/>
      <c r="TBH76" s="6"/>
      <c r="TBI76" s="6"/>
      <c r="TBJ76" s="6"/>
      <c r="TBK76" s="6"/>
      <c r="TBL76" s="6"/>
      <c r="TBM76" s="6"/>
      <c r="TBN76" s="6"/>
      <c r="TBO76" s="6"/>
      <c r="TBP76" s="6"/>
      <c r="TBQ76" s="6"/>
      <c r="TBR76" s="6"/>
      <c r="TBS76" s="6"/>
      <c r="TBT76" s="6"/>
      <c r="TBU76" s="6"/>
      <c r="TBV76" s="6"/>
      <c r="TBW76" s="6"/>
      <c r="TBX76" s="6"/>
      <c r="TBY76" s="6"/>
      <c r="TBZ76" s="6"/>
      <c r="TCA76" s="6"/>
      <c r="TCB76" s="6"/>
      <c r="TCC76" s="6"/>
      <c r="TCD76" s="6"/>
      <c r="TCE76" s="6"/>
      <c r="TCF76" s="6"/>
      <c r="TCG76" s="6"/>
      <c r="TCH76" s="6"/>
      <c r="TCI76" s="6"/>
      <c r="TCJ76" s="6"/>
      <c r="TCK76" s="6"/>
      <c r="TCL76" s="6"/>
      <c r="TCM76" s="6"/>
      <c r="TCN76" s="6"/>
      <c r="TCO76" s="6"/>
      <c r="TCP76" s="6"/>
      <c r="TCQ76" s="6"/>
      <c r="TCR76" s="6"/>
      <c r="TCS76" s="6"/>
      <c r="TCT76" s="6"/>
      <c r="TCU76" s="6"/>
      <c r="TCV76" s="6"/>
      <c r="TCW76" s="6"/>
      <c r="TCX76" s="6"/>
      <c r="TCY76" s="6"/>
      <c r="TCZ76" s="6"/>
      <c r="TDA76" s="6"/>
      <c r="TDB76" s="6"/>
      <c r="TDC76" s="6"/>
      <c r="TDD76" s="6"/>
      <c r="TDE76" s="6"/>
      <c r="TDF76" s="6"/>
      <c r="TDG76" s="6"/>
      <c r="TDH76" s="6"/>
      <c r="TDI76" s="6"/>
      <c r="TDJ76" s="6"/>
      <c r="TDK76" s="6"/>
      <c r="TDL76" s="6"/>
      <c r="TDM76" s="6"/>
      <c r="TDN76" s="6"/>
      <c r="TDO76" s="6"/>
      <c r="TDP76" s="6"/>
      <c r="TDQ76" s="6"/>
      <c r="TDR76" s="6"/>
      <c r="TDS76" s="6"/>
      <c r="TDT76" s="6"/>
      <c r="TDU76" s="6"/>
      <c r="TDV76" s="6"/>
      <c r="TDW76" s="6"/>
      <c r="TDX76" s="6"/>
      <c r="TDY76" s="6"/>
      <c r="TDZ76" s="6"/>
      <c r="TEA76" s="6"/>
      <c r="TEB76" s="6"/>
      <c r="TEC76" s="6"/>
      <c r="TED76" s="6"/>
      <c r="TEE76" s="6"/>
      <c r="TEF76" s="6"/>
      <c r="TEG76" s="6"/>
      <c r="TEH76" s="6"/>
      <c r="TEI76" s="6"/>
      <c r="TEJ76" s="6"/>
      <c r="TEK76" s="6"/>
      <c r="TEL76" s="6"/>
      <c r="TEM76" s="6"/>
      <c r="TEN76" s="6"/>
      <c r="TEO76" s="6"/>
      <c r="TEP76" s="6"/>
      <c r="TEQ76" s="6"/>
      <c r="TER76" s="6"/>
      <c r="TES76" s="6"/>
      <c r="TET76" s="6"/>
      <c r="TEU76" s="6"/>
      <c r="TEV76" s="6"/>
      <c r="TEW76" s="6"/>
      <c r="TEX76" s="6"/>
      <c r="TEY76" s="6"/>
      <c r="TEZ76" s="6"/>
      <c r="TFA76" s="6"/>
      <c r="TFB76" s="6"/>
      <c r="TFC76" s="6"/>
      <c r="TFD76" s="6"/>
      <c r="TFE76" s="6"/>
      <c r="TFF76" s="6"/>
      <c r="TFG76" s="6"/>
      <c r="TFH76" s="6"/>
      <c r="TFI76" s="6"/>
      <c r="TFJ76" s="6"/>
      <c r="TFK76" s="6"/>
      <c r="TFL76" s="6"/>
      <c r="TFM76" s="6"/>
      <c r="TFN76" s="6"/>
      <c r="TFO76" s="6"/>
      <c r="TFP76" s="6"/>
      <c r="TFQ76" s="6"/>
      <c r="TFR76" s="6"/>
      <c r="TFS76" s="6"/>
      <c r="TFT76" s="6"/>
      <c r="TFU76" s="6"/>
      <c r="TFV76" s="6"/>
      <c r="TFW76" s="6"/>
      <c r="TFX76" s="6"/>
      <c r="TFY76" s="6"/>
      <c r="TFZ76" s="6"/>
      <c r="TGA76" s="6"/>
      <c r="TGB76" s="6"/>
      <c r="TGC76" s="6"/>
      <c r="TGD76" s="6"/>
      <c r="TGE76" s="6"/>
      <c r="TGF76" s="6"/>
      <c r="TGG76" s="6"/>
      <c r="TGH76" s="6"/>
      <c r="TGI76" s="6"/>
      <c r="TGJ76" s="6"/>
      <c r="TGK76" s="6"/>
      <c r="TGL76" s="6"/>
      <c r="TGM76" s="6"/>
      <c r="TGN76" s="6"/>
      <c r="TGO76" s="6"/>
      <c r="TGP76" s="6"/>
      <c r="TGQ76" s="6"/>
      <c r="TGR76" s="6"/>
      <c r="TGS76" s="6"/>
      <c r="TGT76" s="6"/>
      <c r="TGU76" s="6"/>
      <c r="TGV76" s="6"/>
      <c r="TGW76" s="6"/>
      <c r="TGX76" s="6"/>
      <c r="TGY76" s="6"/>
      <c r="TGZ76" s="6"/>
      <c r="THA76" s="6"/>
      <c r="THB76" s="6"/>
      <c r="THC76" s="6"/>
      <c r="THD76" s="6"/>
      <c r="THE76" s="6"/>
      <c r="THF76" s="6"/>
      <c r="THG76" s="6"/>
      <c r="THH76" s="6"/>
      <c r="THI76" s="6"/>
      <c r="THJ76" s="6"/>
      <c r="THK76" s="6"/>
      <c r="THL76" s="6"/>
      <c r="THM76" s="6"/>
      <c r="THN76" s="6"/>
      <c r="THO76" s="6"/>
      <c r="THP76" s="6"/>
      <c r="THQ76" s="6"/>
      <c r="THR76" s="6"/>
      <c r="THS76" s="6"/>
      <c r="THT76" s="6"/>
      <c r="THU76" s="6"/>
      <c r="THV76" s="6"/>
      <c r="THW76" s="6"/>
      <c r="THX76" s="6"/>
      <c r="THY76" s="6"/>
      <c r="THZ76" s="6"/>
      <c r="TIA76" s="6"/>
      <c r="TIB76" s="6"/>
      <c r="TIC76" s="6"/>
      <c r="TID76" s="6"/>
      <c r="TIE76" s="6"/>
      <c r="TIF76" s="6"/>
      <c r="TIG76" s="6"/>
      <c r="TIH76" s="6"/>
      <c r="TII76" s="6"/>
      <c r="TIJ76" s="6"/>
      <c r="TIK76" s="6"/>
      <c r="TIL76" s="6"/>
      <c r="TIM76" s="6"/>
      <c r="TIN76" s="6"/>
      <c r="TIO76" s="6"/>
      <c r="TIP76" s="6"/>
      <c r="TIQ76" s="6"/>
      <c r="TIR76" s="6"/>
      <c r="TIS76" s="6"/>
      <c r="TIT76" s="6"/>
      <c r="TIU76" s="6"/>
      <c r="TIV76" s="6"/>
      <c r="TIW76" s="6"/>
      <c r="TIX76" s="6"/>
      <c r="TIY76" s="6"/>
      <c r="TIZ76" s="6"/>
      <c r="TJA76" s="6"/>
      <c r="TJB76" s="6"/>
      <c r="TJC76" s="6"/>
      <c r="TJD76" s="6"/>
      <c r="TJE76" s="6"/>
      <c r="TJF76" s="6"/>
      <c r="TJG76" s="6"/>
      <c r="TJH76" s="6"/>
      <c r="TJI76" s="6"/>
      <c r="TJJ76" s="6"/>
      <c r="TJK76" s="6"/>
      <c r="TJL76" s="6"/>
      <c r="TJM76" s="6"/>
      <c r="TJN76" s="6"/>
      <c r="TJO76" s="6"/>
      <c r="TJP76" s="6"/>
      <c r="TJQ76" s="6"/>
      <c r="TJR76" s="6"/>
      <c r="TJS76" s="6"/>
      <c r="TJT76" s="6"/>
      <c r="TJU76" s="6"/>
      <c r="TJV76" s="6"/>
      <c r="TJW76" s="6"/>
      <c r="TJX76" s="6"/>
      <c r="TJY76" s="6"/>
      <c r="TJZ76" s="6"/>
      <c r="TKA76" s="6"/>
      <c r="TKB76" s="6"/>
      <c r="TKC76" s="6"/>
      <c r="TKD76" s="6"/>
      <c r="TKE76" s="6"/>
      <c r="TKF76" s="6"/>
      <c r="TKG76" s="6"/>
      <c r="TKH76" s="6"/>
      <c r="TKI76" s="6"/>
      <c r="TKJ76" s="6"/>
      <c r="TKK76" s="6"/>
      <c r="TKL76" s="6"/>
      <c r="TKM76" s="6"/>
      <c r="TKN76" s="6"/>
      <c r="TKO76" s="6"/>
      <c r="TKP76" s="6"/>
      <c r="TKQ76" s="6"/>
      <c r="TKR76" s="6"/>
      <c r="TKS76" s="6"/>
      <c r="TKT76" s="6"/>
      <c r="TKU76" s="6"/>
      <c r="TKV76" s="6"/>
      <c r="TKW76" s="6"/>
      <c r="TKX76" s="6"/>
      <c r="TKY76" s="6"/>
      <c r="TKZ76" s="6"/>
      <c r="TLA76" s="6"/>
      <c r="TLB76" s="6"/>
      <c r="TLC76" s="6"/>
      <c r="TLD76" s="6"/>
      <c r="TLE76" s="6"/>
      <c r="TLF76" s="6"/>
      <c r="TLG76" s="6"/>
      <c r="TLH76" s="6"/>
      <c r="TLI76" s="6"/>
      <c r="TLJ76" s="6"/>
      <c r="TLK76" s="6"/>
      <c r="TLL76" s="6"/>
      <c r="TLM76" s="6"/>
      <c r="TLN76" s="6"/>
      <c r="TLO76" s="6"/>
      <c r="TLP76" s="6"/>
      <c r="TLQ76" s="6"/>
      <c r="TLR76" s="6"/>
      <c r="TLS76" s="6"/>
      <c r="TLT76" s="6"/>
      <c r="TLU76" s="6"/>
      <c r="TLV76" s="6"/>
      <c r="TLW76" s="6"/>
      <c r="TLX76" s="6"/>
      <c r="TLY76" s="6"/>
      <c r="TLZ76" s="6"/>
      <c r="TMA76" s="6"/>
      <c r="TMB76" s="6"/>
      <c r="TMC76" s="6"/>
      <c r="TMD76" s="6"/>
      <c r="TME76" s="6"/>
      <c r="TMF76" s="6"/>
      <c r="TMG76" s="6"/>
      <c r="TMH76" s="6"/>
      <c r="TMI76" s="6"/>
      <c r="TMJ76" s="6"/>
      <c r="TMK76" s="6"/>
      <c r="TML76" s="6"/>
      <c r="TMM76" s="6"/>
      <c r="TMN76" s="6"/>
      <c r="TMO76" s="6"/>
      <c r="TMP76" s="6"/>
      <c r="TMQ76" s="6"/>
      <c r="TMR76" s="6"/>
      <c r="TMS76" s="6"/>
      <c r="TMT76" s="6"/>
      <c r="TMU76" s="6"/>
      <c r="TMV76" s="6"/>
      <c r="TMW76" s="6"/>
      <c r="TMX76" s="6"/>
      <c r="TMY76" s="6"/>
      <c r="TMZ76" s="6"/>
      <c r="TNA76" s="6"/>
      <c r="TNB76" s="6"/>
      <c r="TNC76" s="6"/>
      <c r="TND76" s="6"/>
      <c r="TNE76" s="6"/>
      <c r="TNF76" s="6"/>
      <c r="TNG76" s="6"/>
      <c r="TNH76" s="6"/>
      <c r="TNI76" s="6"/>
      <c r="TNJ76" s="6"/>
      <c r="TNK76" s="6"/>
      <c r="TNL76" s="6"/>
      <c r="TNM76" s="6"/>
      <c r="TNN76" s="6"/>
      <c r="TNO76" s="6"/>
      <c r="TNP76" s="6"/>
      <c r="TNQ76" s="6"/>
      <c r="TNR76" s="6"/>
      <c r="TNS76" s="6"/>
      <c r="TNT76" s="6"/>
      <c r="TNU76" s="6"/>
      <c r="TNV76" s="6"/>
      <c r="TNW76" s="6"/>
      <c r="TNX76" s="6"/>
      <c r="TNY76" s="6"/>
      <c r="TNZ76" s="6"/>
      <c r="TOA76" s="6"/>
      <c r="TOB76" s="6"/>
      <c r="TOC76" s="6"/>
      <c r="TOD76" s="6"/>
      <c r="TOE76" s="6"/>
      <c r="TOF76" s="6"/>
      <c r="TOG76" s="6"/>
      <c r="TOH76" s="6"/>
      <c r="TOI76" s="6"/>
      <c r="TOJ76" s="6"/>
      <c r="TOK76" s="6"/>
      <c r="TOL76" s="6"/>
      <c r="TOM76" s="6"/>
      <c r="TON76" s="6"/>
      <c r="TOO76" s="6"/>
      <c r="TOP76" s="6"/>
      <c r="TOQ76" s="6"/>
      <c r="TOR76" s="6"/>
      <c r="TOS76" s="6"/>
      <c r="TOT76" s="6"/>
      <c r="TOU76" s="6"/>
      <c r="TOV76" s="6"/>
      <c r="TOW76" s="6"/>
      <c r="TOX76" s="6"/>
      <c r="TOY76" s="6"/>
      <c r="TOZ76" s="6"/>
      <c r="TPA76" s="6"/>
      <c r="TPB76" s="6"/>
      <c r="TPC76" s="6"/>
      <c r="TPD76" s="6"/>
      <c r="TPE76" s="6"/>
      <c r="TPF76" s="6"/>
      <c r="TPG76" s="6"/>
      <c r="TPH76" s="6"/>
      <c r="TPI76" s="6"/>
      <c r="TPJ76" s="6"/>
      <c r="TPK76" s="6"/>
      <c r="TPL76" s="6"/>
      <c r="TPM76" s="6"/>
      <c r="TPN76" s="6"/>
      <c r="TPO76" s="6"/>
      <c r="TPP76" s="6"/>
      <c r="TPQ76" s="6"/>
      <c r="TPR76" s="6"/>
      <c r="TPS76" s="6"/>
      <c r="TPT76" s="6"/>
      <c r="TPU76" s="6"/>
      <c r="TPV76" s="6"/>
      <c r="TPW76" s="6"/>
      <c r="TPX76" s="6"/>
      <c r="TPY76" s="6"/>
      <c r="TPZ76" s="6"/>
      <c r="TQA76" s="6"/>
      <c r="TQB76" s="6"/>
      <c r="TQC76" s="6"/>
      <c r="TQD76" s="6"/>
      <c r="TQE76" s="6"/>
      <c r="TQF76" s="6"/>
      <c r="TQG76" s="6"/>
      <c r="TQH76" s="6"/>
      <c r="TQI76" s="6"/>
      <c r="TQJ76" s="6"/>
      <c r="TQK76" s="6"/>
      <c r="TQL76" s="6"/>
      <c r="TQM76" s="6"/>
      <c r="TQN76" s="6"/>
      <c r="TQO76" s="6"/>
      <c r="TQP76" s="6"/>
      <c r="TQQ76" s="6"/>
      <c r="TQR76" s="6"/>
      <c r="TQS76" s="6"/>
      <c r="TQT76" s="6"/>
      <c r="TQU76" s="6"/>
      <c r="TQV76" s="6"/>
      <c r="TQW76" s="6"/>
      <c r="TQX76" s="6"/>
      <c r="TQY76" s="6"/>
      <c r="TQZ76" s="6"/>
      <c r="TRA76" s="6"/>
      <c r="TRB76" s="6"/>
      <c r="TRC76" s="6"/>
      <c r="TRD76" s="6"/>
      <c r="TRE76" s="6"/>
      <c r="TRF76" s="6"/>
      <c r="TRG76" s="6"/>
      <c r="TRH76" s="6"/>
      <c r="TRI76" s="6"/>
      <c r="TRJ76" s="6"/>
      <c r="TRK76" s="6"/>
      <c r="TRL76" s="6"/>
      <c r="TRM76" s="6"/>
      <c r="TRN76" s="6"/>
      <c r="TRO76" s="6"/>
      <c r="TRP76" s="6"/>
      <c r="TRQ76" s="6"/>
      <c r="TRR76" s="6"/>
      <c r="TRS76" s="6"/>
      <c r="TRT76" s="6"/>
      <c r="TRU76" s="6"/>
      <c r="TRV76" s="6"/>
      <c r="TRW76" s="6"/>
      <c r="TRX76" s="6"/>
      <c r="TRY76" s="6"/>
      <c r="TRZ76" s="6"/>
      <c r="TSA76" s="6"/>
      <c r="TSB76" s="6"/>
      <c r="TSC76" s="6"/>
      <c r="TSD76" s="6"/>
      <c r="TSE76" s="6"/>
      <c r="TSF76" s="6"/>
      <c r="TSG76" s="6"/>
      <c r="TSH76" s="6"/>
      <c r="TSI76" s="6"/>
      <c r="TSJ76" s="6"/>
      <c r="TSK76" s="6"/>
      <c r="TSL76" s="6"/>
      <c r="TSM76" s="6"/>
      <c r="TSN76" s="6"/>
      <c r="TSO76" s="6"/>
      <c r="TSP76" s="6"/>
      <c r="TSQ76" s="6"/>
      <c r="TSR76" s="6"/>
      <c r="TSS76" s="6"/>
      <c r="TST76" s="6"/>
      <c r="TSU76" s="6"/>
      <c r="TSV76" s="6"/>
      <c r="TSW76" s="6"/>
      <c r="TSX76" s="6"/>
      <c r="TSY76" s="6"/>
      <c r="TSZ76" s="6"/>
      <c r="TTA76" s="6"/>
      <c r="TTB76" s="6"/>
      <c r="TTC76" s="6"/>
      <c r="TTD76" s="6"/>
      <c r="TTE76" s="6"/>
      <c r="TTF76" s="6"/>
      <c r="TTG76" s="6"/>
      <c r="TTH76" s="6"/>
      <c r="TTI76" s="6"/>
      <c r="TTJ76" s="6"/>
      <c r="TTK76" s="6"/>
      <c r="TTL76" s="6"/>
      <c r="TTM76" s="6"/>
      <c r="TTN76" s="6"/>
      <c r="TTO76" s="6"/>
      <c r="TTP76" s="6"/>
      <c r="TTQ76" s="6"/>
      <c r="TTR76" s="6"/>
      <c r="TTS76" s="6"/>
      <c r="TTT76" s="6"/>
      <c r="TTU76" s="6"/>
      <c r="TTV76" s="6"/>
      <c r="TTW76" s="6"/>
      <c r="TTX76" s="6"/>
      <c r="TTY76" s="6"/>
      <c r="TTZ76" s="6"/>
      <c r="TUA76" s="6"/>
      <c r="TUB76" s="6"/>
      <c r="TUC76" s="6"/>
      <c r="TUD76" s="6"/>
      <c r="TUE76" s="6"/>
      <c r="TUF76" s="6"/>
      <c r="TUG76" s="6"/>
      <c r="TUH76" s="6"/>
      <c r="TUI76" s="6"/>
      <c r="TUJ76" s="6"/>
      <c r="TUK76" s="6"/>
      <c r="TUL76" s="6"/>
      <c r="TUM76" s="6"/>
      <c r="TUN76" s="6"/>
      <c r="TUO76" s="6"/>
      <c r="TUP76" s="6"/>
      <c r="TUQ76" s="6"/>
      <c r="TUR76" s="6"/>
      <c r="TUS76" s="6"/>
      <c r="TUT76" s="6"/>
      <c r="TUU76" s="6"/>
      <c r="TUV76" s="6"/>
      <c r="TUW76" s="6"/>
      <c r="TUX76" s="6"/>
      <c r="TUY76" s="6"/>
      <c r="TUZ76" s="6"/>
      <c r="TVA76" s="6"/>
      <c r="TVB76" s="6"/>
      <c r="TVC76" s="6"/>
      <c r="TVD76" s="6"/>
      <c r="TVE76" s="6"/>
      <c r="TVF76" s="6"/>
      <c r="TVG76" s="6"/>
      <c r="TVH76" s="6"/>
      <c r="TVI76" s="6"/>
      <c r="TVJ76" s="6"/>
      <c r="TVK76" s="6"/>
      <c r="TVL76" s="6"/>
      <c r="TVM76" s="6"/>
      <c r="TVN76" s="6"/>
      <c r="TVO76" s="6"/>
      <c r="TVP76" s="6"/>
      <c r="TVQ76" s="6"/>
      <c r="TVR76" s="6"/>
      <c r="TVS76" s="6"/>
      <c r="TVT76" s="6"/>
      <c r="TVU76" s="6"/>
      <c r="TVV76" s="6"/>
      <c r="TVW76" s="6"/>
      <c r="TVX76" s="6"/>
      <c r="TVY76" s="6"/>
      <c r="TVZ76" s="6"/>
      <c r="TWA76" s="6"/>
      <c r="TWB76" s="6"/>
      <c r="TWC76" s="6"/>
      <c r="TWD76" s="6"/>
      <c r="TWE76" s="6"/>
      <c r="TWF76" s="6"/>
      <c r="TWG76" s="6"/>
      <c r="TWH76" s="6"/>
      <c r="TWI76" s="6"/>
      <c r="TWJ76" s="6"/>
      <c r="TWK76" s="6"/>
      <c r="TWL76" s="6"/>
      <c r="TWM76" s="6"/>
      <c r="TWN76" s="6"/>
      <c r="TWO76" s="6"/>
      <c r="TWP76" s="6"/>
      <c r="TWQ76" s="6"/>
      <c r="TWR76" s="6"/>
      <c r="TWS76" s="6"/>
      <c r="TWT76" s="6"/>
      <c r="TWU76" s="6"/>
      <c r="TWV76" s="6"/>
      <c r="TWW76" s="6"/>
      <c r="TWX76" s="6"/>
      <c r="TWY76" s="6"/>
      <c r="TWZ76" s="6"/>
      <c r="TXA76" s="6"/>
      <c r="TXB76" s="6"/>
      <c r="TXC76" s="6"/>
      <c r="TXD76" s="6"/>
      <c r="TXE76" s="6"/>
      <c r="TXF76" s="6"/>
      <c r="TXG76" s="6"/>
      <c r="TXH76" s="6"/>
      <c r="TXI76" s="6"/>
      <c r="TXJ76" s="6"/>
      <c r="TXK76" s="6"/>
      <c r="TXL76" s="6"/>
      <c r="TXM76" s="6"/>
      <c r="TXN76" s="6"/>
      <c r="TXO76" s="6"/>
      <c r="TXP76" s="6"/>
      <c r="TXQ76" s="6"/>
      <c r="TXR76" s="6"/>
      <c r="TXS76" s="6"/>
      <c r="TXT76" s="6"/>
      <c r="TXU76" s="6"/>
      <c r="TXV76" s="6"/>
      <c r="TXW76" s="6"/>
      <c r="TXX76" s="6"/>
      <c r="TXY76" s="6"/>
      <c r="TXZ76" s="6"/>
      <c r="TYA76" s="6"/>
      <c r="TYB76" s="6"/>
      <c r="TYC76" s="6"/>
      <c r="TYD76" s="6"/>
      <c r="TYE76" s="6"/>
      <c r="TYF76" s="6"/>
      <c r="TYG76" s="6"/>
      <c r="TYH76" s="6"/>
      <c r="TYI76" s="6"/>
      <c r="TYJ76" s="6"/>
      <c r="TYK76" s="6"/>
      <c r="TYL76" s="6"/>
      <c r="TYM76" s="6"/>
      <c r="TYN76" s="6"/>
      <c r="TYO76" s="6"/>
      <c r="TYP76" s="6"/>
      <c r="TYQ76" s="6"/>
      <c r="TYR76" s="6"/>
      <c r="TYS76" s="6"/>
      <c r="TYT76" s="6"/>
      <c r="TYU76" s="6"/>
      <c r="TYV76" s="6"/>
      <c r="TYW76" s="6"/>
      <c r="TYX76" s="6"/>
      <c r="TYY76" s="6"/>
      <c r="TYZ76" s="6"/>
      <c r="TZA76" s="6"/>
      <c r="TZB76" s="6"/>
      <c r="TZC76" s="6"/>
      <c r="TZD76" s="6"/>
      <c r="TZE76" s="6"/>
      <c r="TZF76" s="6"/>
      <c r="TZG76" s="6"/>
      <c r="TZH76" s="6"/>
      <c r="TZI76" s="6"/>
      <c r="TZJ76" s="6"/>
      <c r="TZK76" s="6"/>
      <c r="TZL76" s="6"/>
      <c r="TZM76" s="6"/>
      <c r="TZN76" s="6"/>
      <c r="TZO76" s="6"/>
      <c r="TZP76" s="6"/>
      <c r="TZQ76" s="6"/>
      <c r="TZR76" s="6"/>
      <c r="TZS76" s="6"/>
      <c r="TZT76" s="6"/>
      <c r="TZU76" s="6"/>
      <c r="TZV76" s="6"/>
      <c r="TZW76" s="6"/>
      <c r="TZX76" s="6"/>
      <c r="TZY76" s="6"/>
      <c r="TZZ76" s="6"/>
      <c r="UAA76" s="6"/>
      <c r="UAB76" s="6"/>
      <c r="UAC76" s="6"/>
      <c r="UAD76" s="6"/>
      <c r="UAE76" s="6"/>
      <c r="UAF76" s="6"/>
      <c r="UAG76" s="6"/>
      <c r="UAH76" s="6"/>
      <c r="UAI76" s="6"/>
      <c r="UAJ76" s="6"/>
      <c r="UAK76" s="6"/>
      <c r="UAL76" s="6"/>
      <c r="UAM76" s="6"/>
      <c r="UAN76" s="6"/>
      <c r="UAO76" s="6"/>
      <c r="UAP76" s="6"/>
      <c r="UAQ76" s="6"/>
      <c r="UAR76" s="6"/>
      <c r="UAS76" s="6"/>
      <c r="UAT76" s="6"/>
      <c r="UAU76" s="6"/>
      <c r="UAV76" s="6"/>
      <c r="UAW76" s="6"/>
      <c r="UAX76" s="6"/>
      <c r="UAY76" s="6"/>
      <c r="UAZ76" s="6"/>
      <c r="UBA76" s="6"/>
      <c r="UBB76" s="6"/>
      <c r="UBC76" s="6"/>
      <c r="UBD76" s="6"/>
      <c r="UBE76" s="6"/>
      <c r="UBF76" s="6"/>
      <c r="UBG76" s="6"/>
      <c r="UBH76" s="6"/>
      <c r="UBI76" s="6"/>
      <c r="UBJ76" s="6"/>
      <c r="UBK76" s="6"/>
      <c r="UBL76" s="6"/>
      <c r="UBM76" s="6"/>
      <c r="UBN76" s="6"/>
      <c r="UBO76" s="6"/>
      <c r="UBP76" s="6"/>
      <c r="UBQ76" s="6"/>
      <c r="UBR76" s="6"/>
      <c r="UBS76" s="6"/>
      <c r="UBT76" s="6"/>
      <c r="UBU76" s="6"/>
      <c r="UBV76" s="6"/>
      <c r="UBW76" s="6"/>
      <c r="UBX76" s="6"/>
      <c r="UBY76" s="6"/>
      <c r="UBZ76" s="6"/>
      <c r="UCA76" s="6"/>
      <c r="UCB76" s="6"/>
      <c r="UCC76" s="6"/>
      <c r="UCD76" s="6"/>
      <c r="UCE76" s="6"/>
      <c r="UCF76" s="6"/>
      <c r="UCG76" s="6"/>
      <c r="UCH76" s="6"/>
      <c r="UCI76" s="6"/>
      <c r="UCJ76" s="6"/>
      <c r="UCK76" s="6"/>
      <c r="UCL76" s="6"/>
      <c r="UCM76" s="6"/>
      <c r="UCN76" s="6"/>
      <c r="UCO76" s="6"/>
      <c r="UCP76" s="6"/>
      <c r="UCQ76" s="6"/>
      <c r="UCR76" s="6"/>
      <c r="UCS76" s="6"/>
      <c r="UCT76" s="6"/>
      <c r="UCU76" s="6"/>
      <c r="UCV76" s="6"/>
      <c r="UCW76" s="6"/>
      <c r="UCX76" s="6"/>
      <c r="UCY76" s="6"/>
      <c r="UCZ76" s="6"/>
      <c r="UDA76" s="6"/>
      <c r="UDB76" s="6"/>
      <c r="UDC76" s="6"/>
      <c r="UDD76" s="6"/>
      <c r="UDE76" s="6"/>
      <c r="UDF76" s="6"/>
      <c r="UDG76" s="6"/>
      <c r="UDH76" s="6"/>
      <c r="UDI76" s="6"/>
      <c r="UDJ76" s="6"/>
      <c r="UDK76" s="6"/>
      <c r="UDL76" s="6"/>
      <c r="UDM76" s="6"/>
      <c r="UDN76" s="6"/>
      <c r="UDO76" s="6"/>
      <c r="UDP76" s="6"/>
      <c r="UDQ76" s="6"/>
      <c r="UDR76" s="6"/>
      <c r="UDS76" s="6"/>
      <c r="UDT76" s="6"/>
      <c r="UDU76" s="6"/>
      <c r="UDV76" s="6"/>
      <c r="UDW76" s="6"/>
      <c r="UDX76" s="6"/>
      <c r="UDY76" s="6"/>
      <c r="UDZ76" s="6"/>
      <c r="UEA76" s="6"/>
      <c r="UEB76" s="6"/>
      <c r="UEC76" s="6"/>
      <c r="UED76" s="6"/>
      <c r="UEE76" s="6"/>
      <c r="UEF76" s="6"/>
      <c r="UEG76" s="6"/>
      <c r="UEH76" s="6"/>
      <c r="UEI76" s="6"/>
      <c r="UEJ76" s="6"/>
      <c r="UEK76" s="6"/>
      <c r="UEL76" s="6"/>
      <c r="UEM76" s="6"/>
      <c r="UEN76" s="6"/>
      <c r="UEO76" s="6"/>
      <c r="UEP76" s="6"/>
      <c r="UEQ76" s="6"/>
      <c r="UER76" s="6"/>
      <c r="UES76" s="6"/>
      <c r="UET76" s="6"/>
      <c r="UEU76" s="6"/>
      <c r="UEV76" s="6"/>
      <c r="UEW76" s="6"/>
      <c r="UEX76" s="6"/>
      <c r="UEY76" s="6"/>
      <c r="UEZ76" s="6"/>
      <c r="UFA76" s="6"/>
      <c r="UFB76" s="6"/>
      <c r="UFC76" s="6"/>
      <c r="UFD76" s="6"/>
      <c r="UFE76" s="6"/>
      <c r="UFF76" s="6"/>
      <c r="UFG76" s="6"/>
      <c r="UFH76" s="6"/>
      <c r="UFI76" s="6"/>
      <c r="UFJ76" s="6"/>
      <c r="UFK76" s="6"/>
      <c r="UFL76" s="6"/>
      <c r="UFM76" s="6"/>
      <c r="UFN76" s="6"/>
      <c r="UFO76" s="6"/>
      <c r="UFP76" s="6"/>
      <c r="UFQ76" s="6"/>
      <c r="UFR76" s="6"/>
      <c r="UFS76" s="6"/>
      <c r="UFT76" s="6"/>
      <c r="UFU76" s="6"/>
      <c r="UFV76" s="6"/>
      <c r="UFW76" s="6"/>
      <c r="UFX76" s="6"/>
      <c r="UFY76" s="6"/>
      <c r="UFZ76" s="6"/>
      <c r="UGA76" s="6"/>
      <c r="UGB76" s="6"/>
      <c r="UGC76" s="6"/>
      <c r="UGD76" s="6"/>
      <c r="UGE76" s="6"/>
      <c r="UGF76" s="6"/>
      <c r="UGG76" s="6"/>
      <c r="UGH76" s="6"/>
      <c r="UGI76" s="6"/>
      <c r="UGJ76" s="6"/>
      <c r="UGK76" s="6"/>
      <c r="UGL76" s="6"/>
      <c r="UGM76" s="6"/>
      <c r="UGN76" s="6"/>
      <c r="UGO76" s="6"/>
      <c r="UGP76" s="6"/>
      <c r="UGQ76" s="6"/>
      <c r="UGR76" s="6"/>
      <c r="UGS76" s="6"/>
      <c r="UGT76" s="6"/>
      <c r="UGU76" s="6"/>
      <c r="UGV76" s="6"/>
      <c r="UGW76" s="6"/>
      <c r="UGX76" s="6"/>
      <c r="UGY76" s="6"/>
      <c r="UGZ76" s="6"/>
      <c r="UHA76" s="6"/>
      <c r="UHB76" s="6"/>
      <c r="UHC76" s="6"/>
      <c r="UHD76" s="6"/>
      <c r="UHE76" s="6"/>
      <c r="UHF76" s="6"/>
      <c r="UHG76" s="6"/>
      <c r="UHH76" s="6"/>
      <c r="UHI76" s="6"/>
      <c r="UHJ76" s="6"/>
      <c r="UHK76" s="6"/>
      <c r="UHL76" s="6"/>
      <c r="UHM76" s="6"/>
      <c r="UHN76" s="6"/>
      <c r="UHO76" s="6"/>
      <c r="UHP76" s="6"/>
      <c r="UHQ76" s="6"/>
      <c r="UHR76" s="6"/>
      <c r="UHS76" s="6"/>
      <c r="UHT76" s="6"/>
      <c r="UHU76" s="6"/>
      <c r="UHV76" s="6"/>
      <c r="UHW76" s="6"/>
      <c r="UHX76" s="6"/>
      <c r="UHY76" s="6"/>
      <c r="UHZ76" s="6"/>
      <c r="UIA76" s="6"/>
      <c r="UIB76" s="6"/>
      <c r="UIC76" s="6"/>
      <c r="UID76" s="6"/>
      <c r="UIE76" s="6"/>
      <c r="UIF76" s="6"/>
      <c r="UIG76" s="6"/>
      <c r="UIH76" s="6"/>
      <c r="UII76" s="6"/>
      <c r="UIJ76" s="6"/>
      <c r="UIK76" s="6"/>
      <c r="UIL76" s="6"/>
      <c r="UIM76" s="6"/>
      <c r="UIN76" s="6"/>
      <c r="UIO76" s="6"/>
      <c r="UIP76" s="6"/>
      <c r="UIQ76" s="6"/>
      <c r="UIR76" s="6"/>
      <c r="UIS76" s="6"/>
      <c r="UIT76" s="6"/>
      <c r="UIU76" s="6"/>
      <c r="UIV76" s="6"/>
      <c r="UIW76" s="6"/>
      <c r="UIX76" s="6"/>
      <c r="UIY76" s="6"/>
      <c r="UIZ76" s="6"/>
      <c r="UJA76" s="6"/>
      <c r="UJB76" s="6"/>
      <c r="UJC76" s="6"/>
      <c r="UJD76" s="6"/>
      <c r="UJE76" s="6"/>
      <c r="UJF76" s="6"/>
      <c r="UJG76" s="6"/>
      <c r="UJH76" s="6"/>
      <c r="UJI76" s="6"/>
      <c r="UJJ76" s="6"/>
      <c r="UJK76" s="6"/>
      <c r="UJL76" s="6"/>
      <c r="UJM76" s="6"/>
      <c r="UJN76" s="6"/>
      <c r="UJO76" s="6"/>
      <c r="UJP76" s="6"/>
      <c r="UJQ76" s="6"/>
      <c r="UJR76" s="6"/>
      <c r="UJS76" s="6"/>
      <c r="UJT76" s="6"/>
      <c r="UJU76" s="6"/>
      <c r="UJV76" s="6"/>
      <c r="UJW76" s="6"/>
      <c r="UJX76" s="6"/>
      <c r="UJY76" s="6"/>
      <c r="UJZ76" s="6"/>
      <c r="UKA76" s="6"/>
      <c r="UKB76" s="6"/>
      <c r="UKC76" s="6"/>
      <c r="UKD76" s="6"/>
      <c r="UKE76" s="6"/>
      <c r="UKF76" s="6"/>
      <c r="UKG76" s="6"/>
      <c r="UKH76" s="6"/>
      <c r="UKI76" s="6"/>
      <c r="UKJ76" s="6"/>
      <c r="UKK76" s="6"/>
      <c r="UKL76" s="6"/>
      <c r="UKM76" s="6"/>
      <c r="UKN76" s="6"/>
      <c r="UKO76" s="6"/>
      <c r="UKP76" s="6"/>
      <c r="UKQ76" s="6"/>
      <c r="UKR76" s="6"/>
      <c r="UKS76" s="6"/>
      <c r="UKT76" s="6"/>
      <c r="UKU76" s="6"/>
      <c r="UKV76" s="6"/>
      <c r="UKW76" s="6"/>
      <c r="UKX76" s="6"/>
      <c r="UKY76" s="6"/>
      <c r="UKZ76" s="6"/>
      <c r="ULA76" s="6"/>
      <c r="ULB76" s="6"/>
      <c r="ULC76" s="6"/>
      <c r="ULD76" s="6"/>
      <c r="ULE76" s="6"/>
      <c r="ULF76" s="6"/>
      <c r="ULG76" s="6"/>
      <c r="ULH76" s="6"/>
      <c r="ULI76" s="6"/>
      <c r="ULJ76" s="6"/>
      <c r="ULK76" s="6"/>
      <c r="ULL76" s="6"/>
      <c r="ULM76" s="6"/>
      <c r="ULN76" s="6"/>
      <c r="ULO76" s="6"/>
      <c r="ULP76" s="6"/>
      <c r="ULQ76" s="6"/>
      <c r="ULR76" s="6"/>
      <c r="ULS76" s="6"/>
      <c r="ULT76" s="6"/>
      <c r="ULU76" s="6"/>
      <c r="ULV76" s="6"/>
      <c r="ULW76" s="6"/>
      <c r="ULX76" s="6"/>
      <c r="ULY76" s="6"/>
      <c r="ULZ76" s="6"/>
      <c r="UMA76" s="6"/>
      <c r="UMB76" s="6"/>
      <c r="UMC76" s="6"/>
      <c r="UMD76" s="6"/>
      <c r="UME76" s="6"/>
      <c r="UMF76" s="6"/>
      <c r="UMG76" s="6"/>
      <c r="UMH76" s="6"/>
      <c r="UMI76" s="6"/>
      <c r="UMJ76" s="6"/>
      <c r="UMK76" s="6"/>
      <c r="UML76" s="6"/>
      <c r="UMM76" s="6"/>
      <c r="UMN76" s="6"/>
      <c r="UMO76" s="6"/>
      <c r="UMP76" s="6"/>
      <c r="UMQ76" s="6"/>
      <c r="UMR76" s="6"/>
      <c r="UMS76" s="6"/>
      <c r="UMT76" s="6"/>
      <c r="UMU76" s="6"/>
      <c r="UMV76" s="6"/>
      <c r="UMW76" s="6"/>
      <c r="UMX76" s="6"/>
      <c r="UMY76" s="6"/>
      <c r="UMZ76" s="6"/>
      <c r="UNA76" s="6"/>
      <c r="UNB76" s="6"/>
      <c r="UNC76" s="6"/>
      <c r="UND76" s="6"/>
      <c r="UNE76" s="6"/>
      <c r="UNF76" s="6"/>
      <c r="UNG76" s="6"/>
      <c r="UNH76" s="6"/>
      <c r="UNI76" s="6"/>
      <c r="UNJ76" s="6"/>
      <c r="UNK76" s="6"/>
      <c r="UNL76" s="6"/>
      <c r="UNM76" s="6"/>
      <c r="UNN76" s="6"/>
      <c r="UNO76" s="6"/>
      <c r="UNP76" s="6"/>
      <c r="UNQ76" s="6"/>
      <c r="UNR76" s="6"/>
      <c r="UNS76" s="6"/>
      <c r="UNT76" s="6"/>
      <c r="UNU76" s="6"/>
      <c r="UNV76" s="6"/>
      <c r="UNW76" s="6"/>
      <c r="UNX76" s="6"/>
      <c r="UNY76" s="6"/>
      <c r="UNZ76" s="6"/>
      <c r="UOA76" s="6"/>
      <c r="UOB76" s="6"/>
      <c r="UOC76" s="6"/>
      <c r="UOD76" s="6"/>
      <c r="UOE76" s="6"/>
      <c r="UOF76" s="6"/>
      <c r="UOG76" s="6"/>
      <c r="UOH76" s="6"/>
      <c r="UOI76" s="6"/>
      <c r="UOJ76" s="6"/>
      <c r="UOK76" s="6"/>
      <c r="UOL76" s="6"/>
      <c r="UOM76" s="6"/>
      <c r="UON76" s="6"/>
      <c r="UOO76" s="6"/>
      <c r="UOP76" s="6"/>
      <c r="UOQ76" s="6"/>
      <c r="UOR76" s="6"/>
      <c r="UOS76" s="6"/>
      <c r="UOT76" s="6"/>
      <c r="UOU76" s="6"/>
      <c r="UOV76" s="6"/>
      <c r="UOW76" s="6"/>
      <c r="UOX76" s="6"/>
      <c r="UOY76" s="6"/>
      <c r="UOZ76" s="6"/>
      <c r="UPA76" s="6"/>
      <c r="UPB76" s="6"/>
      <c r="UPC76" s="6"/>
      <c r="UPD76" s="6"/>
      <c r="UPE76" s="6"/>
      <c r="UPF76" s="6"/>
      <c r="UPG76" s="6"/>
      <c r="UPH76" s="6"/>
      <c r="UPI76" s="6"/>
      <c r="UPJ76" s="6"/>
      <c r="UPK76" s="6"/>
      <c r="UPL76" s="6"/>
      <c r="UPM76" s="6"/>
      <c r="UPN76" s="6"/>
      <c r="UPO76" s="6"/>
      <c r="UPP76" s="6"/>
      <c r="UPQ76" s="6"/>
      <c r="UPR76" s="6"/>
      <c r="UPS76" s="6"/>
      <c r="UPT76" s="6"/>
      <c r="UPU76" s="6"/>
      <c r="UPV76" s="6"/>
      <c r="UPW76" s="6"/>
      <c r="UPX76" s="6"/>
      <c r="UPY76" s="6"/>
      <c r="UPZ76" s="6"/>
      <c r="UQA76" s="6"/>
      <c r="UQB76" s="6"/>
      <c r="UQC76" s="6"/>
      <c r="UQD76" s="6"/>
      <c r="UQE76" s="6"/>
      <c r="UQF76" s="6"/>
      <c r="UQG76" s="6"/>
      <c r="UQH76" s="6"/>
      <c r="UQI76" s="6"/>
      <c r="UQJ76" s="6"/>
      <c r="UQK76" s="6"/>
      <c r="UQL76" s="6"/>
      <c r="UQM76" s="6"/>
      <c r="UQN76" s="6"/>
      <c r="UQO76" s="6"/>
      <c r="UQP76" s="6"/>
      <c r="UQQ76" s="6"/>
      <c r="UQR76" s="6"/>
      <c r="UQS76" s="6"/>
      <c r="UQT76" s="6"/>
      <c r="UQU76" s="6"/>
      <c r="UQV76" s="6"/>
      <c r="UQW76" s="6"/>
      <c r="UQX76" s="6"/>
      <c r="UQY76" s="6"/>
      <c r="UQZ76" s="6"/>
      <c r="URA76" s="6"/>
      <c r="URB76" s="6"/>
      <c r="URC76" s="6"/>
      <c r="URD76" s="6"/>
      <c r="URE76" s="6"/>
      <c r="URF76" s="6"/>
      <c r="URG76" s="6"/>
      <c r="URH76" s="6"/>
      <c r="URI76" s="6"/>
      <c r="URJ76" s="6"/>
      <c r="URK76" s="6"/>
      <c r="URL76" s="6"/>
      <c r="URM76" s="6"/>
      <c r="URN76" s="6"/>
      <c r="URO76" s="6"/>
      <c r="URP76" s="6"/>
      <c r="URQ76" s="6"/>
      <c r="URR76" s="6"/>
      <c r="URS76" s="6"/>
      <c r="URT76" s="6"/>
      <c r="URU76" s="6"/>
      <c r="URV76" s="6"/>
      <c r="URW76" s="6"/>
      <c r="URX76" s="6"/>
      <c r="URY76" s="6"/>
      <c r="URZ76" s="6"/>
      <c r="USA76" s="6"/>
      <c r="USB76" s="6"/>
      <c r="USC76" s="6"/>
      <c r="USD76" s="6"/>
      <c r="USE76" s="6"/>
      <c r="USF76" s="6"/>
      <c r="USG76" s="6"/>
      <c r="USH76" s="6"/>
      <c r="USI76" s="6"/>
      <c r="USJ76" s="6"/>
      <c r="USK76" s="6"/>
      <c r="USL76" s="6"/>
      <c r="USM76" s="6"/>
      <c r="USN76" s="6"/>
      <c r="USO76" s="6"/>
      <c r="USP76" s="6"/>
      <c r="USQ76" s="6"/>
      <c r="USR76" s="6"/>
      <c r="USS76" s="6"/>
      <c r="UST76" s="6"/>
      <c r="USU76" s="6"/>
      <c r="USV76" s="6"/>
      <c r="USW76" s="6"/>
      <c r="USX76" s="6"/>
      <c r="USY76" s="6"/>
      <c r="USZ76" s="6"/>
      <c r="UTA76" s="6"/>
      <c r="UTB76" s="6"/>
      <c r="UTC76" s="6"/>
      <c r="UTD76" s="6"/>
      <c r="UTE76" s="6"/>
      <c r="UTF76" s="6"/>
      <c r="UTG76" s="6"/>
      <c r="UTH76" s="6"/>
      <c r="UTI76" s="6"/>
      <c r="UTJ76" s="6"/>
      <c r="UTK76" s="6"/>
      <c r="UTL76" s="6"/>
      <c r="UTM76" s="6"/>
      <c r="UTN76" s="6"/>
      <c r="UTO76" s="6"/>
      <c r="UTP76" s="6"/>
      <c r="UTQ76" s="6"/>
      <c r="UTR76" s="6"/>
      <c r="UTS76" s="6"/>
      <c r="UTT76" s="6"/>
      <c r="UTU76" s="6"/>
      <c r="UTV76" s="6"/>
      <c r="UTW76" s="6"/>
      <c r="UTX76" s="6"/>
      <c r="UTY76" s="6"/>
      <c r="UTZ76" s="6"/>
      <c r="UUA76" s="6"/>
      <c r="UUB76" s="6"/>
      <c r="UUC76" s="6"/>
      <c r="UUD76" s="6"/>
      <c r="UUE76" s="6"/>
      <c r="UUF76" s="6"/>
      <c r="UUG76" s="6"/>
      <c r="UUH76" s="6"/>
      <c r="UUI76" s="6"/>
      <c r="UUJ76" s="6"/>
      <c r="UUK76" s="6"/>
      <c r="UUL76" s="6"/>
      <c r="UUM76" s="6"/>
      <c r="UUN76" s="6"/>
      <c r="UUO76" s="6"/>
      <c r="UUP76" s="6"/>
      <c r="UUQ76" s="6"/>
      <c r="UUR76" s="6"/>
      <c r="UUS76" s="6"/>
      <c r="UUT76" s="6"/>
      <c r="UUU76" s="6"/>
      <c r="UUV76" s="6"/>
      <c r="UUW76" s="6"/>
      <c r="UUX76" s="6"/>
      <c r="UUY76" s="6"/>
      <c r="UUZ76" s="6"/>
      <c r="UVA76" s="6"/>
      <c r="UVB76" s="6"/>
      <c r="UVC76" s="6"/>
      <c r="UVD76" s="6"/>
      <c r="UVE76" s="6"/>
      <c r="UVF76" s="6"/>
      <c r="UVG76" s="6"/>
      <c r="UVH76" s="6"/>
      <c r="UVI76" s="6"/>
      <c r="UVJ76" s="6"/>
      <c r="UVK76" s="6"/>
      <c r="UVL76" s="6"/>
      <c r="UVM76" s="6"/>
      <c r="UVN76" s="6"/>
      <c r="UVO76" s="6"/>
      <c r="UVP76" s="6"/>
      <c r="UVQ76" s="6"/>
      <c r="UVR76" s="6"/>
      <c r="UVS76" s="6"/>
      <c r="UVT76" s="6"/>
      <c r="UVU76" s="6"/>
      <c r="UVV76" s="6"/>
      <c r="UVW76" s="6"/>
      <c r="UVX76" s="6"/>
      <c r="UVY76" s="6"/>
      <c r="UVZ76" s="6"/>
      <c r="UWA76" s="6"/>
      <c r="UWB76" s="6"/>
      <c r="UWC76" s="6"/>
      <c r="UWD76" s="6"/>
      <c r="UWE76" s="6"/>
      <c r="UWF76" s="6"/>
      <c r="UWG76" s="6"/>
      <c r="UWH76" s="6"/>
      <c r="UWI76" s="6"/>
      <c r="UWJ76" s="6"/>
      <c r="UWK76" s="6"/>
      <c r="UWL76" s="6"/>
      <c r="UWM76" s="6"/>
      <c r="UWN76" s="6"/>
      <c r="UWO76" s="6"/>
      <c r="UWP76" s="6"/>
      <c r="UWQ76" s="6"/>
      <c r="UWR76" s="6"/>
      <c r="UWS76" s="6"/>
      <c r="UWT76" s="6"/>
      <c r="UWU76" s="6"/>
      <c r="UWV76" s="6"/>
      <c r="UWW76" s="6"/>
      <c r="UWX76" s="6"/>
      <c r="UWY76" s="6"/>
      <c r="UWZ76" s="6"/>
      <c r="UXA76" s="6"/>
      <c r="UXB76" s="6"/>
      <c r="UXC76" s="6"/>
      <c r="UXD76" s="6"/>
      <c r="UXE76" s="6"/>
      <c r="UXF76" s="6"/>
      <c r="UXG76" s="6"/>
      <c r="UXH76" s="6"/>
      <c r="UXI76" s="6"/>
      <c r="UXJ76" s="6"/>
      <c r="UXK76" s="6"/>
      <c r="UXL76" s="6"/>
      <c r="UXM76" s="6"/>
      <c r="UXN76" s="6"/>
      <c r="UXO76" s="6"/>
      <c r="UXP76" s="6"/>
      <c r="UXQ76" s="6"/>
      <c r="UXR76" s="6"/>
      <c r="UXS76" s="6"/>
      <c r="UXT76" s="6"/>
      <c r="UXU76" s="6"/>
      <c r="UXV76" s="6"/>
      <c r="UXW76" s="6"/>
      <c r="UXX76" s="6"/>
      <c r="UXY76" s="6"/>
      <c r="UXZ76" s="6"/>
      <c r="UYA76" s="6"/>
      <c r="UYB76" s="6"/>
      <c r="UYC76" s="6"/>
      <c r="UYD76" s="6"/>
      <c r="UYE76" s="6"/>
      <c r="UYF76" s="6"/>
      <c r="UYG76" s="6"/>
      <c r="UYH76" s="6"/>
      <c r="UYI76" s="6"/>
      <c r="UYJ76" s="6"/>
      <c r="UYK76" s="6"/>
      <c r="UYL76" s="6"/>
      <c r="UYM76" s="6"/>
      <c r="UYN76" s="6"/>
      <c r="UYO76" s="6"/>
      <c r="UYP76" s="6"/>
      <c r="UYQ76" s="6"/>
      <c r="UYR76" s="6"/>
      <c r="UYS76" s="6"/>
      <c r="UYT76" s="6"/>
      <c r="UYU76" s="6"/>
      <c r="UYV76" s="6"/>
      <c r="UYW76" s="6"/>
      <c r="UYX76" s="6"/>
      <c r="UYY76" s="6"/>
      <c r="UYZ76" s="6"/>
      <c r="UZA76" s="6"/>
      <c r="UZB76" s="6"/>
      <c r="UZC76" s="6"/>
      <c r="UZD76" s="6"/>
      <c r="UZE76" s="6"/>
      <c r="UZF76" s="6"/>
      <c r="UZG76" s="6"/>
      <c r="UZH76" s="6"/>
      <c r="UZI76" s="6"/>
      <c r="UZJ76" s="6"/>
      <c r="UZK76" s="6"/>
      <c r="UZL76" s="6"/>
      <c r="UZM76" s="6"/>
      <c r="UZN76" s="6"/>
      <c r="UZO76" s="6"/>
      <c r="UZP76" s="6"/>
      <c r="UZQ76" s="6"/>
      <c r="UZR76" s="6"/>
      <c r="UZS76" s="6"/>
      <c r="UZT76" s="6"/>
      <c r="UZU76" s="6"/>
      <c r="UZV76" s="6"/>
      <c r="UZW76" s="6"/>
      <c r="UZX76" s="6"/>
      <c r="UZY76" s="6"/>
      <c r="UZZ76" s="6"/>
      <c r="VAA76" s="6"/>
      <c r="VAB76" s="6"/>
      <c r="VAC76" s="6"/>
      <c r="VAD76" s="6"/>
      <c r="VAE76" s="6"/>
      <c r="VAF76" s="6"/>
      <c r="VAG76" s="6"/>
      <c r="VAH76" s="6"/>
      <c r="VAI76" s="6"/>
      <c r="VAJ76" s="6"/>
      <c r="VAK76" s="6"/>
      <c r="VAL76" s="6"/>
      <c r="VAM76" s="6"/>
      <c r="VAN76" s="6"/>
      <c r="VAO76" s="6"/>
      <c r="VAP76" s="6"/>
      <c r="VAQ76" s="6"/>
      <c r="VAR76" s="6"/>
      <c r="VAS76" s="6"/>
      <c r="VAT76" s="6"/>
      <c r="VAU76" s="6"/>
      <c r="VAV76" s="6"/>
      <c r="VAW76" s="6"/>
      <c r="VAX76" s="6"/>
      <c r="VAY76" s="6"/>
      <c r="VAZ76" s="6"/>
      <c r="VBA76" s="6"/>
      <c r="VBB76" s="6"/>
      <c r="VBC76" s="6"/>
      <c r="VBD76" s="6"/>
      <c r="VBE76" s="6"/>
      <c r="VBF76" s="6"/>
      <c r="VBG76" s="6"/>
      <c r="VBH76" s="6"/>
      <c r="VBI76" s="6"/>
      <c r="VBJ76" s="6"/>
      <c r="VBK76" s="6"/>
      <c r="VBL76" s="6"/>
      <c r="VBM76" s="6"/>
      <c r="VBN76" s="6"/>
      <c r="VBO76" s="6"/>
      <c r="VBP76" s="6"/>
      <c r="VBQ76" s="6"/>
      <c r="VBR76" s="6"/>
      <c r="VBS76" s="6"/>
      <c r="VBT76" s="6"/>
      <c r="VBU76" s="6"/>
      <c r="VBV76" s="6"/>
      <c r="VBW76" s="6"/>
      <c r="VBX76" s="6"/>
      <c r="VBY76" s="6"/>
      <c r="VBZ76" s="6"/>
      <c r="VCA76" s="6"/>
      <c r="VCB76" s="6"/>
      <c r="VCC76" s="6"/>
      <c r="VCD76" s="6"/>
      <c r="VCE76" s="6"/>
      <c r="VCF76" s="6"/>
      <c r="VCG76" s="6"/>
      <c r="VCH76" s="6"/>
      <c r="VCI76" s="6"/>
      <c r="VCJ76" s="6"/>
      <c r="VCK76" s="6"/>
      <c r="VCL76" s="6"/>
      <c r="VCM76" s="6"/>
      <c r="VCN76" s="6"/>
      <c r="VCO76" s="6"/>
      <c r="VCP76" s="6"/>
      <c r="VCQ76" s="6"/>
      <c r="VCR76" s="6"/>
      <c r="VCS76" s="6"/>
      <c r="VCT76" s="6"/>
      <c r="VCU76" s="6"/>
      <c r="VCV76" s="6"/>
      <c r="VCW76" s="6"/>
      <c r="VCX76" s="6"/>
      <c r="VCY76" s="6"/>
      <c r="VCZ76" s="6"/>
      <c r="VDA76" s="6"/>
      <c r="VDB76" s="6"/>
      <c r="VDC76" s="6"/>
      <c r="VDD76" s="6"/>
      <c r="VDE76" s="6"/>
      <c r="VDF76" s="6"/>
      <c r="VDG76" s="6"/>
      <c r="VDH76" s="6"/>
      <c r="VDI76" s="6"/>
      <c r="VDJ76" s="6"/>
      <c r="VDK76" s="6"/>
      <c r="VDL76" s="6"/>
      <c r="VDM76" s="6"/>
      <c r="VDN76" s="6"/>
      <c r="VDO76" s="6"/>
      <c r="VDP76" s="6"/>
      <c r="VDQ76" s="6"/>
      <c r="VDR76" s="6"/>
      <c r="VDS76" s="6"/>
      <c r="VDT76" s="6"/>
      <c r="VDU76" s="6"/>
      <c r="VDV76" s="6"/>
      <c r="VDW76" s="6"/>
      <c r="VDX76" s="6"/>
      <c r="VDY76" s="6"/>
      <c r="VDZ76" s="6"/>
      <c r="VEA76" s="6"/>
      <c r="VEB76" s="6"/>
      <c r="VEC76" s="6"/>
      <c r="VED76" s="6"/>
      <c r="VEE76" s="6"/>
      <c r="VEF76" s="6"/>
      <c r="VEG76" s="6"/>
      <c r="VEH76" s="6"/>
      <c r="VEI76" s="6"/>
      <c r="VEJ76" s="6"/>
      <c r="VEK76" s="6"/>
      <c r="VEL76" s="6"/>
      <c r="VEM76" s="6"/>
      <c r="VEN76" s="6"/>
      <c r="VEO76" s="6"/>
      <c r="VEP76" s="6"/>
      <c r="VEQ76" s="6"/>
      <c r="VER76" s="6"/>
      <c r="VES76" s="6"/>
      <c r="VET76" s="6"/>
      <c r="VEU76" s="6"/>
      <c r="VEV76" s="6"/>
      <c r="VEW76" s="6"/>
      <c r="VEX76" s="6"/>
      <c r="VEY76" s="6"/>
      <c r="VEZ76" s="6"/>
      <c r="VFA76" s="6"/>
      <c r="VFB76" s="6"/>
      <c r="VFC76" s="6"/>
      <c r="VFD76" s="6"/>
      <c r="VFE76" s="6"/>
      <c r="VFF76" s="6"/>
      <c r="VFG76" s="6"/>
      <c r="VFH76" s="6"/>
      <c r="VFI76" s="6"/>
      <c r="VFJ76" s="6"/>
      <c r="VFK76" s="6"/>
      <c r="VFL76" s="6"/>
      <c r="VFM76" s="6"/>
      <c r="VFN76" s="6"/>
      <c r="VFO76" s="6"/>
      <c r="VFP76" s="6"/>
      <c r="VFQ76" s="6"/>
      <c r="VFR76" s="6"/>
      <c r="VFS76" s="6"/>
      <c r="VFT76" s="6"/>
      <c r="VFU76" s="6"/>
      <c r="VFV76" s="6"/>
      <c r="VFW76" s="6"/>
      <c r="VFX76" s="6"/>
      <c r="VFY76" s="6"/>
      <c r="VFZ76" s="6"/>
      <c r="VGA76" s="6"/>
      <c r="VGB76" s="6"/>
      <c r="VGC76" s="6"/>
      <c r="VGD76" s="6"/>
      <c r="VGE76" s="6"/>
      <c r="VGF76" s="6"/>
      <c r="VGG76" s="6"/>
      <c r="VGH76" s="6"/>
      <c r="VGI76" s="6"/>
      <c r="VGJ76" s="6"/>
      <c r="VGK76" s="6"/>
      <c r="VGL76" s="6"/>
      <c r="VGM76" s="6"/>
      <c r="VGN76" s="6"/>
      <c r="VGO76" s="6"/>
      <c r="VGP76" s="6"/>
      <c r="VGQ76" s="6"/>
      <c r="VGR76" s="6"/>
      <c r="VGS76" s="6"/>
      <c r="VGT76" s="6"/>
      <c r="VGU76" s="6"/>
      <c r="VGV76" s="6"/>
      <c r="VGW76" s="6"/>
      <c r="VGX76" s="6"/>
      <c r="VGY76" s="6"/>
      <c r="VGZ76" s="6"/>
      <c r="VHA76" s="6"/>
      <c r="VHB76" s="6"/>
      <c r="VHC76" s="6"/>
      <c r="VHD76" s="6"/>
      <c r="VHE76" s="6"/>
      <c r="VHF76" s="6"/>
      <c r="VHG76" s="6"/>
      <c r="VHH76" s="6"/>
      <c r="VHI76" s="6"/>
      <c r="VHJ76" s="6"/>
      <c r="VHK76" s="6"/>
      <c r="VHL76" s="6"/>
      <c r="VHM76" s="6"/>
      <c r="VHN76" s="6"/>
      <c r="VHO76" s="6"/>
      <c r="VHP76" s="6"/>
      <c r="VHQ76" s="6"/>
      <c r="VHR76" s="6"/>
      <c r="VHS76" s="6"/>
      <c r="VHT76" s="6"/>
      <c r="VHU76" s="6"/>
      <c r="VHV76" s="6"/>
      <c r="VHW76" s="6"/>
      <c r="VHX76" s="6"/>
      <c r="VHY76" s="6"/>
      <c r="VHZ76" s="6"/>
      <c r="VIA76" s="6"/>
      <c r="VIB76" s="6"/>
      <c r="VIC76" s="6"/>
      <c r="VID76" s="6"/>
      <c r="VIE76" s="6"/>
      <c r="VIF76" s="6"/>
      <c r="VIG76" s="6"/>
      <c r="VIH76" s="6"/>
      <c r="VII76" s="6"/>
      <c r="VIJ76" s="6"/>
      <c r="VIK76" s="6"/>
      <c r="VIL76" s="6"/>
      <c r="VIM76" s="6"/>
      <c r="VIN76" s="6"/>
      <c r="VIO76" s="6"/>
      <c r="VIP76" s="6"/>
      <c r="VIQ76" s="6"/>
      <c r="VIR76" s="6"/>
      <c r="VIS76" s="6"/>
      <c r="VIT76" s="6"/>
      <c r="VIU76" s="6"/>
      <c r="VIV76" s="6"/>
      <c r="VIW76" s="6"/>
      <c r="VIX76" s="6"/>
      <c r="VIY76" s="6"/>
      <c r="VIZ76" s="6"/>
      <c r="VJA76" s="6"/>
      <c r="VJB76" s="6"/>
      <c r="VJC76" s="6"/>
      <c r="VJD76" s="6"/>
      <c r="VJE76" s="6"/>
      <c r="VJF76" s="6"/>
      <c r="VJG76" s="6"/>
      <c r="VJH76" s="6"/>
      <c r="VJI76" s="6"/>
      <c r="VJJ76" s="6"/>
      <c r="VJK76" s="6"/>
      <c r="VJL76" s="6"/>
      <c r="VJM76" s="6"/>
      <c r="VJN76" s="6"/>
      <c r="VJO76" s="6"/>
      <c r="VJP76" s="6"/>
      <c r="VJQ76" s="6"/>
      <c r="VJR76" s="6"/>
      <c r="VJS76" s="6"/>
      <c r="VJT76" s="6"/>
      <c r="VJU76" s="6"/>
      <c r="VJV76" s="6"/>
      <c r="VJW76" s="6"/>
      <c r="VJX76" s="6"/>
      <c r="VJY76" s="6"/>
      <c r="VJZ76" s="6"/>
      <c r="VKA76" s="6"/>
      <c r="VKB76" s="6"/>
      <c r="VKC76" s="6"/>
      <c r="VKD76" s="6"/>
      <c r="VKE76" s="6"/>
      <c r="VKF76" s="6"/>
      <c r="VKG76" s="6"/>
      <c r="VKH76" s="6"/>
      <c r="VKI76" s="6"/>
      <c r="VKJ76" s="6"/>
      <c r="VKK76" s="6"/>
      <c r="VKL76" s="6"/>
      <c r="VKM76" s="6"/>
      <c r="VKN76" s="6"/>
      <c r="VKO76" s="6"/>
      <c r="VKP76" s="6"/>
      <c r="VKQ76" s="6"/>
      <c r="VKR76" s="6"/>
      <c r="VKS76" s="6"/>
      <c r="VKT76" s="6"/>
      <c r="VKU76" s="6"/>
      <c r="VKV76" s="6"/>
      <c r="VKW76" s="6"/>
      <c r="VKX76" s="6"/>
      <c r="VKY76" s="6"/>
      <c r="VKZ76" s="6"/>
      <c r="VLA76" s="6"/>
      <c r="VLB76" s="6"/>
      <c r="VLC76" s="6"/>
      <c r="VLD76" s="6"/>
      <c r="VLE76" s="6"/>
      <c r="VLF76" s="6"/>
      <c r="VLG76" s="6"/>
      <c r="VLH76" s="6"/>
      <c r="VLI76" s="6"/>
      <c r="VLJ76" s="6"/>
      <c r="VLK76" s="6"/>
      <c r="VLL76" s="6"/>
      <c r="VLM76" s="6"/>
      <c r="VLN76" s="6"/>
      <c r="VLO76" s="6"/>
      <c r="VLP76" s="6"/>
      <c r="VLQ76" s="6"/>
      <c r="VLR76" s="6"/>
      <c r="VLS76" s="6"/>
      <c r="VLT76" s="6"/>
      <c r="VLU76" s="6"/>
      <c r="VLV76" s="6"/>
      <c r="VLW76" s="6"/>
      <c r="VLX76" s="6"/>
      <c r="VLY76" s="6"/>
      <c r="VLZ76" s="6"/>
      <c r="VMA76" s="6"/>
      <c r="VMB76" s="6"/>
      <c r="VMC76" s="6"/>
      <c r="VMD76" s="6"/>
      <c r="VME76" s="6"/>
      <c r="VMF76" s="6"/>
      <c r="VMG76" s="6"/>
      <c r="VMH76" s="6"/>
      <c r="VMI76" s="6"/>
      <c r="VMJ76" s="6"/>
      <c r="VMK76" s="6"/>
      <c r="VML76" s="6"/>
      <c r="VMM76" s="6"/>
      <c r="VMN76" s="6"/>
      <c r="VMO76" s="6"/>
      <c r="VMP76" s="6"/>
      <c r="VMQ76" s="6"/>
      <c r="VMR76" s="6"/>
      <c r="VMS76" s="6"/>
      <c r="VMT76" s="6"/>
      <c r="VMU76" s="6"/>
      <c r="VMV76" s="6"/>
      <c r="VMW76" s="6"/>
      <c r="VMX76" s="6"/>
      <c r="VMY76" s="6"/>
      <c r="VMZ76" s="6"/>
      <c r="VNA76" s="6"/>
      <c r="VNB76" s="6"/>
      <c r="VNC76" s="6"/>
      <c r="VND76" s="6"/>
      <c r="VNE76" s="6"/>
      <c r="VNF76" s="6"/>
      <c r="VNG76" s="6"/>
      <c r="VNH76" s="6"/>
      <c r="VNI76" s="6"/>
      <c r="VNJ76" s="6"/>
      <c r="VNK76" s="6"/>
      <c r="VNL76" s="6"/>
      <c r="VNM76" s="6"/>
      <c r="VNN76" s="6"/>
      <c r="VNO76" s="6"/>
      <c r="VNP76" s="6"/>
      <c r="VNQ76" s="6"/>
      <c r="VNR76" s="6"/>
      <c r="VNS76" s="6"/>
      <c r="VNT76" s="6"/>
      <c r="VNU76" s="6"/>
      <c r="VNV76" s="6"/>
      <c r="VNW76" s="6"/>
      <c r="VNX76" s="6"/>
      <c r="VNY76" s="6"/>
      <c r="VNZ76" s="6"/>
      <c r="VOA76" s="6"/>
      <c r="VOB76" s="6"/>
      <c r="VOC76" s="6"/>
      <c r="VOD76" s="6"/>
      <c r="VOE76" s="6"/>
      <c r="VOF76" s="6"/>
      <c r="VOG76" s="6"/>
      <c r="VOH76" s="6"/>
      <c r="VOI76" s="6"/>
      <c r="VOJ76" s="6"/>
      <c r="VOK76" s="6"/>
      <c r="VOL76" s="6"/>
      <c r="VOM76" s="6"/>
      <c r="VON76" s="6"/>
      <c r="VOO76" s="6"/>
      <c r="VOP76" s="6"/>
      <c r="VOQ76" s="6"/>
      <c r="VOR76" s="6"/>
      <c r="VOS76" s="6"/>
      <c r="VOT76" s="6"/>
      <c r="VOU76" s="6"/>
      <c r="VOV76" s="6"/>
      <c r="VOW76" s="6"/>
      <c r="VOX76" s="6"/>
      <c r="VOY76" s="6"/>
      <c r="VOZ76" s="6"/>
      <c r="VPA76" s="6"/>
      <c r="VPB76" s="6"/>
      <c r="VPC76" s="6"/>
      <c r="VPD76" s="6"/>
      <c r="VPE76" s="6"/>
      <c r="VPF76" s="6"/>
      <c r="VPG76" s="6"/>
      <c r="VPH76" s="6"/>
      <c r="VPI76" s="6"/>
      <c r="VPJ76" s="6"/>
      <c r="VPK76" s="6"/>
      <c r="VPL76" s="6"/>
      <c r="VPM76" s="6"/>
      <c r="VPN76" s="6"/>
      <c r="VPO76" s="6"/>
      <c r="VPP76" s="6"/>
      <c r="VPQ76" s="6"/>
      <c r="VPR76" s="6"/>
      <c r="VPS76" s="6"/>
      <c r="VPT76" s="6"/>
      <c r="VPU76" s="6"/>
      <c r="VPV76" s="6"/>
      <c r="VPW76" s="6"/>
      <c r="VPX76" s="6"/>
      <c r="VPY76" s="6"/>
      <c r="VPZ76" s="6"/>
      <c r="VQA76" s="6"/>
      <c r="VQB76" s="6"/>
      <c r="VQC76" s="6"/>
      <c r="VQD76" s="6"/>
      <c r="VQE76" s="6"/>
      <c r="VQF76" s="6"/>
      <c r="VQG76" s="6"/>
      <c r="VQH76" s="6"/>
      <c r="VQI76" s="6"/>
      <c r="VQJ76" s="6"/>
      <c r="VQK76" s="6"/>
      <c r="VQL76" s="6"/>
      <c r="VQM76" s="6"/>
      <c r="VQN76" s="6"/>
      <c r="VQO76" s="6"/>
      <c r="VQP76" s="6"/>
      <c r="VQQ76" s="6"/>
      <c r="VQR76" s="6"/>
      <c r="VQS76" s="6"/>
      <c r="VQT76" s="6"/>
      <c r="VQU76" s="6"/>
      <c r="VQV76" s="6"/>
      <c r="VQW76" s="6"/>
      <c r="VQX76" s="6"/>
      <c r="VQY76" s="6"/>
      <c r="VQZ76" s="6"/>
      <c r="VRA76" s="6"/>
      <c r="VRB76" s="6"/>
      <c r="VRC76" s="6"/>
      <c r="VRD76" s="6"/>
      <c r="VRE76" s="6"/>
      <c r="VRF76" s="6"/>
      <c r="VRG76" s="6"/>
      <c r="VRH76" s="6"/>
      <c r="VRI76" s="6"/>
      <c r="VRJ76" s="6"/>
      <c r="VRK76" s="6"/>
      <c r="VRL76" s="6"/>
      <c r="VRM76" s="6"/>
      <c r="VRN76" s="6"/>
      <c r="VRO76" s="6"/>
      <c r="VRP76" s="6"/>
      <c r="VRQ76" s="6"/>
      <c r="VRR76" s="6"/>
      <c r="VRS76" s="6"/>
      <c r="VRT76" s="6"/>
      <c r="VRU76" s="6"/>
      <c r="VRV76" s="6"/>
      <c r="VRW76" s="6"/>
      <c r="VRX76" s="6"/>
      <c r="VRY76" s="6"/>
      <c r="VRZ76" s="6"/>
      <c r="VSA76" s="6"/>
      <c r="VSB76" s="6"/>
      <c r="VSC76" s="6"/>
      <c r="VSD76" s="6"/>
      <c r="VSE76" s="6"/>
      <c r="VSF76" s="6"/>
      <c r="VSG76" s="6"/>
      <c r="VSH76" s="6"/>
      <c r="VSI76" s="6"/>
      <c r="VSJ76" s="6"/>
      <c r="VSK76" s="6"/>
      <c r="VSL76" s="6"/>
      <c r="VSM76" s="6"/>
      <c r="VSN76" s="6"/>
      <c r="VSO76" s="6"/>
      <c r="VSP76" s="6"/>
      <c r="VSQ76" s="6"/>
      <c r="VSR76" s="6"/>
      <c r="VSS76" s="6"/>
      <c r="VST76" s="6"/>
      <c r="VSU76" s="6"/>
      <c r="VSV76" s="6"/>
      <c r="VSW76" s="6"/>
      <c r="VSX76" s="6"/>
      <c r="VSY76" s="6"/>
      <c r="VSZ76" s="6"/>
      <c r="VTA76" s="6"/>
      <c r="VTB76" s="6"/>
      <c r="VTC76" s="6"/>
      <c r="VTD76" s="6"/>
      <c r="VTE76" s="6"/>
      <c r="VTF76" s="6"/>
      <c r="VTG76" s="6"/>
      <c r="VTH76" s="6"/>
      <c r="VTI76" s="6"/>
      <c r="VTJ76" s="6"/>
      <c r="VTK76" s="6"/>
      <c r="VTL76" s="6"/>
      <c r="VTM76" s="6"/>
      <c r="VTN76" s="6"/>
      <c r="VTO76" s="6"/>
      <c r="VTP76" s="6"/>
      <c r="VTQ76" s="6"/>
      <c r="VTR76" s="6"/>
      <c r="VTS76" s="6"/>
      <c r="VTT76" s="6"/>
      <c r="VTU76" s="6"/>
      <c r="VTV76" s="6"/>
      <c r="VTW76" s="6"/>
      <c r="VTX76" s="6"/>
      <c r="VTY76" s="6"/>
      <c r="VTZ76" s="6"/>
      <c r="VUA76" s="6"/>
      <c r="VUB76" s="6"/>
      <c r="VUC76" s="6"/>
      <c r="VUD76" s="6"/>
      <c r="VUE76" s="6"/>
      <c r="VUF76" s="6"/>
      <c r="VUG76" s="6"/>
      <c r="VUH76" s="6"/>
      <c r="VUI76" s="6"/>
      <c r="VUJ76" s="6"/>
      <c r="VUK76" s="6"/>
      <c r="VUL76" s="6"/>
      <c r="VUM76" s="6"/>
      <c r="VUN76" s="6"/>
      <c r="VUO76" s="6"/>
      <c r="VUP76" s="6"/>
      <c r="VUQ76" s="6"/>
      <c r="VUR76" s="6"/>
      <c r="VUS76" s="6"/>
      <c r="VUT76" s="6"/>
      <c r="VUU76" s="6"/>
      <c r="VUV76" s="6"/>
      <c r="VUW76" s="6"/>
      <c r="VUX76" s="6"/>
      <c r="VUY76" s="6"/>
      <c r="VUZ76" s="6"/>
      <c r="VVA76" s="6"/>
      <c r="VVB76" s="6"/>
      <c r="VVC76" s="6"/>
      <c r="VVD76" s="6"/>
      <c r="VVE76" s="6"/>
      <c r="VVF76" s="6"/>
      <c r="VVG76" s="6"/>
      <c r="VVH76" s="6"/>
      <c r="VVI76" s="6"/>
      <c r="VVJ76" s="6"/>
      <c r="VVK76" s="6"/>
      <c r="VVL76" s="6"/>
      <c r="VVM76" s="6"/>
      <c r="VVN76" s="6"/>
      <c r="VVO76" s="6"/>
      <c r="VVP76" s="6"/>
      <c r="VVQ76" s="6"/>
      <c r="VVR76" s="6"/>
      <c r="VVS76" s="6"/>
      <c r="VVT76" s="6"/>
      <c r="VVU76" s="6"/>
      <c r="VVV76" s="6"/>
      <c r="VVW76" s="6"/>
      <c r="VVX76" s="6"/>
      <c r="VVY76" s="6"/>
      <c r="VVZ76" s="6"/>
      <c r="VWA76" s="6"/>
      <c r="VWB76" s="6"/>
      <c r="VWC76" s="6"/>
      <c r="VWD76" s="6"/>
      <c r="VWE76" s="6"/>
      <c r="VWF76" s="6"/>
      <c r="VWG76" s="6"/>
      <c r="VWH76" s="6"/>
      <c r="VWI76" s="6"/>
      <c r="VWJ76" s="6"/>
      <c r="VWK76" s="6"/>
      <c r="VWL76" s="6"/>
      <c r="VWM76" s="6"/>
      <c r="VWN76" s="6"/>
      <c r="VWO76" s="6"/>
      <c r="VWP76" s="6"/>
      <c r="VWQ76" s="6"/>
      <c r="VWR76" s="6"/>
      <c r="VWS76" s="6"/>
      <c r="VWT76" s="6"/>
      <c r="VWU76" s="6"/>
      <c r="VWV76" s="6"/>
      <c r="VWW76" s="6"/>
      <c r="VWX76" s="6"/>
      <c r="VWY76" s="6"/>
      <c r="VWZ76" s="6"/>
      <c r="VXA76" s="6"/>
      <c r="VXB76" s="6"/>
      <c r="VXC76" s="6"/>
      <c r="VXD76" s="6"/>
      <c r="VXE76" s="6"/>
      <c r="VXF76" s="6"/>
      <c r="VXG76" s="6"/>
      <c r="VXH76" s="6"/>
      <c r="VXI76" s="6"/>
      <c r="VXJ76" s="6"/>
      <c r="VXK76" s="6"/>
      <c r="VXL76" s="6"/>
      <c r="VXM76" s="6"/>
      <c r="VXN76" s="6"/>
      <c r="VXO76" s="6"/>
      <c r="VXP76" s="6"/>
      <c r="VXQ76" s="6"/>
      <c r="VXR76" s="6"/>
      <c r="VXS76" s="6"/>
      <c r="VXT76" s="6"/>
      <c r="VXU76" s="6"/>
      <c r="VXV76" s="6"/>
      <c r="VXW76" s="6"/>
      <c r="VXX76" s="6"/>
      <c r="VXY76" s="6"/>
      <c r="VXZ76" s="6"/>
      <c r="VYA76" s="6"/>
      <c r="VYB76" s="6"/>
      <c r="VYC76" s="6"/>
      <c r="VYD76" s="6"/>
      <c r="VYE76" s="6"/>
      <c r="VYF76" s="6"/>
      <c r="VYG76" s="6"/>
      <c r="VYH76" s="6"/>
      <c r="VYI76" s="6"/>
      <c r="VYJ76" s="6"/>
      <c r="VYK76" s="6"/>
      <c r="VYL76" s="6"/>
      <c r="VYM76" s="6"/>
      <c r="VYN76" s="6"/>
      <c r="VYO76" s="6"/>
      <c r="VYP76" s="6"/>
      <c r="VYQ76" s="6"/>
      <c r="VYR76" s="6"/>
      <c r="VYS76" s="6"/>
      <c r="VYT76" s="6"/>
      <c r="VYU76" s="6"/>
      <c r="VYV76" s="6"/>
      <c r="VYW76" s="6"/>
      <c r="VYX76" s="6"/>
      <c r="VYY76" s="6"/>
      <c r="VYZ76" s="6"/>
      <c r="VZA76" s="6"/>
      <c r="VZB76" s="6"/>
      <c r="VZC76" s="6"/>
      <c r="VZD76" s="6"/>
      <c r="VZE76" s="6"/>
      <c r="VZF76" s="6"/>
      <c r="VZG76" s="6"/>
      <c r="VZH76" s="6"/>
      <c r="VZI76" s="6"/>
      <c r="VZJ76" s="6"/>
      <c r="VZK76" s="6"/>
      <c r="VZL76" s="6"/>
      <c r="VZM76" s="6"/>
      <c r="VZN76" s="6"/>
      <c r="VZO76" s="6"/>
      <c r="VZP76" s="6"/>
      <c r="VZQ76" s="6"/>
      <c r="VZR76" s="6"/>
      <c r="VZS76" s="6"/>
      <c r="VZT76" s="6"/>
      <c r="VZU76" s="6"/>
      <c r="VZV76" s="6"/>
      <c r="VZW76" s="6"/>
      <c r="VZX76" s="6"/>
      <c r="VZY76" s="6"/>
      <c r="VZZ76" s="6"/>
      <c r="WAA76" s="6"/>
      <c r="WAB76" s="6"/>
      <c r="WAC76" s="6"/>
      <c r="WAD76" s="6"/>
      <c r="WAE76" s="6"/>
      <c r="WAF76" s="6"/>
      <c r="WAG76" s="6"/>
      <c r="WAH76" s="6"/>
      <c r="WAI76" s="6"/>
      <c r="WAJ76" s="6"/>
      <c r="WAK76" s="6"/>
      <c r="WAL76" s="6"/>
      <c r="WAM76" s="6"/>
      <c r="WAN76" s="6"/>
      <c r="WAO76" s="6"/>
      <c r="WAP76" s="6"/>
      <c r="WAQ76" s="6"/>
      <c r="WAR76" s="6"/>
      <c r="WAS76" s="6"/>
      <c r="WAT76" s="6"/>
      <c r="WAU76" s="6"/>
      <c r="WAV76" s="6"/>
      <c r="WAW76" s="6"/>
      <c r="WAX76" s="6"/>
      <c r="WAY76" s="6"/>
      <c r="WAZ76" s="6"/>
      <c r="WBA76" s="6"/>
      <c r="WBB76" s="6"/>
      <c r="WBC76" s="6"/>
      <c r="WBD76" s="6"/>
      <c r="WBE76" s="6"/>
      <c r="WBF76" s="6"/>
      <c r="WBG76" s="6"/>
      <c r="WBH76" s="6"/>
      <c r="WBI76" s="6"/>
      <c r="WBJ76" s="6"/>
      <c r="WBK76" s="6"/>
      <c r="WBL76" s="6"/>
      <c r="WBM76" s="6"/>
      <c r="WBN76" s="6"/>
      <c r="WBO76" s="6"/>
      <c r="WBP76" s="6"/>
      <c r="WBQ76" s="6"/>
      <c r="WBR76" s="6"/>
      <c r="WBS76" s="6"/>
      <c r="WBT76" s="6"/>
      <c r="WBU76" s="6"/>
      <c r="WBV76" s="6"/>
      <c r="WBW76" s="6"/>
      <c r="WBX76" s="6"/>
      <c r="WBY76" s="6"/>
      <c r="WBZ76" s="6"/>
      <c r="WCA76" s="6"/>
      <c r="WCB76" s="6"/>
      <c r="WCC76" s="6"/>
      <c r="WCD76" s="6"/>
      <c r="WCE76" s="6"/>
      <c r="WCF76" s="6"/>
      <c r="WCG76" s="6"/>
      <c r="WCH76" s="6"/>
      <c r="WCI76" s="6"/>
      <c r="WCJ76" s="6"/>
      <c r="WCK76" s="6"/>
      <c r="WCL76" s="6"/>
      <c r="WCM76" s="6"/>
      <c r="WCN76" s="6"/>
      <c r="WCO76" s="6"/>
      <c r="WCP76" s="6"/>
      <c r="WCQ76" s="6"/>
      <c r="WCR76" s="6"/>
      <c r="WCS76" s="6"/>
      <c r="WCT76" s="6"/>
      <c r="WCU76" s="6"/>
      <c r="WCV76" s="6"/>
      <c r="WCW76" s="6"/>
      <c r="WCX76" s="6"/>
      <c r="WCY76" s="6"/>
      <c r="WCZ76" s="6"/>
      <c r="WDA76" s="6"/>
      <c r="WDB76" s="6"/>
      <c r="WDC76" s="6"/>
      <c r="WDD76" s="6"/>
      <c r="WDE76" s="6"/>
      <c r="WDF76" s="6"/>
      <c r="WDG76" s="6"/>
      <c r="WDH76" s="6"/>
      <c r="WDI76" s="6"/>
      <c r="WDJ76" s="6"/>
      <c r="WDK76" s="6"/>
      <c r="WDL76" s="6"/>
      <c r="WDM76" s="6"/>
      <c r="WDN76" s="6"/>
      <c r="WDO76" s="6"/>
      <c r="WDP76" s="6"/>
      <c r="WDQ76" s="6"/>
      <c r="WDR76" s="6"/>
      <c r="WDS76" s="6"/>
      <c r="WDT76" s="6"/>
      <c r="WDU76" s="6"/>
      <c r="WDV76" s="6"/>
      <c r="WDW76" s="6"/>
      <c r="WDX76" s="6"/>
      <c r="WDY76" s="6"/>
      <c r="WDZ76" s="6"/>
      <c r="WEA76" s="6"/>
      <c r="WEB76" s="6"/>
      <c r="WEC76" s="6"/>
      <c r="WED76" s="6"/>
      <c r="WEE76" s="6"/>
      <c r="WEF76" s="6"/>
      <c r="WEG76" s="6"/>
      <c r="WEH76" s="6"/>
      <c r="WEI76" s="6"/>
      <c r="WEJ76" s="6"/>
      <c r="WEK76" s="6"/>
      <c r="WEL76" s="6"/>
      <c r="WEM76" s="6"/>
      <c r="WEN76" s="6"/>
      <c r="WEO76" s="6"/>
      <c r="WEP76" s="6"/>
      <c r="WEQ76" s="6"/>
      <c r="WER76" s="6"/>
      <c r="WES76" s="6"/>
      <c r="WET76" s="6"/>
      <c r="WEU76" s="6"/>
      <c r="WEV76" s="6"/>
      <c r="WEW76" s="6"/>
      <c r="WEX76" s="6"/>
      <c r="WEY76" s="6"/>
      <c r="WEZ76" s="6"/>
      <c r="WFA76" s="6"/>
      <c r="WFB76" s="6"/>
      <c r="WFC76" s="6"/>
      <c r="WFD76" s="6"/>
      <c r="WFE76" s="6"/>
      <c r="WFF76" s="6"/>
      <c r="WFG76" s="6"/>
      <c r="WFH76" s="6"/>
      <c r="WFI76" s="6"/>
      <c r="WFJ76" s="6"/>
      <c r="WFK76" s="6"/>
      <c r="WFL76" s="6"/>
      <c r="WFM76" s="6"/>
      <c r="WFN76" s="6"/>
      <c r="WFO76" s="6"/>
      <c r="WFP76" s="6"/>
      <c r="WFQ76" s="6"/>
      <c r="WFR76" s="6"/>
      <c r="WFS76" s="6"/>
      <c r="WFT76" s="6"/>
      <c r="WFU76" s="6"/>
      <c r="WFV76" s="6"/>
      <c r="WFW76" s="6"/>
      <c r="WFX76" s="6"/>
      <c r="WFY76" s="6"/>
      <c r="WFZ76" s="6"/>
      <c r="WGA76" s="6"/>
      <c r="WGB76" s="6"/>
      <c r="WGC76" s="6"/>
      <c r="WGD76" s="6"/>
      <c r="WGE76" s="6"/>
      <c r="WGF76" s="6"/>
      <c r="WGG76" s="6"/>
      <c r="WGH76" s="6"/>
      <c r="WGI76" s="6"/>
      <c r="WGJ76" s="6"/>
      <c r="WGK76" s="6"/>
      <c r="WGL76" s="6"/>
      <c r="WGM76" s="6"/>
      <c r="WGN76" s="6"/>
      <c r="WGO76" s="6"/>
      <c r="WGP76" s="6"/>
      <c r="WGQ76" s="6"/>
      <c r="WGR76" s="6"/>
      <c r="WGS76" s="6"/>
      <c r="WGT76" s="6"/>
      <c r="WGU76" s="6"/>
      <c r="WGV76" s="6"/>
      <c r="WGW76" s="6"/>
      <c r="WGX76" s="6"/>
      <c r="WGY76" s="6"/>
      <c r="WGZ76" s="6"/>
      <c r="WHA76" s="6"/>
      <c r="WHB76" s="6"/>
      <c r="WHC76" s="6"/>
      <c r="WHD76" s="6"/>
      <c r="WHE76" s="6"/>
      <c r="WHF76" s="6"/>
      <c r="WHG76" s="6"/>
      <c r="WHH76" s="6"/>
      <c r="WHI76" s="6"/>
      <c r="WHJ76" s="6"/>
      <c r="WHK76" s="6"/>
      <c r="WHL76" s="6"/>
      <c r="WHM76" s="6"/>
      <c r="WHN76" s="6"/>
      <c r="WHO76" s="6"/>
      <c r="WHP76" s="6"/>
      <c r="WHQ76" s="6"/>
      <c r="WHR76" s="6"/>
      <c r="WHS76" s="6"/>
      <c r="WHT76" s="6"/>
      <c r="WHU76" s="6"/>
      <c r="WHV76" s="6"/>
      <c r="WHW76" s="6"/>
      <c r="WHX76" s="6"/>
      <c r="WHY76" s="6"/>
      <c r="WHZ76" s="6"/>
      <c r="WIA76" s="6"/>
      <c r="WIB76" s="6"/>
      <c r="WIC76" s="6"/>
      <c r="WID76" s="6"/>
      <c r="WIE76" s="6"/>
      <c r="WIF76" s="6"/>
      <c r="WIG76" s="6"/>
      <c r="WIH76" s="6"/>
      <c r="WII76" s="6"/>
      <c r="WIJ76" s="6"/>
      <c r="WIK76" s="6"/>
      <c r="WIL76" s="6"/>
      <c r="WIM76" s="6"/>
      <c r="WIN76" s="6"/>
      <c r="WIO76" s="6"/>
      <c r="WIP76" s="6"/>
      <c r="WIQ76" s="6"/>
      <c r="WIR76" s="6"/>
      <c r="WIS76" s="6"/>
      <c r="WIT76" s="6"/>
      <c r="WIU76" s="6"/>
      <c r="WIV76" s="6"/>
      <c r="WIW76" s="6"/>
      <c r="WIX76" s="6"/>
      <c r="WIY76" s="6"/>
      <c r="WIZ76" s="6"/>
      <c r="WJA76" s="6"/>
      <c r="WJB76" s="6"/>
      <c r="WJC76" s="6"/>
      <c r="WJD76" s="6"/>
      <c r="WJE76" s="6"/>
      <c r="WJF76" s="6"/>
      <c r="WJG76" s="6"/>
      <c r="WJH76" s="6"/>
      <c r="WJI76" s="6"/>
      <c r="WJJ76" s="6"/>
      <c r="WJK76" s="6"/>
      <c r="WJL76" s="6"/>
      <c r="WJM76" s="6"/>
      <c r="WJN76" s="6"/>
      <c r="WJO76" s="6"/>
      <c r="WJP76" s="6"/>
      <c r="WJQ76" s="6"/>
      <c r="WJR76" s="6"/>
      <c r="WJS76" s="6"/>
      <c r="WJT76" s="6"/>
      <c r="WJU76" s="6"/>
      <c r="WJV76" s="6"/>
      <c r="WJW76" s="6"/>
      <c r="WJX76" s="6"/>
      <c r="WJY76" s="6"/>
      <c r="WJZ76" s="6"/>
      <c r="WKA76" s="6"/>
      <c r="WKB76" s="6"/>
      <c r="WKC76" s="6"/>
      <c r="WKD76" s="6"/>
      <c r="WKE76" s="6"/>
      <c r="WKF76" s="6"/>
      <c r="WKG76" s="6"/>
      <c r="WKH76" s="6"/>
      <c r="WKI76" s="6"/>
      <c r="WKJ76" s="6"/>
      <c r="WKK76" s="6"/>
      <c r="WKL76" s="6"/>
      <c r="WKM76" s="6"/>
      <c r="WKN76" s="6"/>
      <c r="WKO76" s="6"/>
      <c r="WKP76" s="6"/>
      <c r="WKQ76" s="6"/>
      <c r="WKR76" s="6"/>
      <c r="WKS76" s="6"/>
      <c r="WKT76" s="6"/>
      <c r="WKU76" s="6"/>
      <c r="WKV76" s="6"/>
      <c r="WKW76" s="6"/>
      <c r="WKX76" s="6"/>
      <c r="WKY76" s="6"/>
      <c r="WKZ76" s="6"/>
      <c r="WLA76" s="6"/>
      <c r="WLB76" s="6"/>
      <c r="WLC76" s="6"/>
      <c r="WLD76" s="6"/>
      <c r="WLE76" s="6"/>
      <c r="WLF76" s="6"/>
      <c r="WLG76" s="6"/>
      <c r="WLH76" s="6"/>
      <c r="WLI76" s="6"/>
      <c r="WLJ76" s="6"/>
      <c r="WLK76" s="6"/>
      <c r="WLL76" s="6"/>
      <c r="WLM76" s="6"/>
      <c r="WLN76" s="6"/>
      <c r="WLO76" s="6"/>
      <c r="WLP76" s="6"/>
      <c r="WLQ76" s="6"/>
      <c r="WLR76" s="6"/>
      <c r="WLS76" s="6"/>
      <c r="WLT76" s="6"/>
      <c r="WLU76" s="6"/>
      <c r="WLV76" s="6"/>
      <c r="WLW76" s="6"/>
      <c r="WLX76" s="6"/>
      <c r="WLY76" s="6"/>
      <c r="WLZ76" s="6"/>
      <c r="WMA76" s="6"/>
      <c r="WMB76" s="6"/>
      <c r="WMC76" s="6"/>
      <c r="WMD76" s="6"/>
      <c r="WME76" s="6"/>
      <c r="WMF76" s="6"/>
      <c r="WMG76" s="6"/>
      <c r="WMH76" s="6"/>
      <c r="WMI76" s="6"/>
      <c r="WMJ76" s="6"/>
      <c r="WMK76" s="6"/>
      <c r="WML76" s="6"/>
      <c r="WMM76" s="6"/>
      <c r="WMN76" s="6"/>
      <c r="WMO76" s="6"/>
      <c r="WMP76" s="6"/>
      <c r="WMQ76" s="6"/>
      <c r="WMR76" s="6"/>
      <c r="WMS76" s="6"/>
      <c r="WMT76" s="6"/>
      <c r="WMU76" s="6"/>
      <c r="WMV76" s="6"/>
      <c r="WMW76" s="6"/>
      <c r="WMX76" s="6"/>
      <c r="WMY76" s="6"/>
      <c r="WMZ76" s="6"/>
      <c r="WNA76" s="6"/>
      <c r="WNB76" s="6"/>
      <c r="WNC76" s="6"/>
      <c r="WND76" s="6"/>
      <c r="WNE76" s="6"/>
      <c r="WNF76" s="6"/>
      <c r="WNG76" s="6"/>
      <c r="WNH76" s="6"/>
      <c r="WNI76" s="6"/>
      <c r="WNJ76" s="6"/>
      <c r="WNK76" s="6"/>
      <c r="WNL76" s="6"/>
      <c r="WNM76" s="6"/>
      <c r="WNN76" s="6"/>
      <c r="WNO76" s="6"/>
      <c r="WNP76" s="6"/>
      <c r="WNQ76" s="6"/>
      <c r="WNR76" s="6"/>
      <c r="WNS76" s="6"/>
      <c r="WNT76" s="6"/>
      <c r="WNU76" s="6"/>
      <c r="WNV76" s="6"/>
      <c r="WNW76" s="6"/>
      <c r="WNX76" s="6"/>
      <c r="WNY76" s="6"/>
      <c r="WNZ76" s="6"/>
      <c r="WOA76" s="6"/>
      <c r="WOB76" s="6"/>
      <c r="WOC76" s="6"/>
      <c r="WOD76" s="6"/>
      <c r="WOE76" s="6"/>
      <c r="WOF76" s="6"/>
      <c r="WOG76" s="6"/>
      <c r="WOH76" s="6"/>
      <c r="WOI76" s="6"/>
      <c r="WOJ76" s="6"/>
      <c r="WOK76" s="6"/>
      <c r="WOL76" s="6"/>
      <c r="WOM76" s="6"/>
      <c r="WON76" s="6"/>
      <c r="WOO76" s="6"/>
      <c r="WOP76" s="6"/>
      <c r="WOQ76" s="6"/>
      <c r="WOR76" s="6"/>
      <c r="WOS76" s="6"/>
      <c r="WOT76" s="6"/>
      <c r="WOU76" s="6"/>
      <c r="WOV76" s="6"/>
      <c r="WOW76" s="6"/>
      <c r="WOX76" s="6"/>
      <c r="WOY76" s="6"/>
      <c r="WOZ76" s="6"/>
      <c r="WPA76" s="6"/>
      <c r="WPB76" s="6"/>
      <c r="WPC76" s="6"/>
      <c r="WPD76" s="6"/>
      <c r="WPE76" s="6"/>
      <c r="WPF76" s="6"/>
      <c r="WPG76" s="6"/>
      <c r="WPH76" s="6"/>
      <c r="WPI76" s="6"/>
      <c r="WPJ76" s="6"/>
      <c r="WPK76" s="6"/>
      <c r="WPL76" s="6"/>
      <c r="WPM76" s="6"/>
      <c r="WPN76" s="6"/>
      <c r="WPO76" s="6"/>
      <c r="WPP76" s="6"/>
      <c r="WPQ76" s="6"/>
      <c r="WPR76" s="6"/>
      <c r="WPS76" s="6"/>
      <c r="WPT76" s="6"/>
      <c r="WPU76" s="6"/>
      <c r="WPV76" s="6"/>
      <c r="WPW76" s="6"/>
      <c r="WPX76" s="6"/>
      <c r="WPY76" s="6"/>
      <c r="WPZ76" s="6"/>
      <c r="WQA76" s="6"/>
      <c r="WQB76" s="6"/>
      <c r="WQC76" s="6"/>
      <c r="WQD76" s="6"/>
      <c r="WQE76" s="6"/>
      <c r="WQF76" s="6"/>
      <c r="WQG76" s="6"/>
      <c r="WQH76" s="6"/>
      <c r="WQI76" s="6"/>
      <c r="WQJ76" s="6"/>
      <c r="WQK76" s="6"/>
      <c r="WQL76" s="6"/>
      <c r="WQM76" s="6"/>
      <c r="WQN76" s="6"/>
      <c r="WQO76" s="6"/>
      <c r="WQP76" s="6"/>
      <c r="WQQ76" s="6"/>
      <c r="WQR76" s="6"/>
      <c r="WQS76" s="6"/>
      <c r="WQT76" s="6"/>
      <c r="WQU76" s="6"/>
      <c r="WQV76" s="6"/>
      <c r="WQW76" s="6"/>
      <c r="WQX76" s="6"/>
      <c r="WQY76" s="6"/>
      <c r="WQZ76" s="6"/>
      <c r="WRA76" s="6"/>
      <c r="WRB76" s="6"/>
      <c r="WRC76" s="6"/>
      <c r="WRD76" s="6"/>
      <c r="WRE76" s="6"/>
      <c r="WRF76" s="6"/>
      <c r="WRG76" s="6"/>
      <c r="WRH76" s="6"/>
      <c r="WRI76" s="6"/>
      <c r="WRJ76" s="6"/>
      <c r="WRK76" s="6"/>
      <c r="WRL76" s="6"/>
      <c r="WRM76" s="6"/>
      <c r="WRN76" s="6"/>
      <c r="WRO76" s="6"/>
      <c r="WRP76" s="6"/>
      <c r="WRQ76" s="6"/>
      <c r="WRR76" s="6"/>
      <c r="WRS76" s="6"/>
      <c r="WRT76" s="6"/>
      <c r="WRU76" s="6"/>
      <c r="WRV76" s="6"/>
      <c r="WRW76" s="6"/>
      <c r="WRX76" s="6"/>
      <c r="WRY76" s="6"/>
      <c r="WRZ76" s="6"/>
      <c r="WSA76" s="6"/>
      <c r="WSB76" s="6"/>
      <c r="WSC76" s="6"/>
      <c r="WSD76" s="6"/>
      <c r="WSE76" s="6"/>
      <c r="WSF76" s="6"/>
      <c r="WSG76" s="6"/>
      <c r="WSH76" s="6"/>
      <c r="WSI76" s="6"/>
      <c r="WSJ76" s="6"/>
      <c r="WSK76" s="6"/>
      <c r="WSL76" s="6"/>
      <c r="WSM76" s="6"/>
      <c r="WSN76" s="6"/>
      <c r="WSO76" s="6"/>
      <c r="WSP76" s="6"/>
      <c r="WSQ76" s="6"/>
      <c r="WSR76" s="6"/>
      <c r="WSS76" s="6"/>
      <c r="WST76" s="6"/>
      <c r="WSU76" s="6"/>
      <c r="WSV76" s="6"/>
      <c r="WSW76" s="6"/>
      <c r="WSX76" s="6"/>
      <c r="WSY76" s="6"/>
      <c r="WSZ76" s="6"/>
      <c r="WTA76" s="6"/>
      <c r="WTB76" s="6"/>
      <c r="WTC76" s="6"/>
      <c r="WTD76" s="6"/>
      <c r="WTE76" s="6"/>
      <c r="WTF76" s="6"/>
      <c r="WTG76" s="6"/>
      <c r="WTH76" s="6"/>
      <c r="WTI76" s="6"/>
      <c r="WTJ76" s="6"/>
      <c r="WTK76" s="6"/>
      <c r="WTL76" s="6"/>
      <c r="WTM76" s="6"/>
      <c r="WTN76" s="6"/>
      <c r="WTO76" s="6"/>
      <c r="WTP76" s="6"/>
      <c r="WTQ76" s="6"/>
      <c r="WTR76" s="6"/>
      <c r="WTS76" s="6"/>
      <c r="WTT76" s="6"/>
      <c r="WTU76" s="6"/>
      <c r="WTV76" s="6"/>
      <c r="WTW76" s="6"/>
      <c r="WTX76" s="6"/>
      <c r="WTY76" s="6"/>
      <c r="WTZ76" s="6"/>
      <c r="WUA76" s="6"/>
      <c r="WUB76" s="6"/>
      <c r="WUC76" s="6"/>
      <c r="WUD76" s="6"/>
      <c r="WUE76" s="6"/>
      <c r="WUF76" s="6"/>
      <c r="WUG76" s="6"/>
      <c r="WUH76" s="6"/>
      <c r="WUI76" s="6"/>
      <c r="WUJ76" s="6"/>
      <c r="WUK76" s="6"/>
      <c r="WUL76" s="6"/>
      <c r="WUM76" s="6"/>
      <c r="WUN76" s="6"/>
      <c r="WUO76" s="6"/>
      <c r="WUP76" s="6"/>
      <c r="WUQ76" s="6"/>
      <c r="WUR76" s="6"/>
      <c r="WUS76" s="6"/>
      <c r="WUT76" s="6"/>
      <c r="WUU76" s="6"/>
      <c r="WUV76" s="6"/>
      <c r="WUW76" s="6"/>
      <c r="WUX76" s="6"/>
      <c r="WUY76" s="6"/>
      <c r="WUZ76" s="6"/>
      <c r="WVA76" s="6"/>
      <c r="WVB76" s="6"/>
      <c r="WVC76" s="6"/>
      <c r="WVD76" s="6"/>
      <c r="WVE76" s="6"/>
      <c r="WVF76" s="6"/>
      <c r="WVG76" s="6"/>
      <c r="WVH76" s="6"/>
      <c r="WVI76" s="6"/>
      <c r="WVJ76" s="6"/>
      <c r="WVK76" s="6"/>
      <c r="WVL76" s="6"/>
      <c r="WVM76" s="6"/>
      <c r="WVN76" s="6"/>
      <c r="WVO76" s="6"/>
    </row>
    <row r="77" spans="1:16135" s="5" customFormat="1" x14ac:dyDescent="0.25">
      <c r="A77" s="55"/>
      <c r="B77" s="56"/>
      <c r="C77" s="57"/>
      <c r="D77" s="55"/>
      <c r="E77" s="58"/>
      <c r="F77" s="60"/>
      <c r="G77" s="59"/>
      <c r="H77" s="6"/>
      <c r="I77" s="6"/>
      <c r="J77" s="6"/>
      <c r="K77" s="6"/>
      <c r="L77" s="6"/>
      <c r="M77" s="6"/>
      <c r="N77" s="6"/>
      <c r="O77" s="6"/>
      <c r="P77" s="6"/>
      <c r="Q77" s="6"/>
      <c r="R77" s="6"/>
      <c r="S77" s="6"/>
      <c r="T77" s="6"/>
      <c r="U77" s="6"/>
      <c r="V77" s="6"/>
      <c r="W77" s="6"/>
      <c r="X77" s="6"/>
      <c r="Y77" s="6"/>
      <c r="Z77" s="6"/>
      <c r="AA77" s="6"/>
      <c r="AB77" s="6"/>
      <c r="AC77" s="6"/>
      <c r="AD77" s="6"/>
      <c r="AE77" s="6"/>
      <c r="AF77" s="6"/>
      <c r="AG77" s="6"/>
      <c r="AH77" s="6"/>
      <c r="AI77" s="6"/>
      <c r="AJ77" s="6"/>
      <c r="AK77" s="6"/>
      <c r="AL77" s="6"/>
      <c r="AM77" s="6"/>
      <c r="AN77" s="6"/>
      <c r="AO77" s="6"/>
      <c r="AP77" s="6"/>
      <c r="AQ77" s="6"/>
      <c r="AR77" s="6"/>
      <c r="AS77" s="6"/>
      <c r="AT77" s="6"/>
      <c r="AU77" s="6"/>
      <c r="AV77" s="6"/>
      <c r="AW77" s="6"/>
      <c r="AX77" s="6"/>
      <c r="AY77" s="6"/>
      <c r="AZ77" s="6"/>
      <c r="BA77" s="6"/>
      <c r="BB77" s="6"/>
      <c r="BC77" s="6"/>
      <c r="BD77" s="6"/>
      <c r="BE77" s="6"/>
      <c r="BF77" s="6"/>
      <c r="BG77" s="6"/>
      <c r="BH77" s="6"/>
      <c r="BI77" s="6"/>
      <c r="BJ77" s="6"/>
      <c r="BK77" s="6"/>
      <c r="BL77" s="6"/>
      <c r="BM77" s="6"/>
      <c r="BN77" s="6"/>
      <c r="BO77" s="6"/>
      <c r="BP77" s="6"/>
      <c r="BQ77" s="6"/>
      <c r="BR77" s="6"/>
      <c r="BS77" s="6"/>
      <c r="BT77" s="6"/>
      <c r="BU77" s="6"/>
      <c r="BV77" s="6"/>
      <c r="BW77" s="6"/>
      <c r="BX77" s="6"/>
      <c r="BY77" s="6"/>
      <c r="BZ77" s="6"/>
      <c r="CA77" s="6"/>
      <c r="CB77" s="6"/>
      <c r="CC77" s="6"/>
      <c r="CD77" s="6"/>
      <c r="CE77" s="6"/>
      <c r="CF77" s="6"/>
      <c r="CG77" s="6"/>
      <c r="CH77" s="6"/>
      <c r="CI77" s="6"/>
      <c r="CJ77" s="6"/>
      <c r="CK77" s="6"/>
      <c r="CL77" s="6"/>
      <c r="CM77" s="6"/>
      <c r="CN77" s="6"/>
      <c r="CO77" s="6"/>
      <c r="CP77" s="6"/>
      <c r="CQ77" s="6"/>
      <c r="CR77" s="6"/>
      <c r="CS77" s="6"/>
      <c r="CT77" s="6"/>
      <c r="CU77" s="6"/>
      <c r="CV77" s="6"/>
      <c r="CW77" s="6"/>
      <c r="CX77" s="6"/>
      <c r="CY77" s="6"/>
      <c r="CZ77" s="6"/>
      <c r="DA77" s="6"/>
      <c r="DB77" s="6"/>
      <c r="DC77" s="6"/>
      <c r="DD77" s="6"/>
      <c r="DE77" s="6"/>
      <c r="DF77" s="6"/>
      <c r="DG77" s="6"/>
      <c r="DH77" s="6"/>
      <c r="DI77" s="6"/>
      <c r="DJ77" s="6"/>
      <c r="DK77" s="6"/>
      <c r="DL77" s="6"/>
      <c r="DM77" s="6"/>
      <c r="DN77" s="6"/>
      <c r="DO77" s="6"/>
      <c r="DP77" s="6"/>
      <c r="DQ77" s="6"/>
      <c r="DR77" s="6"/>
      <c r="DS77" s="6"/>
      <c r="DT77" s="6"/>
      <c r="DU77" s="6"/>
      <c r="DV77" s="6"/>
      <c r="DW77" s="6"/>
      <c r="DX77" s="6"/>
      <c r="DY77" s="6"/>
      <c r="DZ77" s="6"/>
      <c r="EA77" s="6"/>
      <c r="EB77" s="6"/>
      <c r="EC77" s="6"/>
      <c r="ED77" s="6"/>
      <c r="EE77" s="6"/>
      <c r="EF77" s="6"/>
      <c r="EG77" s="6"/>
      <c r="EH77" s="6"/>
      <c r="EI77" s="6"/>
      <c r="EJ77" s="6"/>
      <c r="EK77" s="6"/>
      <c r="EL77" s="6"/>
      <c r="EM77" s="6"/>
      <c r="EN77" s="6"/>
      <c r="EO77" s="6"/>
      <c r="EP77" s="6"/>
      <c r="EQ77" s="6"/>
      <c r="ER77" s="6"/>
      <c r="ES77" s="6"/>
      <c r="ET77" s="6"/>
      <c r="EU77" s="6"/>
      <c r="EV77" s="6"/>
      <c r="EW77" s="6"/>
      <c r="EX77" s="6"/>
      <c r="EY77" s="6"/>
      <c r="EZ77" s="6"/>
      <c r="FA77" s="6"/>
      <c r="FB77" s="6"/>
      <c r="FC77" s="6"/>
      <c r="FD77" s="6"/>
      <c r="FE77" s="6"/>
      <c r="FF77" s="6"/>
      <c r="FG77" s="6"/>
      <c r="FH77" s="6"/>
      <c r="FI77" s="6"/>
      <c r="FJ77" s="6"/>
      <c r="FK77" s="6"/>
      <c r="FL77" s="6"/>
      <c r="FM77" s="6"/>
      <c r="FN77" s="6"/>
      <c r="FO77" s="6"/>
      <c r="FP77" s="6"/>
      <c r="FQ77" s="6"/>
      <c r="FR77" s="6"/>
      <c r="FS77" s="6"/>
      <c r="FT77" s="6"/>
      <c r="FU77" s="6"/>
      <c r="FV77" s="6"/>
      <c r="FW77" s="6"/>
      <c r="FX77" s="6"/>
      <c r="FY77" s="6"/>
      <c r="FZ77" s="6"/>
      <c r="GA77" s="6"/>
      <c r="GB77" s="6"/>
      <c r="GC77" s="6"/>
      <c r="GD77" s="6"/>
      <c r="GE77" s="6"/>
      <c r="GF77" s="6"/>
      <c r="GG77" s="6"/>
      <c r="GH77" s="6"/>
      <c r="GI77" s="6"/>
      <c r="GJ77" s="6"/>
      <c r="GK77" s="6"/>
      <c r="GL77" s="6"/>
      <c r="GM77" s="6"/>
      <c r="GN77" s="6"/>
      <c r="GO77" s="6"/>
      <c r="GP77" s="6"/>
      <c r="GQ77" s="6"/>
      <c r="GR77" s="6"/>
      <c r="GS77" s="6"/>
      <c r="GT77" s="6"/>
      <c r="GU77" s="6"/>
      <c r="GV77" s="6"/>
      <c r="GW77" s="6"/>
      <c r="GX77" s="6"/>
      <c r="GY77" s="6"/>
      <c r="GZ77" s="6"/>
      <c r="HA77" s="6"/>
      <c r="HB77" s="6"/>
      <c r="HC77" s="6"/>
      <c r="HD77" s="6"/>
      <c r="HE77" s="6"/>
      <c r="HF77" s="6"/>
      <c r="HG77" s="6"/>
      <c r="HH77" s="6"/>
      <c r="HI77" s="6"/>
      <c r="HJ77" s="6"/>
      <c r="HK77" s="6"/>
      <c r="HL77" s="6"/>
      <c r="HM77" s="6"/>
      <c r="HN77" s="6"/>
      <c r="HO77" s="6"/>
      <c r="HP77" s="6"/>
      <c r="HQ77" s="6"/>
      <c r="HR77" s="6"/>
      <c r="HS77" s="6"/>
      <c r="HT77" s="6"/>
      <c r="HU77" s="6"/>
      <c r="HV77" s="6"/>
      <c r="HW77" s="6"/>
      <c r="HX77" s="6"/>
      <c r="HY77" s="6"/>
      <c r="HZ77" s="6"/>
      <c r="IA77" s="6"/>
      <c r="IB77" s="6"/>
      <c r="IC77" s="6"/>
      <c r="ID77" s="6"/>
      <c r="IE77" s="6"/>
      <c r="IF77" s="6"/>
      <c r="IG77" s="6"/>
      <c r="IH77" s="6"/>
      <c r="II77" s="6"/>
      <c r="IJ77" s="6"/>
      <c r="IK77" s="6"/>
      <c r="IL77" s="6"/>
      <c r="IM77" s="6"/>
      <c r="IN77" s="6"/>
      <c r="IO77" s="6"/>
      <c r="IP77" s="6"/>
      <c r="IQ77" s="6"/>
      <c r="IR77" s="6"/>
      <c r="IS77" s="6"/>
      <c r="IT77" s="6"/>
      <c r="IU77" s="6"/>
      <c r="IV77" s="6"/>
      <c r="IW77" s="6"/>
      <c r="IX77" s="6"/>
      <c r="IY77" s="6"/>
      <c r="IZ77" s="6"/>
      <c r="JA77" s="6"/>
      <c r="JB77" s="6"/>
      <c r="JC77" s="6"/>
      <c r="JD77" s="6"/>
      <c r="JE77" s="6"/>
      <c r="JF77" s="6"/>
      <c r="JG77" s="6"/>
      <c r="JH77" s="6"/>
      <c r="JI77" s="6"/>
      <c r="JJ77" s="6"/>
      <c r="JK77" s="6"/>
      <c r="JL77" s="6"/>
      <c r="JM77" s="6"/>
      <c r="JN77" s="6"/>
      <c r="JO77" s="6"/>
      <c r="JP77" s="6"/>
      <c r="JQ77" s="6"/>
      <c r="JR77" s="6"/>
      <c r="JS77" s="6"/>
      <c r="JT77" s="6"/>
      <c r="JU77" s="6"/>
      <c r="JV77" s="6"/>
      <c r="JW77" s="6"/>
      <c r="JX77" s="6"/>
      <c r="JY77" s="6"/>
      <c r="JZ77" s="6"/>
      <c r="KA77" s="6"/>
      <c r="KB77" s="6"/>
      <c r="KC77" s="6"/>
      <c r="KD77" s="6"/>
      <c r="KE77" s="6"/>
      <c r="KF77" s="6"/>
      <c r="KG77" s="6"/>
      <c r="KH77" s="6"/>
      <c r="KI77" s="6"/>
      <c r="KJ77" s="6"/>
      <c r="KK77" s="6"/>
      <c r="KL77" s="6"/>
      <c r="KM77" s="6"/>
      <c r="KN77" s="6"/>
      <c r="KO77" s="6"/>
      <c r="KP77" s="6"/>
      <c r="KQ77" s="6"/>
      <c r="KR77" s="6"/>
      <c r="KS77" s="6"/>
      <c r="KT77" s="6"/>
      <c r="KU77" s="6"/>
      <c r="KV77" s="6"/>
      <c r="KW77" s="6"/>
      <c r="KX77" s="6"/>
      <c r="KY77" s="6"/>
      <c r="KZ77" s="6"/>
      <c r="LA77" s="6"/>
      <c r="LB77" s="6"/>
      <c r="LC77" s="6"/>
      <c r="LD77" s="6"/>
      <c r="LE77" s="6"/>
      <c r="LF77" s="6"/>
      <c r="LG77" s="6"/>
      <c r="LH77" s="6"/>
      <c r="LI77" s="6"/>
      <c r="LJ77" s="6"/>
      <c r="LK77" s="6"/>
      <c r="LL77" s="6"/>
      <c r="LM77" s="6"/>
      <c r="LN77" s="6"/>
      <c r="LO77" s="6"/>
      <c r="LP77" s="6"/>
      <c r="LQ77" s="6"/>
      <c r="LR77" s="6"/>
      <c r="LS77" s="6"/>
      <c r="LT77" s="6"/>
      <c r="LU77" s="6"/>
      <c r="LV77" s="6"/>
      <c r="LW77" s="6"/>
      <c r="LX77" s="6"/>
      <c r="LY77" s="6"/>
      <c r="LZ77" s="6"/>
      <c r="MA77" s="6"/>
      <c r="MB77" s="6"/>
      <c r="MC77" s="6"/>
      <c r="MD77" s="6"/>
      <c r="ME77" s="6"/>
      <c r="MF77" s="6"/>
      <c r="MG77" s="6"/>
      <c r="MH77" s="6"/>
      <c r="MI77" s="6"/>
      <c r="MJ77" s="6"/>
      <c r="MK77" s="6"/>
      <c r="ML77" s="6"/>
      <c r="MM77" s="6"/>
      <c r="MN77" s="6"/>
      <c r="MO77" s="6"/>
      <c r="MP77" s="6"/>
      <c r="MQ77" s="6"/>
      <c r="MR77" s="6"/>
      <c r="MS77" s="6"/>
      <c r="MT77" s="6"/>
      <c r="MU77" s="6"/>
      <c r="MV77" s="6"/>
      <c r="MW77" s="6"/>
      <c r="MX77" s="6"/>
      <c r="MY77" s="6"/>
      <c r="MZ77" s="6"/>
      <c r="NA77" s="6"/>
      <c r="NB77" s="6"/>
      <c r="NC77" s="6"/>
      <c r="ND77" s="6"/>
      <c r="NE77" s="6"/>
      <c r="NF77" s="6"/>
      <c r="NG77" s="6"/>
      <c r="NH77" s="6"/>
      <c r="NI77" s="6"/>
      <c r="NJ77" s="6"/>
      <c r="NK77" s="6"/>
      <c r="NL77" s="6"/>
      <c r="NM77" s="6"/>
      <c r="NN77" s="6"/>
      <c r="NO77" s="6"/>
      <c r="NP77" s="6"/>
      <c r="NQ77" s="6"/>
      <c r="NR77" s="6"/>
      <c r="NS77" s="6"/>
      <c r="NT77" s="6"/>
      <c r="NU77" s="6"/>
      <c r="NV77" s="6"/>
      <c r="NW77" s="6"/>
      <c r="NX77" s="6"/>
      <c r="NY77" s="6"/>
      <c r="NZ77" s="6"/>
      <c r="OA77" s="6"/>
      <c r="OB77" s="6"/>
      <c r="OC77" s="6"/>
      <c r="OD77" s="6"/>
      <c r="OE77" s="6"/>
      <c r="OF77" s="6"/>
      <c r="OG77" s="6"/>
      <c r="OH77" s="6"/>
      <c r="OI77" s="6"/>
      <c r="OJ77" s="6"/>
      <c r="OK77" s="6"/>
      <c r="OL77" s="6"/>
      <c r="OM77" s="6"/>
      <c r="ON77" s="6"/>
      <c r="OO77" s="6"/>
      <c r="OP77" s="6"/>
      <c r="OQ77" s="6"/>
      <c r="OR77" s="6"/>
      <c r="OS77" s="6"/>
      <c r="OT77" s="6"/>
      <c r="OU77" s="6"/>
      <c r="OV77" s="6"/>
      <c r="OW77" s="6"/>
      <c r="OX77" s="6"/>
      <c r="OY77" s="6"/>
      <c r="OZ77" s="6"/>
      <c r="PA77" s="6"/>
      <c r="PB77" s="6"/>
      <c r="PC77" s="6"/>
      <c r="PD77" s="6"/>
      <c r="PE77" s="6"/>
      <c r="PF77" s="6"/>
      <c r="PG77" s="6"/>
      <c r="PH77" s="6"/>
      <c r="PI77" s="6"/>
      <c r="PJ77" s="6"/>
      <c r="PK77" s="6"/>
      <c r="PL77" s="6"/>
      <c r="PM77" s="6"/>
      <c r="PN77" s="6"/>
      <c r="PO77" s="6"/>
      <c r="PP77" s="6"/>
      <c r="PQ77" s="6"/>
      <c r="PR77" s="6"/>
      <c r="PS77" s="6"/>
      <c r="PT77" s="6"/>
      <c r="PU77" s="6"/>
      <c r="PV77" s="6"/>
      <c r="PW77" s="6"/>
      <c r="PX77" s="6"/>
      <c r="PY77" s="6"/>
      <c r="PZ77" s="6"/>
      <c r="QA77" s="6"/>
      <c r="QB77" s="6"/>
      <c r="QC77" s="6"/>
      <c r="QD77" s="6"/>
      <c r="QE77" s="6"/>
      <c r="QF77" s="6"/>
      <c r="QG77" s="6"/>
      <c r="QH77" s="6"/>
      <c r="QI77" s="6"/>
      <c r="QJ77" s="6"/>
      <c r="QK77" s="6"/>
      <c r="QL77" s="6"/>
      <c r="QM77" s="6"/>
      <c r="QN77" s="6"/>
      <c r="QO77" s="6"/>
      <c r="QP77" s="6"/>
      <c r="QQ77" s="6"/>
      <c r="QR77" s="6"/>
      <c r="QS77" s="6"/>
      <c r="QT77" s="6"/>
      <c r="QU77" s="6"/>
      <c r="QV77" s="6"/>
      <c r="QW77" s="6"/>
      <c r="QX77" s="6"/>
      <c r="QY77" s="6"/>
      <c r="QZ77" s="6"/>
      <c r="RA77" s="6"/>
      <c r="RB77" s="6"/>
      <c r="RC77" s="6"/>
      <c r="RD77" s="6"/>
      <c r="RE77" s="6"/>
      <c r="RF77" s="6"/>
      <c r="RG77" s="6"/>
      <c r="RH77" s="6"/>
      <c r="RI77" s="6"/>
      <c r="RJ77" s="6"/>
      <c r="RK77" s="6"/>
      <c r="RL77" s="6"/>
      <c r="RM77" s="6"/>
      <c r="RN77" s="6"/>
      <c r="RO77" s="6"/>
      <c r="RP77" s="6"/>
      <c r="RQ77" s="6"/>
      <c r="RR77" s="6"/>
      <c r="RS77" s="6"/>
      <c r="RT77" s="6"/>
      <c r="RU77" s="6"/>
      <c r="RV77" s="6"/>
      <c r="RW77" s="6"/>
      <c r="RX77" s="6"/>
      <c r="RY77" s="6"/>
      <c r="RZ77" s="6"/>
      <c r="SA77" s="6"/>
      <c r="SB77" s="6"/>
      <c r="SC77" s="6"/>
      <c r="SD77" s="6"/>
      <c r="SE77" s="6"/>
      <c r="SF77" s="6"/>
      <c r="SG77" s="6"/>
      <c r="SH77" s="6"/>
      <c r="SI77" s="6"/>
      <c r="SJ77" s="6"/>
      <c r="SK77" s="6"/>
      <c r="SL77" s="6"/>
      <c r="SM77" s="6"/>
      <c r="SN77" s="6"/>
      <c r="SO77" s="6"/>
      <c r="SP77" s="6"/>
      <c r="SQ77" s="6"/>
      <c r="SR77" s="6"/>
      <c r="SS77" s="6"/>
      <c r="ST77" s="6"/>
      <c r="SU77" s="6"/>
      <c r="SV77" s="6"/>
      <c r="SW77" s="6"/>
      <c r="SX77" s="6"/>
      <c r="SY77" s="6"/>
      <c r="SZ77" s="6"/>
      <c r="TA77" s="6"/>
      <c r="TB77" s="6"/>
      <c r="TC77" s="6"/>
      <c r="TD77" s="6"/>
      <c r="TE77" s="6"/>
      <c r="TF77" s="6"/>
      <c r="TG77" s="6"/>
      <c r="TH77" s="6"/>
      <c r="TI77" s="6"/>
      <c r="TJ77" s="6"/>
      <c r="TK77" s="6"/>
      <c r="TL77" s="6"/>
      <c r="TM77" s="6"/>
      <c r="TN77" s="6"/>
      <c r="TO77" s="6"/>
      <c r="TP77" s="6"/>
      <c r="TQ77" s="6"/>
      <c r="TR77" s="6"/>
      <c r="TS77" s="6"/>
      <c r="TT77" s="6"/>
      <c r="TU77" s="6"/>
      <c r="TV77" s="6"/>
      <c r="TW77" s="6"/>
      <c r="TX77" s="6"/>
      <c r="TY77" s="6"/>
      <c r="TZ77" s="6"/>
      <c r="UA77" s="6"/>
      <c r="UB77" s="6"/>
      <c r="UC77" s="6"/>
      <c r="UD77" s="6"/>
      <c r="UE77" s="6"/>
      <c r="UF77" s="6"/>
      <c r="UG77" s="6"/>
      <c r="UH77" s="6"/>
      <c r="UI77" s="6"/>
      <c r="UJ77" s="6"/>
      <c r="UK77" s="6"/>
      <c r="UL77" s="6"/>
      <c r="UM77" s="6"/>
      <c r="UN77" s="6"/>
      <c r="UO77" s="6"/>
      <c r="UP77" s="6"/>
      <c r="UQ77" s="6"/>
      <c r="UR77" s="6"/>
      <c r="US77" s="6"/>
      <c r="UT77" s="6"/>
      <c r="UU77" s="6"/>
      <c r="UV77" s="6"/>
      <c r="UW77" s="6"/>
      <c r="UX77" s="6"/>
      <c r="UY77" s="6"/>
      <c r="UZ77" s="6"/>
      <c r="VA77" s="6"/>
      <c r="VB77" s="6"/>
      <c r="VC77" s="6"/>
      <c r="VD77" s="6"/>
      <c r="VE77" s="6"/>
      <c r="VF77" s="6"/>
      <c r="VG77" s="6"/>
      <c r="VH77" s="6"/>
      <c r="VI77" s="6"/>
      <c r="VJ77" s="6"/>
      <c r="VK77" s="6"/>
      <c r="VL77" s="6"/>
      <c r="VM77" s="6"/>
      <c r="VN77" s="6"/>
      <c r="VO77" s="6"/>
      <c r="VP77" s="6"/>
      <c r="VQ77" s="6"/>
      <c r="VR77" s="6"/>
      <c r="VS77" s="6"/>
      <c r="VT77" s="6"/>
      <c r="VU77" s="6"/>
      <c r="VV77" s="6"/>
      <c r="VW77" s="6"/>
      <c r="VX77" s="6"/>
      <c r="VY77" s="6"/>
      <c r="VZ77" s="6"/>
      <c r="WA77" s="6"/>
      <c r="WB77" s="6"/>
      <c r="WC77" s="6"/>
      <c r="WD77" s="6"/>
      <c r="WE77" s="6"/>
      <c r="WF77" s="6"/>
      <c r="WG77" s="6"/>
      <c r="WH77" s="6"/>
      <c r="WI77" s="6"/>
      <c r="WJ77" s="6"/>
      <c r="WK77" s="6"/>
      <c r="WL77" s="6"/>
      <c r="WM77" s="6"/>
      <c r="WN77" s="6"/>
      <c r="WO77" s="6"/>
      <c r="WP77" s="6"/>
      <c r="WQ77" s="6"/>
      <c r="WR77" s="6"/>
      <c r="WS77" s="6"/>
      <c r="WT77" s="6"/>
      <c r="WU77" s="6"/>
      <c r="WV77" s="6"/>
      <c r="WW77" s="6"/>
      <c r="WX77" s="6"/>
      <c r="WY77" s="6"/>
      <c r="WZ77" s="6"/>
      <c r="XA77" s="6"/>
      <c r="XB77" s="6"/>
      <c r="XC77" s="6"/>
      <c r="XD77" s="6"/>
      <c r="XE77" s="6"/>
      <c r="XF77" s="6"/>
      <c r="XG77" s="6"/>
      <c r="XH77" s="6"/>
      <c r="XI77" s="6"/>
      <c r="XJ77" s="6"/>
      <c r="XK77" s="6"/>
      <c r="XL77" s="6"/>
      <c r="XM77" s="6"/>
      <c r="XN77" s="6"/>
      <c r="XO77" s="6"/>
      <c r="XP77" s="6"/>
      <c r="XQ77" s="6"/>
      <c r="XR77" s="6"/>
      <c r="XS77" s="6"/>
      <c r="XT77" s="6"/>
      <c r="XU77" s="6"/>
      <c r="XV77" s="6"/>
      <c r="XW77" s="6"/>
      <c r="XX77" s="6"/>
      <c r="XY77" s="6"/>
      <c r="XZ77" s="6"/>
      <c r="YA77" s="6"/>
      <c r="YB77" s="6"/>
      <c r="YC77" s="6"/>
      <c r="YD77" s="6"/>
      <c r="YE77" s="6"/>
      <c r="YF77" s="6"/>
      <c r="YG77" s="6"/>
      <c r="YH77" s="6"/>
      <c r="YI77" s="6"/>
      <c r="YJ77" s="6"/>
      <c r="YK77" s="6"/>
      <c r="YL77" s="6"/>
      <c r="YM77" s="6"/>
      <c r="YN77" s="6"/>
      <c r="YO77" s="6"/>
      <c r="YP77" s="6"/>
      <c r="YQ77" s="6"/>
      <c r="YR77" s="6"/>
      <c r="YS77" s="6"/>
      <c r="YT77" s="6"/>
      <c r="YU77" s="6"/>
      <c r="YV77" s="6"/>
      <c r="YW77" s="6"/>
      <c r="YX77" s="6"/>
      <c r="YY77" s="6"/>
      <c r="YZ77" s="6"/>
      <c r="ZA77" s="6"/>
      <c r="ZB77" s="6"/>
      <c r="ZC77" s="6"/>
      <c r="ZD77" s="6"/>
      <c r="ZE77" s="6"/>
      <c r="ZF77" s="6"/>
      <c r="ZG77" s="6"/>
      <c r="ZH77" s="6"/>
      <c r="ZI77" s="6"/>
      <c r="ZJ77" s="6"/>
      <c r="ZK77" s="6"/>
      <c r="ZL77" s="6"/>
      <c r="ZM77" s="6"/>
      <c r="ZN77" s="6"/>
      <c r="ZO77" s="6"/>
      <c r="ZP77" s="6"/>
      <c r="ZQ77" s="6"/>
      <c r="ZR77" s="6"/>
      <c r="ZS77" s="6"/>
      <c r="ZT77" s="6"/>
      <c r="ZU77" s="6"/>
      <c r="ZV77" s="6"/>
      <c r="ZW77" s="6"/>
      <c r="ZX77" s="6"/>
      <c r="ZY77" s="6"/>
      <c r="ZZ77" s="6"/>
      <c r="AAA77" s="6"/>
      <c r="AAB77" s="6"/>
      <c r="AAC77" s="6"/>
      <c r="AAD77" s="6"/>
      <c r="AAE77" s="6"/>
      <c r="AAF77" s="6"/>
      <c r="AAG77" s="6"/>
      <c r="AAH77" s="6"/>
      <c r="AAI77" s="6"/>
      <c r="AAJ77" s="6"/>
      <c r="AAK77" s="6"/>
      <c r="AAL77" s="6"/>
      <c r="AAM77" s="6"/>
      <c r="AAN77" s="6"/>
      <c r="AAO77" s="6"/>
      <c r="AAP77" s="6"/>
      <c r="AAQ77" s="6"/>
      <c r="AAR77" s="6"/>
      <c r="AAS77" s="6"/>
      <c r="AAT77" s="6"/>
      <c r="AAU77" s="6"/>
      <c r="AAV77" s="6"/>
      <c r="AAW77" s="6"/>
      <c r="AAX77" s="6"/>
      <c r="AAY77" s="6"/>
      <c r="AAZ77" s="6"/>
      <c r="ABA77" s="6"/>
      <c r="ABB77" s="6"/>
      <c r="ABC77" s="6"/>
      <c r="ABD77" s="6"/>
      <c r="ABE77" s="6"/>
      <c r="ABF77" s="6"/>
      <c r="ABG77" s="6"/>
      <c r="ABH77" s="6"/>
      <c r="ABI77" s="6"/>
      <c r="ABJ77" s="6"/>
      <c r="ABK77" s="6"/>
      <c r="ABL77" s="6"/>
      <c r="ABM77" s="6"/>
      <c r="ABN77" s="6"/>
      <c r="ABO77" s="6"/>
      <c r="ABP77" s="6"/>
      <c r="ABQ77" s="6"/>
      <c r="ABR77" s="6"/>
      <c r="ABS77" s="6"/>
      <c r="ABT77" s="6"/>
      <c r="ABU77" s="6"/>
      <c r="ABV77" s="6"/>
      <c r="ABW77" s="6"/>
      <c r="ABX77" s="6"/>
      <c r="ABY77" s="6"/>
      <c r="ABZ77" s="6"/>
      <c r="ACA77" s="6"/>
      <c r="ACB77" s="6"/>
      <c r="ACC77" s="6"/>
      <c r="ACD77" s="6"/>
      <c r="ACE77" s="6"/>
      <c r="ACF77" s="6"/>
      <c r="ACG77" s="6"/>
      <c r="ACH77" s="6"/>
      <c r="ACI77" s="6"/>
      <c r="ACJ77" s="6"/>
      <c r="ACK77" s="6"/>
      <c r="ACL77" s="6"/>
      <c r="ACM77" s="6"/>
      <c r="ACN77" s="6"/>
      <c r="ACO77" s="6"/>
      <c r="ACP77" s="6"/>
      <c r="ACQ77" s="6"/>
      <c r="ACR77" s="6"/>
      <c r="ACS77" s="6"/>
      <c r="ACT77" s="6"/>
      <c r="ACU77" s="6"/>
      <c r="ACV77" s="6"/>
      <c r="ACW77" s="6"/>
      <c r="ACX77" s="6"/>
      <c r="ACY77" s="6"/>
      <c r="ACZ77" s="6"/>
      <c r="ADA77" s="6"/>
      <c r="ADB77" s="6"/>
      <c r="ADC77" s="6"/>
      <c r="ADD77" s="6"/>
      <c r="ADE77" s="6"/>
      <c r="ADF77" s="6"/>
      <c r="ADG77" s="6"/>
      <c r="ADH77" s="6"/>
      <c r="ADI77" s="6"/>
      <c r="ADJ77" s="6"/>
      <c r="ADK77" s="6"/>
      <c r="ADL77" s="6"/>
      <c r="ADM77" s="6"/>
      <c r="ADN77" s="6"/>
      <c r="ADO77" s="6"/>
      <c r="ADP77" s="6"/>
      <c r="ADQ77" s="6"/>
      <c r="ADR77" s="6"/>
      <c r="ADS77" s="6"/>
      <c r="ADT77" s="6"/>
      <c r="ADU77" s="6"/>
      <c r="ADV77" s="6"/>
      <c r="ADW77" s="6"/>
      <c r="ADX77" s="6"/>
      <c r="ADY77" s="6"/>
      <c r="ADZ77" s="6"/>
      <c r="AEA77" s="6"/>
      <c r="AEB77" s="6"/>
      <c r="AEC77" s="6"/>
      <c r="AED77" s="6"/>
      <c r="AEE77" s="6"/>
      <c r="AEF77" s="6"/>
      <c r="AEG77" s="6"/>
      <c r="AEH77" s="6"/>
      <c r="AEI77" s="6"/>
      <c r="AEJ77" s="6"/>
      <c r="AEK77" s="6"/>
      <c r="AEL77" s="6"/>
      <c r="AEM77" s="6"/>
      <c r="AEN77" s="6"/>
      <c r="AEO77" s="6"/>
      <c r="AEP77" s="6"/>
      <c r="AEQ77" s="6"/>
      <c r="AER77" s="6"/>
      <c r="AES77" s="6"/>
      <c r="AET77" s="6"/>
      <c r="AEU77" s="6"/>
      <c r="AEV77" s="6"/>
      <c r="AEW77" s="6"/>
      <c r="AEX77" s="6"/>
      <c r="AEY77" s="6"/>
      <c r="AEZ77" s="6"/>
      <c r="AFA77" s="6"/>
      <c r="AFB77" s="6"/>
      <c r="AFC77" s="6"/>
      <c r="AFD77" s="6"/>
      <c r="AFE77" s="6"/>
      <c r="AFF77" s="6"/>
      <c r="AFG77" s="6"/>
      <c r="AFH77" s="6"/>
      <c r="AFI77" s="6"/>
      <c r="AFJ77" s="6"/>
      <c r="AFK77" s="6"/>
      <c r="AFL77" s="6"/>
      <c r="AFM77" s="6"/>
      <c r="AFN77" s="6"/>
      <c r="AFO77" s="6"/>
      <c r="AFP77" s="6"/>
      <c r="AFQ77" s="6"/>
      <c r="AFR77" s="6"/>
      <c r="AFS77" s="6"/>
      <c r="AFT77" s="6"/>
      <c r="AFU77" s="6"/>
      <c r="AFV77" s="6"/>
      <c r="AFW77" s="6"/>
      <c r="AFX77" s="6"/>
      <c r="AFY77" s="6"/>
      <c r="AFZ77" s="6"/>
      <c r="AGA77" s="6"/>
      <c r="AGB77" s="6"/>
      <c r="AGC77" s="6"/>
      <c r="AGD77" s="6"/>
      <c r="AGE77" s="6"/>
      <c r="AGF77" s="6"/>
      <c r="AGG77" s="6"/>
      <c r="AGH77" s="6"/>
      <c r="AGI77" s="6"/>
      <c r="AGJ77" s="6"/>
      <c r="AGK77" s="6"/>
      <c r="AGL77" s="6"/>
      <c r="AGM77" s="6"/>
      <c r="AGN77" s="6"/>
      <c r="AGO77" s="6"/>
      <c r="AGP77" s="6"/>
      <c r="AGQ77" s="6"/>
      <c r="AGR77" s="6"/>
      <c r="AGS77" s="6"/>
      <c r="AGT77" s="6"/>
      <c r="AGU77" s="6"/>
      <c r="AGV77" s="6"/>
      <c r="AGW77" s="6"/>
      <c r="AGX77" s="6"/>
      <c r="AGY77" s="6"/>
      <c r="AGZ77" s="6"/>
      <c r="AHA77" s="6"/>
      <c r="AHB77" s="6"/>
      <c r="AHC77" s="6"/>
      <c r="AHD77" s="6"/>
      <c r="AHE77" s="6"/>
      <c r="AHF77" s="6"/>
      <c r="AHG77" s="6"/>
      <c r="AHH77" s="6"/>
      <c r="AHI77" s="6"/>
      <c r="AHJ77" s="6"/>
      <c r="AHK77" s="6"/>
      <c r="AHL77" s="6"/>
      <c r="AHM77" s="6"/>
      <c r="AHN77" s="6"/>
      <c r="AHO77" s="6"/>
      <c r="AHP77" s="6"/>
      <c r="AHQ77" s="6"/>
      <c r="AHR77" s="6"/>
      <c r="AHS77" s="6"/>
      <c r="AHT77" s="6"/>
      <c r="AHU77" s="6"/>
      <c r="AHV77" s="6"/>
      <c r="AHW77" s="6"/>
      <c r="AHX77" s="6"/>
      <c r="AHY77" s="6"/>
      <c r="AHZ77" s="6"/>
      <c r="AIA77" s="6"/>
      <c r="AIB77" s="6"/>
      <c r="AIC77" s="6"/>
      <c r="AID77" s="6"/>
      <c r="AIE77" s="6"/>
      <c r="AIF77" s="6"/>
      <c r="AIG77" s="6"/>
      <c r="AIH77" s="6"/>
      <c r="AII77" s="6"/>
      <c r="AIJ77" s="6"/>
      <c r="AIK77" s="6"/>
      <c r="AIL77" s="6"/>
      <c r="AIM77" s="6"/>
      <c r="AIN77" s="6"/>
      <c r="AIO77" s="6"/>
      <c r="AIP77" s="6"/>
      <c r="AIQ77" s="6"/>
      <c r="AIR77" s="6"/>
      <c r="AIS77" s="6"/>
      <c r="AIT77" s="6"/>
      <c r="AIU77" s="6"/>
      <c r="AIV77" s="6"/>
      <c r="AIW77" s="6"/>
      <c r="AIX77" s="6"/>
      <c r="AIY77" s="6"/>
      <c r="AIZ77" s="6"/>
      <c r="AJA77" s="6"/>
      <c r="AJB77" s="6"/>
      <c r="AJC77" s="6"/>
      <c r="AJD77" s="6"/>
      <c r="AJE77" s="6"/>
      <c r="AJF77" s="6"/>
      <c r="AJG77" s="6"/>
      <c r="AJH77" s="6"/>
      <c r="AJI77" s="6"/>
      <c r="AJJ77" s="6"/>
      <c r="AJK77" s="6"/>
      <c r="AJL77" s="6"/>
      <c r="AJM77" s="6"/>
      <c r="AJN77" s="6"/>
      <c r="AJO77" s="6"/>
      <c r="AJP77" s="6"/>
      <c r="AJQ77" s="6"/>
      <c r="AJR77" s="6"/>
      <c r="AJS77" s="6"/>
      <c r="AJT77" s="6"/>
      <c r="AJU77" s="6"/>
      <c r="AJV77" s="6"/>
      <c r="AJW77" s="6"/>
      <c r="AJX77" s="6"/>
      <c r="AJY77" s="6"/>
      <c r="AJZ77" s="6"/>
      <c r="AKA77" s="6"/>
      <c r="AKB77" s="6"/>
      <c r="AKC77" s="6"/>
      <c r="AKD77" s="6"/>
      <c r="AKE77" s="6"/>
      <c r="AKF77" s="6"/>
      <c r="AKG77" s="6"/>
      <c r="AKH77" s="6"/>
      <c r="AKI77" s="6"/>
      <c r="AKJ77" s="6"/>
      <c r="AKK77" s="6"/>
      <c r="AKL77" s="6"/>
      <c r="AKM77" s="6"/>
      <c r="AKN77" s="6"/>
      <c r="AKO77" s="6"/>
      <c r="AKP77" s="6"/>
      <c r="AKQ77" s="6"/>
      <c r="AKR77" s="6"/>
      <c r="AKS77" s="6"/>
      <c r="AKT77" s="6"/>
      <c r="AKU77" s="6"/>
      <c r="AKV77" s="6"/>
      <c r="AKW77" s="6"/>
      <c r="AKX77" s="6"/>
      <c r="AKY77" s="6"/>
      <c r="AKZ77" s="6"/>
      <c r="ALA77" s="6"/>
      <c r="ALB77" s="6"/>
      <c r="ALC77" s="6"/>
      <c r="ALD77" s="6"/>
      <c r="ALE77" s="6"/>
      <c r="ALF77" s="6"/>
      <c r="ALG77" s="6"/>
      <c r="ALH77" s="6"/>
      <c r="ALI77" s="6"/>
      <c r="ALJ77" s="6"/>
      <c r="ALK77" s="6"/>
      <c r="ALL77" s="6"/>
      <c r="ALM77" s="6"/>
      <c r="ALN77" s="6"/>
      <c r="ALO77" s="6"/>
      <c r="ALP77" s="6"/>
      <c r="ALQ77" s="6"/>
      <c r="ALR77" s="6"/>
      <c r="ALS77" s="6"/>
      <c r="ALT77" s="6"/>
      <c r="ALU77" s="6"/>
      <c r="ALV77" s="6"/>
      <c r="ALW77" s="6"/>
      <c r="ALX77" s="6"/>
      <c r="ALY77" s="6"/>
      <c r="ALZ77" s="6"/>
      <c r="AMA77" s="6"/>
      <c r="AMB77" s="6"/>
      <c r="AMC77" s="6"/>
      <c r="AMD77" s="6"/>
      <c r="AME77" s="6"/>
      <c r="AMF77" s="6"/>
      <c r="AMG77" s="6"/>
      <c r="AMH77" s="6"/>
      <c r="AMI77" s="6"/>
      <c r="AMJ77" s="6"/>
      <c r="AMK77" s="6"/>
      <c r="AML77" s="6"/>
      <c r="AMM77" s="6"/>
      <c r="AMN77" s="6"/>
      <c r="AMO77" s="6"/>
      <c r="AMP77" s="6"/>
      <c r="AMQ77" s="6"/>
      <c r="AMR77" s="6"/>
      <c r="AMS77" s="6"/>
      <c r="AMT77" s="6"/>
      <c r="AMU77" s="6"/>
      <c r="AMV77" s="6"/>
      <c r="AMW77" s="6"/>
      <c r="AMX77" s="6"/>
      <c r="AMY77" s="6"/>
      <c r="AMZ77" s="6"/>
      <c r="ANA77" s="6"/>
      <c r="ANB77" s="6"/>
      <c r="ANC77" s="6"/>
      <c r="AND77" s="6"/>
      <c r="ANE77" s="6"/>
      <c r="ANF77" s="6"/>
      <c r="ANG77" s="6"/>
      <c r="ANH77" s="6"/>
      <c r="ANI77" s="6"/>
      <c r="ANJ77" s="6"/>
      <c r="ANK77" s="6"/>
      <c r="ANL77" s="6"/>
      <c r="ANM77" s="6"/>
      <c r="ANN77" s="6"/>
      <c r="ANO77" s="6"/>
      <c r="ANP77" s="6"/>
      <c r="ANQ77" s="6"/>
      <c r="ANR77" s="6"/>
      <c r="ANS77" s="6"/>
      <c r="ANT77" s="6"/>
      <c r="ANU77" s="6"/>
      <c r="ANV77" s="6"/>
      <c r="ANW77" s="6"/>
      <c r="ANX77" s="6"/>
      <c r="ANY77" s="6"/>
      <c r="ANZ77" s="6"/>
      <c r="AOA77" s="6"/>
      <c r="AOB77" s="6"/>
      <c r="AOC77" s="6"/>
      <c r="AOD77" s="6"/>
      <c r="AOE77" s="6"/>
      <c r="AOF77" s="6"/>
      <c r="AOG77" s="6"/>
      <c r="AOH77" s="6"/>
      <c r="AOI77" s="6"/>
      <c r="AOJ77" s="6"/>
      <c r="AOK77" s="6"/>
      <c r="AOL77" s="6"/>
      <c r="AOM77" s="6"/>
      <c r="AON77" s="6"/>
      <c r="AOO77" s="6"/>
      <c r="AOP77" s="6"/>
      <c r="AOQ77" s="6"/>
      <c r="AOR77" s="6"/>
      <c r="AOS77" s="6"/>
      <c r="AOT77" s="6"/>
      <c r="AOU77" s="6"/>
      <c r="AOV77" s="6"/>
      <c r="AOW77" s="6"/>
      <c r="AOX77" s="6"/>
      <c r="AOY77" s="6"/>
      <c r="AOZ77" s="6"/>
      <c r="APA77" s="6"/>
      <c r="APB77" s="6"/>
      <c r="APC77" s="6"/>
      <c r="APD77" s="6"/>
      <c r="APE77" s="6"/>
      <c r="APF77" s="6"/>
      <c r="APG77" s="6"/>
      <c r="APH77" s="6"/>
      <c r="API77" s="6"/>
      <c r="APJ77" s="6"/>
      <c r="APK77" s="6"/>
      <c r="APL77" s="6"/>
      <c r="APM77" s="6"/>
      <c r="APN77" s="6"/>
      <c r="APO77" s="6"/>
      <c r="APP77" s="6"/>
      <c r="APQ77" s="6"/>
      <c r="APR77" s="6"/>
      <c r="APS77" s="6"/>
      <c r="APT77" s="6"/>
      <c r="APU77" s="6"/>
      <c r="APV77" s="6"/>
      <c r="APW77" s="6"/>
      <c r="APX77" s="6"/>
      <c r="APY77" s="6"/>
      <c r="APZ77" s="6"/>
      <c r="AQA77" s="6"/>
      <c r="AQB77" s="6"/>
      <c r="AQC77" s="6"/>
      <c r="AQD77" s="6"/>
      <c r="AQE77" s="6"/>
      <c r="AQF77" s="6"/>
      <c r="AQG77" s="6"/>
      <c r="AQH77" s="6"/>
      <c r="AQI77" s="6"/>
      <c r="AQJ77" s="6"/>
      <c r="AQK77" s="6"/>
      <c r="AQL77" s="6"/>
      <c r="AQM77" s="6"/>
      <c r="AQN77" s="6"/>
      <c r="AQO77" s="6"/>
      <c r="AQP77" s="6"/>
      <c r="AQQ77" s="6"/>
      <c r="AQR77" s="6"/>
      <c r="AQS77" s="6"/>
      <c r="AQT77" s="6"/>
      <c r="AQU77" s="6"/>
      <c r="AQV77" s="6"/>
      <c r="AQW77" s="6"/>
      <c r="AQX77" s="6"/>
      <c r="AQY77" s="6"/>
      <c r="AQZ77" s="6"/>
      <c r="ARA77" s="6"/>
      <c r="ARB77" s="6"/>
      <c r="ARC77" s="6"/>
      <c r="ARD77" s="6"/>
      <c r="ARE77" s="6"/>
      <c r="ARF77" s="6"/>
      <c r="ARG77" s="6"/>
      <c r="ARH77" s="6"/>
      <c r="ARI77" s="6"/>
      <c r="ARJ77" s="6"/>
      <c r="ARK77" s="6"/>
      <c r="ARL77" s="6"/>
      <c r="ARM77" s="6"/>
      <c r="ARN77" s="6"/>
      <c r="ARO77" s="6"/>
      <c r="ARP77" s="6"/>
      <c r="ARQ77" s="6"/>
      <c r="ARR77" s="6"/>
      <c r="ARS77" s="6"/>
      <c r="ART77" s="6"/>
      <c r="ARU77" s="6"/>
      <c r="ARV77" s="6"/>
      <c r="ARW77" s="6"/>
      <c r="ARX77" s="6"/>
      <c r="ARY77" s="6"/>
      <c r="ARZ77" s="6"/>
      <c r="ASA77" s="6"/>
      <c r="ASB77" s="6"/>
      <c r="ASC77" s="6"/>
      <c r="ASD77" s="6"/>
      <c r="ASE77" s="6"/>
      <c r="ASF77" s="6"/>
      <c r="ASG77" s="6"/>
      <c r="ASH77" s="6"/>
      <c r="ASI77" s="6"/>
      <c r="ASJ77" s="6"/>
      <c r="ASK77" s="6"/>
      <c r="ASL77" s="6"/>
      <c r="ASM77" s="6"/>
      <c r="ASN77" s="6"/>
      <c r="ASO77" s="6"/>
      <c r="ASP77" s="6"/>
      <c r="ASQ77" s="6"/>
      <c r="ASR77" s="6"/>
      <c r="ASS77" s="6"/>
      <c r="AST77" s="6"/>
      <c r="ASU77" s="6"/>
      <c r="ASV77" s="6"/>
      <c r="ASW77" s="6"/>
      <c r="ASX77" s="6"/>
      <c r="ASY77" s="6"/>
      <c r="ASZ77" s="6"/>
      <c r="ATA77" s="6"/>
      <c r="ATB77" s="6"/>
      <c r="ATC77" s="6"/>
      <c r="ATD77" s="6"/>
      <c r="ATE77" s="6"/>
      <c r="ATF77" s="6"/>
      <c r="ATG77" s="6"/>
      <c r="ATH77" s="6"/>
      <c r="ATI77" s="6"/>
      <c r="ATJ77" s="6"/>
      <c r="ATK77" s="6"/>
      <c r="ATL77" s="6"/>
      <c r="ATM77" s="6"/>
      <c r="ATN77" s="6"/>
      <c r="ATO77" s="6"/>
      <c r="ATP77" s="6"/>
      <c r="ATQ77" s="6"/>
      <c r="ATR77" s="6"/>
      <c r="ATS77" s="6"/>
      <c r="ATT77" s="6"/>
      <c r="ATU77" s="6"/>
      <c r="ATV77" s="6"/>
      <c r="ATW77" s="6"/>
      <c r="ATX77" s="6"/>
      <c r="ATY77" s="6"/>
      <c r="ATZ77" s="6"/>
      <c r="AUA77" s="6"/>
      <c r="AUB77" s="6"/>
      <c r="AUC77" s="6"/>
      <c r="AUD77" s="6"/>
      <c r="AUE77" s="6"/>
      <c r="AUF77" s="6"/>
      <c r="AUG77" s="6"/>
      <c r="AUH77" s="6"/>
      <c r="AUI77" s="6"/>
      <c r="AUJ77" s="6"/>
      <c r="AUK77" s="6"/>
      <c r="AUL77" s="6"/>
      <c r="AUM77" s="6"/>
      <c r="AUN77" s="6"/>
      <c r="AUO77" s="6"/>
      <c r="AUP77" s="6"/>
      <c r="AUQ77" s="6"/>
      <c r="AUR77" s="6"/>
      <c r="AUS77" s="6"/>
      <c r="AUT77" s="6"/>
      <c r="AUU77" s="6"/>
      <c r="AUV77" s="6"/>
      <c r="AUW77" s="6"/>
      <c r="AUX77" s="6"/>
      <c r="AUY77" s="6"/>
      <c r="AUZ77" s="6"/>
      <c r="AVA77" s="6"/>
      <c r="AVB77" s="6"/>
      <c r="AVC77" s="6"/>
      <c r="AVD77" s="6"/>
      <c r="AVE77" s="6"/>
      <c r="AVF77" s="6"/>
      <c r="AVG77" s="6"/>
      <c r="AVH77" s="6"/>
      <c r="AVI77" s="6"/>
      <c r="AVJ77" s="6"/>
      <c r="AVK77" s="6"/>
      <c r="AVL77" s="6"/>
      <c r="AVM77" s="6"/>
      <c r="AVN77" s="6"/>
      <c r="AVO77" s="6"/>
      <c r="AVP77" s="6"/>
      <c r="AVQ77" s="6"/>
      <c r="AVR77" s="6"/>
      <c r="AVS77" s="6"/>
      <c r="AVT77" s="6"/>
      <c r="AVU77" s="6"/>
      <c r="AVV77" s="6"/>
      <c r="AVW77" s="6"/>
      <c r="AVX77" s="6"/>
      <c r="AVY77" s="6"/>
      <c r="AVZ77" s="6"/>
      <c r="AWA77" s="6"/>
      <c r="AWB77" s="6"/>
      <c r="AWC77" s="6"/>
      <c r="AWD77" s="6"/>
      <c r="AWE77" s="6"/>
      <c r="AWF77" s="6"/>
      <c r="AWG77" s="6"/>
      <c r="AWH77" s="6"/>
      <c r="AWI77" s="6"/>
      <c r="AWJ77" s="6"/>
      <c r="AWK77" s="6"/>
      <c r="AWL77" s="6"/>
      <c r="AWM77" s="6"/>
      <c r="AWN77" s="6"/>
      <c r="AWO77" s="6"/>
      <c r="AWP77" s="6"/>
      <c r="AWQ77" s="6"/>
      <c r="AWR77" s="6"/>
      <c r="AWS77" s="6"/>
      <c r="AWT77" s="6"/>
      <c r="AWU77" s="6"/>
      <c r="AWV77" s="6"/>
      <c r="AWW77" s="6"/>
      <c r="AWX77" s="6"/>
      <c r="AWY77" s="6"/>
      <c r="AWZ77" s="6"/>
      <c r="AXA77" s="6"/>
      <c r="AXB77" s="6"/>
      <c r="AXC77" s="6"/>
      <c r="AXD77" s="6"/>
      <c r="AXE77" s="6"/>
      <c r="AXF77" s="6"/>
      <c r="AXG77" s="6"/>
      <c r="AXH77" s="6"/>
      <c r="AXI77" s="6"/>
      <c r="AXJ77" s="6"/>
      <c r="AXK77" s="6"/>
      <c r="AXL77" s="6"/>
      <c r="AXM77" s="6"/>
      <c r="AXN77" s="6"/>
      <c r="AXO77" s="6"/>
      <c r="AXP77" s="6"/>
      <c r="AXQ77" s="6"/>
      <c r="AXR77" s="6"/>
      <c r="AXS77" s="6"/>
      <c r="AXT77" s="6"/>
      <c r="AXU77" s="6"/>
      <c r="AXV77" s="6"/>
      <c r="AXW77" s="6"/>
      <c r="AXX77" s="6"/>
      <c r="AXY77" s="6"/>
      <c r="AXZ77" s="6"/>
      <c r="AYA77" s="6"/>
      <c r="AYB77" s="6"/>
      <c r="AYC77" s="6"/>
      <c r="AYD77" s="6"/>
      <c r="AYE77" s="6"/>
      <c r="AYF77" s="6"/>
      <c r="AYG77" s="6"/>
      <c r="AYH77" s="6"/>
      <c r="AYI77" s="6"/>
      <c r="AYJ77" s="6"/>
      <c r="AYK77" s="6"/>
      <c r="AYL77" s="6"/>
      <c r="AYM77" s="6"/>
      <c r="AYN77" s="6"/>
      <c r="AYO77" s="6"/>
      <c r="AYP77" s="6"/>
      <c r="AYQ77" s="6"/>
      <c r="AYR77" s="6"/>
      <c r="AYS77" s="6"/>
      <c r="AYT77" s="6"/>
      <c r="AYU77" s="6"/>
      <c r="AYV77" s="6"/>
      <c r="AYW77" s="6"/>
      <c r="AYX77" s="6"/>
      <c r="AYY77" s="6"/>
      <c r="AYZ77" s="6"/>
      <c r="AZA77" s="6"/>
      <c r="AZB77" s="6"/>
      <c r="AZC77" s="6"/>
      <c r="AZD77" s="6"/>
      <c r="AZE77" s="6"/>
      <c r="AZF77" s="6"/>
      <c r="AZG77" s="6"/>
      <c r="AZH77" s="6"/>
      <c r="AZI77" s="6"/>
      <c r="AZJ77" s="6"/>
      <c r="AZK77" s="6"/>
      <c r="AZL77" s="6"/>
      <c r="AZM77" s="6"/>
      <c r="AZN77" s="6"/>
      <c r="AZO77" s="6"/>
      <c r="AZP77" s="6"/>
      <c r="AZQ77" s="6"/>
      <c r="AZR77" s="6"/>
      <c r="AZS77" s="6"/>
      <c r="AZT77" s="6"/>
      <c r="AZU77" s="6"/>
      <c r="AZV77" s="6"/>
      <c r="AZW77" s="6"/>
      <c r="AZX77" s="6"/>
      <c r="AZY77" s="6"/>
      <c r="AZZ77" s="6"/>
      <c r="BAA77" s="6"/>
      <c r="BAB77" s="6"/>
      <c r="BAC77" s="6"/>
      <c r="BAD77" s="6"/>
      <c r="BAE77" s="6"/>
      <c r="BAF77" s="6"/>
      <c r="BAG77" s="6"/>
      <c r="BAH77" s="6"/>
      <c r="BAI77" s="6"/>
      <c r="BAJ77" s="6"/>
      <c r="BAK77" s="6"/>
      <c r="BAL77" s="6"/>
      <c r="BAM77" s="6"/>
      <c r="BAN77" s="6"/>
      <c r="BAO77" s="6"/>
      <c r="BAP77" s="6"/>
      <c r="BAQ77" s="6"/>
      <c r="BAR77" s="6"/>
      <c r="BAS77" s="6"/>
      <c r="BAT77" s="6"/>
      <c r="BAU77" s="6"/>
      <c r="BAV77" s="6"/>
      <c r="BAW77" s="6"/>
      <c r="BAX77" s="6"/>
      <c r="BAY77" s="6"/>
      <c r="BAZ77" s="6"/>
      <c r="BBA77" s="6"/>
      <c r="BBB77" s="6"/>
      <c r="BBC77" s="6"/>
      <c r="BBD77" s="6"/>
      <c r="BBE77" s="6"/>
      <c r="BBF77" s="6"/>
      <c r="BBG77" s="6"/>
      <c r="BBH77" s="6"/>
      <c r="BBI77" s="6"/>
      <c r="BBJ77" s="6"/>
      <c r="BBK77" s="6"/>
      <c r="BBL77" s="6"/>
      <c r="BBM77" s="6"/>
      <c r="BBN77" s="6"/>
      <c r="BBO77" s="6"/>
      <c r="BBP77" s="6"/>
      <c r="BBQ77" s="6"/>
      <c r="BBR77" s="6"/>
      <c r="BBS77" s="6"/>
      <c r="BBT77" s="6"/>
      <c r="BBU77" s="6"/>
      <c r="BBV77" s="6"/>
      <c r="BBW77" s="6"/>
      <c r="BBX77" s="6"/>
      <c r="BBY77" s="6"/>
      <c r="BBZ77" s="6"/>
      <c r="BCA77" s="6"/>
      <c r="BCB77" s="6"/>
      <c r="BCC77" s="6"/>
      <c r="BCD77" s="6"/>
      <c r="BCE77" s="6"/>
      <c r="BCF77" s="6"/>
      <c r="BCG77" s="6"/>
      <c r="BCH77" s="6"/>
      <c r="BCI77" s="6"/>
      <c r="BCJ77" s="6"/>
      <c r="BCK77" s="6"/>
      <c r="BCL77" s="6"/>
      <c r="BCM77" s="6"/>
      <c r="BCN77" s="6"/>
      <c r="BCO77" s="6"/>
      <c r="BCP77" s="6"/>
      <c r="BCQ77" s="6"/>
      <c r="BCR77" s="6"/>
      <c r="BCS77" s="6"/>
      <c r="BCT77" s="6"/>
      <c r="BCU77" s="6"/>
      <c r="BCV77" s="6"/>
      <c r="BCW77" s="6"/>
      <c r="BCX77" s="6"/>
      <c r="BCY77" s="6"/>
      <c r="BCZ77" s="6"/>
      <c r="BDA77" s="6"/>
      <c r="BDB77" s="6"/>
      <c r="BDC77" s="6"/>
      <c r="BDD77" s="6"/>
      <c r="BDE77" s="6"/>
      <c r="BDF77" s="6"/>
      <c r="BDG77" s="6"/>
      <c r="BDH77" s="6"/>
      <c r="BDI77" s="6"/>
      <c r="BDJ77" s="6"/>
      <c r="BDK77" s="6"/>
      <c r="BDL77" s="6"/>
      <c r="BDM77" s="6"/>
      <c r="BDN77" s="6"/>
      <c r="BDO77" s="6"/>
      <c r="BDP77" s="6"/>
      <c r="BDQ77" s="6"/>
      <c r="BDR77" s="6"/>
      <c r="BDS77" s="6"/>
      <c r="BDT77" s="6"/>
      <c r="BDU77" s="6"/>
      <c r="BDV77" s="6"/>
      <c r="BDW77" s="6"/>
      <c r="BDX77" s="6"/>
      <c r="BDY77" s="6"/>
      <c r="BDZ77" s="6"/>
      <c r="BEA77" s="6"/>
      <c r="BEB77" s="6"/>
      <c r="BEC77" s="6"/>
      <c r="BED77" s="6"/>
      <c r="BEE77" s="6"/>
      <c r="BEF77" s="6"/>
      <c r="BEG77" s="6"/>
      <c r="BEH77" s="6"/>
      <c r="BEI77" s="6"/>
      <c r="BEJ77" s="6"/>
      <c r="BEK77" s="6"/>
      <c r="BEL77" s="6"/>
      <c r="BEM77" s="6"/>
      <c r="BEN77" s="6"/>
      <c r="BEO77" s="6"/>
      <c r="BEP77" s="6"/>
      <c r="BEQ77" s="6"/>
      <c r="BER77" s="6"/>
      <c r="BES77" s="6"/>
      <c r="BET77" s="6"/>
      <c r="BEU77" s="6"/>
      <c r="BEV77" s="6"/>
      <c r="BEW77" s="6"/>
      <c r="BEX77" s="6"/>
      <c r="BEY77" s="6"/>
      <c r="BEZ77" s="6"/>
      <c r="BFA77" s="6"/>
      <c r="BFB77" s="6"/>
      <c r="BFC77" s="6"/>
      <c r="BFD77" s="6"/>
      <c r="BFE77" s="6"/>
      <c r="BFF77" s="6"/>
      <c r="BFG77" s="6"/>
      <c r="BFH77" s="6"/>
      <c r="BFI77" s="6"/>
      <c r="BFJ77" s="6"/>
      <c r="BFK77" s="6"/>
      <c r="BFL77" s="6"/>
      <c r="BFM77" s="6"/>
      <c r="BFN77" s="6"/>
      <c r="BFO77" s="6"/>
      <c r="BFP77" s="6"/>
      <c r="BFQ77" s="6"/>
      <c r="BFR77" s="6"/>
      <c r="BFS77" s="6"/>
      <c r="BFT77" s="6"/>
      <c r="BFU77" s="6"/>
      <c r="BFV77" s="6"/>
      <c r="BFW77" s="6"/>
      <c r="BFX77" s="6"/>
      <c r="BFY77" s="6"/>
      <c r="BFZ77" s="6"/>
      <c r="BGA77" s="6"/>
      <c r="BGB77" s="6"/>
      <c r="BGC77" s="6"/>
      <c r="BGD77" s="6"/>
      <c r="BGE77" s="6"/>
      <c r="BGF77" s="6"/>
      <c r="BGG77" s="6"/>
      <c r="BGH77" s="6"/>
      <c r="BGI77" s="6"/>
      <c r="BGJ77" s="6"/>
      <c r="BGK77" s="6"/>
      <c r="BGL77" s="6"/>
      <c r="BGM77" s="6"/>
      <c r="BGN77" s="6"/>
      <c r="BGO77" s="6"/>
      <c r="BGP77" s="6"/>
      <c r="BGQ77" s="6"/>
      <c r="BGR77" s="6"/>
      <c r="BGS77" s="6"/>
      <c r="BGT77" s="6"/>
      <c r="BGU77" s="6"/>
      <c r="BGV77" s="6"/>
      <c r="BGW77" s="6"/>
      <c r="BGX77" s="6"/>
      <c r="BGY77" s="6"/>
      <c r="BGZ77" s="6"/>
      <c r="BHA77" s="6"/>
      <c r="BHB77" s="6"/>
      <c r="BHC77" s="6"/>
      <c r="BHD77" s="6"/>
      <c r="BHE77" s="6"/>
      <c r="BHF77" s="6"/>
      <c r="BHG77" s="6"/>
      <c r="BHH77" s="6"/>
      <c r="BHI77" s="6"/>
      <c r="BHJ77" s="6"/>
      <c r="BHK77" s="6"/>
      <c r="BHL77" s="6"/>
      <c r="BHM77" s="6"/>
      <c r="BHN77" s="6"/>
      <c r="BHO77" s="6"/>
      <c r="BHP77" s="6"/>
      <c r="BHQ77" s="6"/>
      <c r="BHR77" s="6"/>
      <c r="BHS77" s="6"/>
      <c r="BHT77" s="6"/>
      <c r="BHU77" s="6"/>
      <c r="BHV77" s="6"/>
      <c r="BHW77" s="6"/>
      <c r="BHX77" s="6"/>
      <c r="BHY77" s="6"/>
      <c r="BHZ77" s="6"/>
      <c r="BIA77" s="6"/>
      <c r="BIB77" s="6"/>
      <c r="BIC77" s="6"/>
      <c r="BID77" s="6"/>
      <c r="BIE77" s="6"/>
      <c r="BIF77" s="6"/>
      <c r="BIG77" s="6"/>
      <c r="BIH77" s="6"/>
      <c r="BII77" s="6"/>
      <c r="BIJ77" s="6"/>
      <c r="BIK77" s="6"/>
      <c r="BIL77" s="6"/>
      <c r="BIM77" s="6"/>
      <c r="BIN77" s="6"/>
      <c r="BIO77" s="6"/>
      <c r="BIP77" s="6"/>
      <c r="BIQ77" s="6"/>
      <c r="BIR77" s="6"/>
      <c r="BIS77" s="6"/>
      <c r="BIT77" s="6"/>
      <c r="BIU77" s="6"/>
      <c r="BIV77" s="6"/>
      <c r="BIW77" s="6"/>
      <c r="BIX77" s="6"/>
      <c r="BIY77" s="6"/>
      <c r="BIZ77" s="6"/>
      <c r="BJA77" s="6"/>
      <c r="BJB77" s="6"/>
      <c r="BJC77" s="6"/>
      <c r="BJD77" s="6"/>
      <c r="BJE77" s="6"/>
      <c r="BJF77" s="6"/>
      <c r="BJG77" s="6"/>
      <c r="BJH77" s="6"/>
      <c r="BJI77" s="6"/>
      <c r="BJJ77" s="6"/>
      <c r="BJK77" s="6"/>
      <c r="BJL77" s="6"/>
      <c r="BJM77" s="6"/>
      <c r="BJN77" s="6"/>
      <c r="BJO77" s="6"/>
      <c r="BJP77" s="6"/>
      <c r="BJQ77" s="6"/>
      <c r="BJR77" s="6"/>
      <c r="BJS77" s="6"/>
      <c r="BJT77" s="6"/>
      <c r="BJU77" s="6"/>
      <c r="BJV77" s="6"/>
      <c r="BJW77" s="6"/>
      <c r="BJX77" s="6"/>
      <c r="BJY77" s="6"/>
      <c r="BJZ77" s="6"/>
      <c r="BKA77" s="6"/>
      <c r="BKB77" s="6"/>
      <c r="BKC77" s="6"/>
      <c r="BKD77" s="6"/>
      <c r="BKE77" s="6"/>
      <c r="BKF77" s="6"/>
      <c r="BKG77" s="6"/>
      <c r="BKH77" s="6"/>
      <c r="BKI77" s="6"/>
      <c r="BKJ77" s="6"/>
      <c r="BKK77" s="6"/>
      <c r="BKL77" s="6"/>
      <c r="BKM77" s="6"/>
      <c r="BKN77" s="6"/>
      <c r="BKO77" s="6"/>
      <c r="BKP77" s="6"/>
      <c r="BKQ77" s="6"/>
      <c r="BKR77" s="6"/>
      <c r="BKS77" s="6"/>
      <c r="BKT77" s="6"/>
      <c r="BKU77" s="6"/>
      <c r="BKV77" s="6"/>
      <c r="BKW77" s="6"/>
      <c r="BKX77" s="6"/>
      <c r="BKY77" s="6"/>
      <c r="BKZ77" s="6"/>
      <c r="BLA77" s="6"/>
      <c r="BLB77" s="6"/>
      <c r="BLC77" s="6"/>
      <c r="BLD77" s="6"/>
      <c r="BLE77" s="6"/>
      <c r="BLF77" s="6"/>
      <c r="BLG77" s="6"/>
      <c r="BLH77" s="6"/>
      <c r="BLI77" s="6"/>
      <c r="BLJ77" s="6"/>
      <c r="BLK77" s="6"/>
      <c r="BLL77" s="6"/>
      <c r="BLM77" s="6"/>
      <c r="BLN77" s="6"/>
      <c r="BLO77" s="6"/>
      <c r="BLP77" s="6"/>
      <c r="BLQ77" s="6"/>
      <c r="BLR77" s="6"/>
      <c r="BLS77" s="6"/>
      <c r="BLT77" s="6"/>
      <c r="BLU77" s="6"/>
      <c r="BLV77" s="6"/>
      <c r="BLW77" s="6"/>
      <c r="BLX77" s="6"/>
      <c r="BLY77" s="6"/>
      <c r="BLZ77" s="6"/>
      <c r="BMA77" s="6"/>
      <c r="BMB77" s="6"/>
      <c r="BMC77" s="6"/>
      <c r="BMD77" s="6"/>
      <c r="BME77" s="6"/>
      <c r="BMF77" s="6"/>
      <c r="BMG77" s="6"/>
      <c r="BMH77" s="6"/>
      <c r="BMI77" s="6"/>
      <c r="BMJ77" s="6"/>
      <c r="BMK77" s="6"/>
      <c r="BML77" s="6"/>
      <c r="BMM77" s="6"/>
      <c r="BMN77" s="6"/>
      <c r="BMO77" s="6"/>
      <c r="BMP77" s="6"/>
      <c r="BMQ77" s="6"/>
      <c r="BMR77" s="6"/>
      <c r="BMS77" s="6"/>
      <c r="BMT77" s="6"/>
      <c r="BMU77" s="6"/>
      <c r="BMV77" s="6"/>
      <c r="BMW77" s="6"/>
      <c r="BMX77" s="6"/>
      <c r="BMY77" s="6"/>
      <c r="BMZ77" s="6"/>
      <c r="BNA77" s="6"/>
      <c r="BNB77" s="6"/>
      <c r="BNC77" s="6"/>
      <c r="BND77" s="6"/>
      <c r="BNE77" s="6"/>
      <c r="BNF77" s="6"/>
      <c r="BNG77" s="6"/>
      <c r="BNH77" s="6"/>
      <c r="BNI77" s="6"/>
      <c r="BNJ77" s="6"/>
      <c r="BNK77" s="6"/>
      <c r="BNL77" s="6"/>
      <c r="BNM77" s="6"/>
      <c r="BNN77" s="6"/>
      <c r="BNO77" s="6"/>
      <c r="BNP77" s="6"/>
      <c r="BNQ77" s="6"/>
      <c r="BNR77" s="6"/>
      <c r="BNS77" s="6"/>
      <c r="BNT77" s="6"/>
      <c r="BNU77" s="6"/>
      <c r="BNV77" s="6"/>
      <c r="BNW77" s="6"/>
      <c r="BNX77" s="6"/>
      <c r="BNY77" s="6"/>
      <c r="BNZ77" s="6"/>
      <c r="BOA77" s="6"/>
      <c r="BOB77" s="6"/>
      <c r="BOC77" s="6"/>
      <c r="BOD77" s="6"/>
      <c r="BOE77" s="6"/>
      <c r="BOF77" s="6"/>
      <c r="BOG77" s="6"/>
      <c r="BOH77" s="6"/>
      <c r="BOI77" s="6"/>
      <c r="BOJ77" s="6"/>
      <c r="BOK77" s="6"/>
      <c r="BOL77" s="6"/>
      <c r="BOM77" s="6"/>
      <c r="BON77" s="6"/>
      <c r="BOO77" s="6"/>
      <c r="BOP77" s="6"/>
      <c r="BOQ77" s="6"/>
      <c r="BOR77" s="6"/>
      <c r="BOS77" s="6"/>
      <c r="BOT77" s="6"/>
      <c r="BOU77" s="6"/>
      <c r="BOV77" s="6"/>
      <c r="BOW77" s="6"/>
      <c r="BOX77" s="6"/>
      <c r="BOY77" s="6"/>
      <c r="BOZ77" s="6"/>
      <c r="BPA77" s="6"/>
      <c r="BPB77" s="6"/>
      <c r="BPC77" s="6"/>
      <c r="BPD77" s="6"/>
      <c r="BPE77" s="6"/>
      <c r="BPF77" s="6"/>
      <c r="BPG77" s="6"/>
      <c r="BPH77" s="6"/>
      <c r="BPI77" s="6"/>
      <c r="BPJ77" s="6"/>
      <c r="BPK77" s="6"/>
      <c r="BPL77" s="6"/>
      <c r="BPM77" s="6"/>
      <c r="BPN77" s="6"/>
      <c r="BPO77" s="6"/>
      <c r="BPP77" s="6"/>
      <c r="BPQ77" s="6"/>
      <c r="BPR77" s="6"/>
      <c r="BPS77" s="6"/>
      <c r="BPT77" s="6"/>
      <c r="BPU77" s="6"/>
      <c r="BPV77" s="6"/>
      <c r="BPW77" s="6"/>
      <c r="BPX77" s="6"/>
      <c r="BPY77" s="6"/>
      <c r="BPZ77" s="6"/>
      <c r="BQA77" s="6"/>
      <c r="BQB77" s="6"/>
      <c r="BQC77" s="6"/>
      <c r="BQD77" s="6"/>
      <c r="BQE77" s="6"/>
      <c r="BQF77" s="6"/>
      <c r="BQG77" s="6"/>
      <c r="BQH77" s="6"/>
      <c r="BQI77" s="6"/>
      <c r="BQJ77" s="6"/>
      <c r="BQK77" s="6"/>
      <c r="BQL77" s="6"/>
      <c r="BQM77" s="6"/>
      <c r="BQN77" s="6"/>
      <c r="BQO77" s="6"/>
      <c r="BQP77" s="6"/>
      <c r="BQQ77" s="6"/>
      <c r="BQR77" s="6"/>
      <c r="BQS77" s="6"/>
      <c r="BQT77" s="6"/>
      <c r="BQU77" s="6"/>
      <c r="BQV77" s="6"/>
      <c r="BQW77" s="6"/>
      <c r="BQX77" s="6"/>
      <c r="BQY77" s="6"/>
      <c r="BQZ77" s="6"/>
      <c r="BRA77" s="6"/>
      <c r="BRB77" s="6"/>
      <c r="BRC77" s="6"/>
      <c r="BRD77" s="6"/>
      <c r="BRE77" s="6"/>
      <c r="BRF77" s="6"/>
      <c r="BRG77" s="6"/>
      <c r="BRH77" s="6"/>
      <c r="BRI77" s="6"/>
      <c r="BRJ77" s="6"/>
      <c r="BRK77" s="6"/>
      <c r="BRL77" s="6"/>
      <c r="BRM77" s="6"/>
      <c r="BRN77" s="6"/>
      <c r="BRO77" s="6"/>
      <c r="BRP77" s="6"/>
      <c r="BRQ77" s="6"/>
      <c r="BRR77" s="6"/>
      <c r="BRS77" s="6"/>
      <c r="BRT77" s="6"/>
      <c r="BRU77" s="6"/>
      <c r="BRV77" s="6"/>
      <c r="BRW77" s="6"/>
      <c r="BRX77" s="6"/>
      <c r="BRY77" s="6"/>
      <c r="BRZ77" s="6"/>
      <c r="BSA77" s="6"/>
      <c r="BSB77" s="6"/>
      <c r="BSC77" s="6"/>
      <c r="BSD77" s="6"/>
      <c r="BSE77" s="6"/>
      <c r="BSF77" s="6"/>
      <c r="BSG77" s="6"/>
      <c r="BSH77" s="6"/>
      <c r="BSI77" s="6"/>
      <c r="BSJ77" s="6"/>
      <c r="BSK77" s="6"/>
      <c r="BSL77" s="6"/>
      <c r="BSM77" s="6"/>
      <c r="BSN77" s="6"/>
      <c r="BSO77" s="6"/>
      <c r="BSP77" s="6"/>
      <c r="BSQ77" s="6"/>
      <c r="BSR77" s="6"/>
      <c r="BSS77" s="6"/>
      <c r="BST77" s="6"/>
      <c r="BSU77" s="6"/>
      <c r="BSV77" s="6"/>
      <c r="BSW77" s="6"/>
      <c r="BSX77" s="6"/>
      <c r="BSY77" s="6"/>
      <c r="BSZ77" s="6"/>
      <c r="BTA77" s="6"/>
      <c r="BTB77" s="6"/>
      <c r="BTC77" s="6"/>
      <c r="BTD77" s="6"/>
      <c r="BTE77" s="6"/>
      <c r="BTF77" s="6"/>
      <c r="BTG77" s="6"/>
      <c r="BTH77" s="6"/>
      <c r="BTI77" s="6"/>
      <c r="BTJ77" s="6"/>
      <c r="BTK77" s="6"/>
      <c r="BTL77" s="6"/>
      <c r="BTM77" s="6"/>
      <c r="BTN77" s="6"/>
      <c r="BTO77" s="6"/>
      <c r="BTP77" s="6"/>
      <c r="BTQ77" s="6"/>
      <c r="BTR77" s="6"/>
      <c r="BTS77" s="6"/>
      <c r="BTT77" s="6"/>
      <c r="BTU77" s="6"/>
      <c r="BTV77" s="6"/>
      <c r="BTW77" s="6"/>
      <c r="BTX77" s="6"/>
      <c r="BTY77" s="6"/>
      <c r="BTZ77" s="6"/>
      <c r="BUA77" s="6"/>
      <c r="BUB77" s="6"/>
      <c r="BUC77" s="6"/>
      <c r="BUD77" s="6"/>
      <c r="BUE77" s="6"/>
      <c r="BUF77" s="6"/>
      <c r="BUG77" s="6"/>
      <c r="BUH77" s="6"/>
      <c r="BUI77" s="6"/>
      <c r="BUJ77" s="6"/>
      <c r="BUK77" s="6"/>
      <c r="BUL77" s="6"/>
      <c r="BUM77" s="6"/>
      <c r="BUN77" s="6"/>
      <c r="BUO77" s="6"/>
      <c r="BUP77" s="6"/>
      <c r="BUQ77" s="6"/>
      <c r="BUR77" s="6"/>
      <c r="BUS77" s="6"/>
      <c r="BUT77" s="6"/>
      <c r="BUU77" s="6"/>
      <c r="BUV77" s="6"/>
      <c r="BUW77" s="6"/>
      <c r="BUX77" s="6"/>
      <c r="BUY77" s="6"/>
      <c r="BUZ77" s="6"/>
      <c r="BVA77" s="6"/>
      <c r="BVB77" s="6"/>
      <c r="BVC77" s="6"/>
      <c r="BVD77" s="6"/>
      <c r="BVE77" s="6"/>
      <c r="BVF77" s="6"/>
      <c r="BVG77" s="6"/>
      <c r="BVH77" s="6"/>
      <c r="BVI77" s="6"/>
      <c r="BVJ77" s="6"/>
      <c r="BVK77" s="6"/>
      <c r="BVL77" s="6"/>
      <c r="BVM77" s="6"/>
      <c r="BVN77" s="6"/>
      <c r="BVO77" s="6"/>
      <c r="BVP77" s="6"/>
      <c r="BVQ77" s="6"/>
      <c r="BVR77" s="6"/>
      <c r="BVS77" s="6"/>
      <c r="BVT77" s="6"/>
      <c r="BVU77" s="6"/>
      <c r="BVV77" s="6"/>
      <c r="BVW77" s="6"/>
      <c r="BVX77" s="6"/>
      <c r="BVY77" s="6"/>
      <c r="BVZ77" s="6"/>
      <c r="BWA77" s="6"/>
      <c r="BWB77" s="6"/>
      <c r="BWC77" s="6"/>
      <c r="BWD77" s="6"/>
      <c r="BWE77" s="6"/>
      <c r="BWF77" s="6"/>
      <c r="BWG77" s="6"/>
      <c r="BWH77" s="6"/>
      <c r="BWI77" s="6"/>
      <c r="BWJ77" s="6"/>
      <c r="BWK77" s="6"/>
      <c r="BWL77" s="6"/>
      <c r="BWM77" s="6"/>
      <c r="BWN77" s="6"/>
      <c r="BWO77" s="6"/>
      <c r="BWP77" s="6"/>
      <c r="BWQ77" s="6"/>
      <c r="BWR77" s="6"/>
      <c r="BWS77" s="6"/>
      <c r="BWT77" s="6"/>
      <c r="BWU77" s="6"/>
      <c r="BWV77" s="6"/>
      <c r="BWW77" s="6"/>
      <c r="BWX77" s="6"/>
      <c r="BWY77" s="6"/>
      <c r="BWZ77" s="6"/>
      <c r="BXA77" s="6"/>
      <c r="BXB77" s="6"/>
      <c r="BXC77" s="6"/>
      <c r="BXD77" s="6"/>
      <c r="BXE77" s="6"/>
      <c r="BXF77" s="6"/>
      <c r="BXG77" s="6"/>
      <c r="BXH77" s="6"/>
      <c r="BXI77" s="6"/>
      <c r="BXJ77" s="6"/>
      <c r="BXK77" s="6"/>
      <c r="BXL77" s="6"/>
      <c r="BXM77" s="6"/>
      <c r="BXN77" s="6"/>
      <c r="BXO77" s="6"/>
      <c r="BXP77" s="6"/>
      <c r="BXQ77" s="6"/>
      <c r="BXR77" s="6"/>
      <c r="BXS77" s="6"/>
      <c r="BXT77" s="6"/>
      <c r="BXU77" s="6"/>
      <c r="BXV77" s="6"/>
      <c r="BXW77" s="6"/>
      <c r="BXX77" s="6"/>
      <c r="BXY77" s="6"/>
      <c r="BXZ77" s="6"/>
      <c r="BYA77" s="6"/>
      <c r="BYB77" s="6"/>
      <c r="BYC77" s="6"/>
      <c r="BYD77" s="6"/>
      <c r="BYE77" s="6"/>
      <c r="BYF77" s="6"/>
      <c r="BYG77" s="6"/>
      <c r="BYH77" s="6"/>
      <c r="BYI77" s="6"/>
      <c r="BYJ77" s="6"/>
      <c r="BYK77" s="6"/>
      <c r="BYL77" s="6"/>
      <c r="BYM77" s="6"/>
      <c r="BYN77" s="6"/>
      <c r="BYO77" s="6"/>
      <c r="BYP77" s="6"/>
      <c r="BYQ77" s="6"/>
      <c r="BYR77" s="6"/>
      <c r="BYS77" s="6"/>
      <c r="BYT77" s="6"/>
      <c r="BYU77" s="6"/>
      <c r="BYV77" s="6"/>
      <c r="BYW77" s="6"/>
      <c r="BYX77" s="6"/>
      <c r="BYY77" s="6"/>
      <c r="BYZ77" s="6"/>
      <c r="BZA77" s="6"/>
      <c r="BZB77" s="6"/>
      <c r="BZC77" s="6"/>
      <c r="BZD77" s="6"/>
      <c r="BZE77" s="6"/>
      <c r="BZF77" s="6"/>
      <c r="BZG77" s="6"/>
      <c r="BZH77" s="6"/>
      <c r="BZI77" s="6"/>
      <c r="BZJ77" s="6"/>
      <c r="BZK77" s="6"/>
      <c r="BZL77" s="6"/>
      <c r="BZM77" s="6"/>
      <c r="BZN77" s="6"/>
      <c r="BZO77" s="6"/>
      <c r="BZP77" s="6"/>
      <c r="BZQ77" s="6"/>
      <c r="BZR77" s="6"/>
      <c r="BZS77" s="6"/>
      <c r="BZT77" s="6"/>
      <c r="BZU77" s="6"/>
      <c r="BZV77" s="6"/>
      <c r="BZW77" s="6"/>
      <c r="BZX77" s="6"/>
      <c r="BZY77" s="6"/>
      <c r="BZZ77" s="6"/>
      <c r="CAA77" s="6"/>
      <c r="CAB77" s="6"/>
      <c r="CAC77" s="6"/>
      <c r="CAD77" s="6"/>
      <c r="CAE77" s="6"/>
      <c r="CAF77" s="6"/>
      <c r="CAG77" s="6"/>
      <c r="CAH77" s="6"/>
      <c r="CAI77" s="6"/>
      <c r="CAJ77" s="6"/>
      <c r="CAK77" s="6"/>
      <c r="CAL77" s="6"/>
      <c r="CAM77" s="6"/>
      <c r="CAN77" s="6"/>
      <c r="CAO77" s="6"/>
      <c r="CAP77" s="6"/>
      <c r="CAQ77" s="6"/>
      <c r="CAR77" s="6"/>
      <c r="CAS77" s="6"/>
      <c r="CAT77" s="6"/>
      <c r="CAU77" s="6"/>
      <c r="CAV77" s="6"/>
      <c r="CAW77" s="6"/>
      <c r="CAX77" s="6"/>
      <c r="CAY77" s="6"/>
      <c r="CAZ77" s="6"/>
      <c r="CBA77" s="6"/>
      <c r="CBB77" s="6"/>
      <c r="CBC77" s="6"/>
      <c r="CBD77" s="6"/>
      <c r="CBE77" s="6"/>
      <c r="CBF77" s="6"/>
      <c r="CBG77" s="6"/>
      <c r="CBH77" s="6"/>
      <c r="CBI77" s="6"/>
      <c r="CBJ77" s="6"/>
      <c r="CBK77" s="6"/>
      <c r="CBL77" s="6"/>
      <c r="CBM77" s="6"/>
      <c r="CBN77" s="6"/>
      <c r="CBO77" s="6"/>
      <c r="CBP77" s="6"/>
      <c r="CBQ77" s="6"/>
      <c r="CBR77" s="6"/>
      <c r="CBS77" s="6"/>
      <c r="CBT77" s="6"/>
      <c r="CBU77" s="6"/>
      <c r="CBV77" s="6"/>
      <c r="CBW77" s="6"/>
      <c r="CBX77" s="6"/>
      <c r="CBY77" s="6"/>
      <c r="CBZ77" s="6"/>
      <c r="CCA77" s="6"/>
      <c r="CCB77" s="6"/>
      <c r="CCC77" s="6"/>
      <c r="CCD77" s="6"/>
      <c r="CCE77" s="6"/>
      <c r="CCF77" s="6"/>
      <c r="CCG77" s="6"/>
      <c r="CCH77" s="6"/>
      <c r="CCI77" s="6"/>
      <c r="CCJ77" s="6"/>
      <c r="CCK77" s="6"/>
      <c r="CCL77" s="6"/>
      <c r="CCM77" s="6"/>
      <c r="CCN77" s="6"/>
      <c r="CCO77" s="6"/>
      <c r="CCP77" s="6"/>
      <c r="CCQ77" s="6"/>
      <c r="CCR77" s="6"/>
      <c r="CCS77" s="6"/>
      <c r="CCT77" s="6"/>
      <c r="CCU77" s="6"/>
      <c r="CCV77" s="6"/>
      <c r="CCW77" s="6"/>
      <c r="CCX77" s="6"/>
      <c r="CCY77" s="6"/>
      <c r="CCZ77" s="6"/>
      <c r="CDA77" s="6"/>
      <c r="CDB77" s="6"/>
      <c r="CDC77" s="6"/>
      <c r="CDD77" s="6"/>
      <c r="CDE77" s="6"/>
      <c r="CDF77" s="6"/>
      <c r="CDG77" s="6"/>
      <c r="CDH77" s="6"/>
      <c r="CDI77" s="6"/>
      <c r="CDJ77" s="6"/>
      <c r="CDK77" s="6"/>
      <c r="CDL77" s="6"/>
      <c r="CDM77" s="6"/>
      <c r="CDN77" s="6"/>
      <c r="CDO77" s="6"/>
      <c r="CDP77" s="6"/>
      <c r="CDQ77" s="6"/>
      <c r="CDR77" s="6"/>
      <c r="CDS77" s="6"/>
      <c r="CDT77" s="6"/>
      <c r="CDU77" s="6"/>
      <c r="CDV77" s="6"/>
      <c r="CDW77" s="6"/>
      <c r="CDX77" s="6"/>
      <c r="CDY77" s="6"/>
      <c r="CDZ77" s="6"/>
      <c r="CEA77" s="6"/>
      <c r="CEB77" s="6"/>
      <c r="CEC77" s="6"/>
      <c r="CED77" s="6"/>
      <c r="CEE77" s="6"/>
      <c r="CEF77" s="6"/>
      <c r="CEG77" s="6"/>
      <c r="CEH77" s="6"/>
      <c r="CEI77" s="6"/>
      <c r="CEJ77" s="6"/>
      <c r="CEK77" s="6"/>
      <c r="CEL77" s="6"/>
      <c r="CEM77" s="6"/>
      <c r="CEN77" s="6"/>
      <c r="CEO77" s="6"/>
      <c r="CEP77" s="6"/>
      <c r="CEQ77" s="6"/>
      <c r="CER77" s="6"/>
      <c r="CES77" s="6"/>
      <c r="CET77" s="6"/>
      <c r="CEU77" s="6"/>
      <c r="CEV77" s="6"/>
      <c r="CEW77" s="6"/>
      <c r="CEX77" s="6"/>
      <c r="CEY77" s="6"/>
      <c r="CEZ77" s="6"/>
      <c r="CFA77" s="6"/>
      <c r="CFB77" s="6"/>
      <c r="CFC77" s="6"/>
      <c r="CFD77" s="6"/>
      <c r="CFE77" s="6"/>
      <c r="CFF77" s="6"/>
      <c r="CFG77" s="6"/>
      <c r="CFH77" s="6"/>
      <c r="CFI77" s="6"/>
      <c r="CFJ77" s="6"/>
      <c r="CFK77" s="6"/>
      <c r="CFL77" s="6"/>
      <c r="CFM77" s="6"/>
      <c r="CFN77" s="6"/>
      <c r="CFO77" s="6"/>
      <c r="CFP77" s="6"/>
      <c r="CFQ77" s="6"/>
      <c r="CFR77" s="6"/>
      <c r="CFS77" s="6"/>
      <c r="CFT77" s="6"/>
      <c r="CFU77" s="6"/>
      <c r="CFV77" s="6"/>
      <c r="CFW77" s="6"/>
      <c r="CFX77" s="6"/>
      <c r="CFY77" s="6"/>
      <c r="CFZ77" s="6"/>
      <c r="CGA77" s="6"/>
      <c r="CGB77" s="6"/>
      <c r="CGC77" s="6"/>
      <c r="CGD77" s="6"/>
      <c r="CGE77" s="6"/>
      <c r="CGF77" s="6"/>
      <c r="CGG77" s="6"/>
      <c r="CGH77" s="6"/>
      <c r="CGI77" s="6"/>
      <c r="CGJ77" s="6"/>
      <c r="CGK77" s="6"/>
      <c r="CGL77" s="6"/>
      <c r="CGM77" s="6"/>
      <c r="CGN77" s="6"/>
      <c r="CGO77" s="6"/>
      <c r="CGP77" s="6"/>
      <c r="CGQ77" s="6"/>
      <c r="CGR77" s="6"/>
      <c r="CGS77" s="6"/>
      <c r="CGT77" s="6"/>
      <c r="CGU77" s="6"/>
      <c r="CGV77" s="6"/>
      <c r="CGW77" s="6"/>
      <c r="CGX77" s="6"/>
      <c r="CGY77" s="6"/>
      <c r="CGZ77" s="6"/>
      <c r="CHA77" s="6"/>
      <c r="CHB77" s="6"/>
      <c r="CHC77" s="6"/>
      <c r="CHD77" s="6"/>
      <c r="CHE77" s="6"/>
      <c r="CHF77" s="6"/>
      <c r="CHG77" s="6"/>
      <c r="CHH77" s="6"/>
      <c r="CHI77" s="6"/>
      <c r="CHJ77" s="6"/>
      <c r="CHK77" s="6"/>
      <c r="CHL77" s="6"/>
      <c r="CHM77" s="6"/>
      <c r="CHN77" s="6"/>
      <c r="CHO77" s="6"/>
      <c r="CHP77" s="6"/>
      <c r="CHQ77" s="6"/>
      <c r="CHR77" s="6"/>
      <c r="CHS77" s="6"/>
      <c r="CHT77" s="6"/>
      <c r="CHU77" s="6"/>
      <c r="CHV77" s="6"/>
      <c r="CHW77" s="6"/>
      <c r="CHX77" s="6"/>
      <c r="CHY77" s="6"/>
      <c r="CHZ77" s="6"/>
      <c r="CIA77" s="6"/>
      <c r="CIB77" s="6"/>
      <c r="CIC77" s="6"/>
      <c r="CID77" s="6"/>
      <c r="CIE77" s="6"/>
      <c r="CIF77" s="6"/>
      <c r="CIG77" s="6"/>
      <c r="CIH77" s="6"/>
      <c r="CII77" s="6"/>
      <c r="CIJ77" s="6"/>
      <c r="CIK77" s="6"/>
      <c r="CIL77" s="6"/>
      <c r="CIM77" s="6"/>
      <c r="CIN77" s="6"/>
      <c r="CIO77" s="6"/>
      <c r="CIP77" s="6"/>
      <c r="CIQ77" s="6"/>
      <c r="CIR77" s="6"/>
      <c r="CIS77" s="6"/>
      <c r="CIT77" s="6"/>
      <c r="CIU77" s="6"/>
      <c r="CIV77" s="6"/>
      <c r="CIW77" s="6"/>
      <c r="CIX77" s="6"/>
      <c r="CIY77" s="6"/>
      <c r="CIZ77" s="6"/>
      <c r="CJA77" s="6"/>
      <c r="CJB77" s="6"/>
      <c r="CJC77" s="6"/>
      <c r="CJD77" s="6"/>
      <c r="CJE77" s="6"/>
      <c r="CJF77" s="6"/>
      <c r="CJG77" s="6"/>
      <c r="CJH77" s="6"/>
      <c r="CJI77" s="6"/>
      <c r="CJJ77" s="6"/>
      <c r="CJK77" s="6"/>
      <c r="CJL77" s="6"/>
      <c r="CJM77" s="6"/>
      <c r="CJN77" s="6"/>
      <c r="CJO77" s="6"/>
      <c r="CJP77" s="6"/>
      <c r="CJQ77" s="6"/>
      <c r="CJR77" s="6"/>
      <c r="CJS77" s="6"/>
      <c r="CJT77" s="6"/>
      <c r="CJU77" s="6"/>
      <c r="CJV77" s="6"/>
      <c r="CJW77" s="6"/>
      <c r="CJX77" s="6"/>
      <c r="CJY77" s="6"/>
      <c r="CJZ77" s="6"/>
      <c r="CKA77" s="6"/>
      <c r="CKB77" s="6"/>
      <c r="CKC77" s="6"/>
      <c r="CKD77" s="6"/>
      <c r="CKE77" s="6"/>
      <c r="CKF77" s="6"/>
      <c r="CKG77" s="6"/>
      <c r="CKH77" s="6"/>
      <c r="CKI77" s="6"/>
      <c r="CKJ77" s="6"/>
      <c r="CKK77" s="6"/>
      <c r="CKL77" s="6"/>
      <c r="CKM77" s="6"/>
      <c r="CKN77" s="6"/>
      <c r="CKO77" s="6"/>
      <c r="CKP77" s="6"/>
      <c r="CKQ77" s="6"/>
      <c r="CKR77" s="6"/>
      <c r="CKS77" s="6"/>
      <c r="CKT77" s="6"/>
      <c r="CKU77" s="6"/>
      <c r="CKV77" s="6"/>
      <c r="CKW77" s="6"/>
      <c r="CKX77" s="6"/>
      <c r="CKY77" s="6"/>
      <c r="CKZ77" s="6"/>
      <c r="CLA77" s="6"/>
      <c r="CLB77" s="6"/>
      <c r="CLC77" s="6"/>
      <c r="CLD77" s="6"/>
      <c r="CLE77" s="6"/>
      <c r="CLF77" s="6"/>
      <c r="CLG77" s="6"/>
      <c r="CLH77" s="6"/>
      <c r="CLI77" s="6"/>
      <c r="CLJ77" s="6"/>
      <c r="CLK77" s="6"/>
      <c r="CLL77" s="6"/>
      <c r="CLM77" s="6"/>
      <c r="CLN77" s="6"/>
      <c r="CLO77" s="6"/>
      <c r="CLP77" s="6"/>
      <c r="CLQ77" s="6"/>
      <c r="CLR77" s="6"/>
      <c r="CLS77" s="6"/>
      <c r="CLT77" s="6"/>
      <c r="CLU77" s="6"/>
      <c r="CLV77" s="6"/>
      <c r="CLW77" s="6"/>
      <c r="CLX77" s="6"/>
      <c r="CLY77" s="6"/>
      <c r="CLZ77" s="6"/>
      <c r="CMA77" s="6"/>
      <c r="CMB77" s="6"/>
      <c r="CMC77" s="6"/>
      <c r="CMD77" s="6"/>
      <c r="CME77" s="6"/>
      <c r="CMF77" s="6"/>
      <c r="CMG77" s="6"/>
      <c r="CMH77" s="6"/>
      <c r="CMI77" s="6"/>
      <c r="CMJ77" s="6"/>
      <c r="CMK77" s="6"/>
      <c r="CML77" s="6"/>
      <c r="CMM77" s="6"/>
      <c r="CMN77" s="6"/>
      <c r="CMO77" s="6"/>
      <c r="CMP77" s="6"/>
      <c r="CMQ77" s="6"/>
      <c r="CMR77" s="6"/>
      <c r="CMS77" s="6"/>
      <c r="CMT77" s="6"/>
      <c r="CMU77" s="6"/>
      <c r="CMV77" s="6"/>
      <c r="CMW77" s="6"/>
      <c r="CMX77" s="6"/>
      <c r="CMY77" s="6"/>
      <c r="CMZ77" s="6"/>
      <c r="CNA77" s="6"/>
      <c r="CNB77" s="6"/>
      <c r="CNC77" s="6"/>
      <c r="CND77" s="6"/>
      <c r="CNE77" s="6"/>
      <c r="CNF77" s="6"/>
      <c r="CNG77" s="6"/>
      <c r="CNH77" s="6"/>
      <c r="CNI77" s="6"/>
      <c r="CNJ77" s="6"/>
      <c r="CNK77" s="6"/>
      <c r="CNL77" s="6"/>
      <c r="CNM77" s="6"/>
      <c r="CNN77" s="6"/>
      <c r="CNO77" s="6"/>
      <c r="CNP77" s="6"/>
      <c r="CNQ77" s="6"/>
      <c r="CNR77" s="6"/>
      <c r="CNS77" s="6"/>
      <c r="CNT77" s="6"/>
      <c r="CNU77" s="6"/>
      <c r="CNV77" s="6"/>
      <c r="CNW77" s="6"/>
      <c r="CNX77" s="6"/>
      <c r="CNY77" s="6"/>
      <c r="CNZ77" s="6"/>
      <c r="COA77" s="6"/>
      <c r="COB77" s="6"/>
      <c r="COC77" s="6"/>
      <c r="COD77" s="6"/>
      <c r="COE77" s="6"/>
      <c r="COF77" s="6"/>
      <c r="COG77" s="6"/>
      <c r="COH77" s="6"/>
      <c r="COI77" s="6"/>
      <c r="COJ77" s="6"/>
      <c r="COK77" s="6"/>
      <c r="COL77" s="6"/>
      <c r="COM77" s="6"/>
      <c r="CON77" s="6"/>
      <c r="COO77" s="6"/>
      <c r="COP77" s="6"/>
      <c r="COQ77" s="6"/>
      <c r="COR77" s="6"/>
      <c r="COS77" s="6"/>
      <c r="COT77" s="6"/>
      <c r="COU77" s="6"/>
      <c r="COV77" s="6"/>
      <c r="COW77" s="6"/>
      <c r="COX77" s="6"/>
      <c r="COY77" s="6"/>
      <c r="COZ77" s="6"/>
      <c r="CPA77" s="6"/>
      <c r="CPB77" s="6"/>
      <c r="CPC77" s="6"/>
      <c r="CPD77" s="6"/>
      <c r="CPE77" s="6"/>
      <c r="CPF77" s="6"/>
      <c r="CPG77" s="6"/>
      <c r="CPH77" s="6"/>
      <c r="CPI77" s="6"/>
      <c r="CPJ77" s="6"/>
      <c r="CPK77" s="6"/>
      <c r="CPL77" s="6"/>
      <c r="CPM77" s="6"/>
      <c r="CPN77" s="6"/>
      <c r="CPO77" s="6"/>
      <c r="CPP77" s="6"/>
      <c r="CPQ77" s="6"/>
      <c r="CPR77" s="6"/>
      <c r="CPS77" s="6"/>
      <c r="CPT77" s="6"/>
      <c r="CPU77" s="6"/>
      <c r="CPV77" s="6"/>
      <c r="CPW77" s="6"/>
      <c r="CPX77" s="6"/>
      <c r="CPY77" s="6"/>
      <c r="CPZ77" s="6"/>
      <c r="CQA77" s="6"/>
      <c r="CQB77" s="6"/>
      <c r="CQC77" s="6"/>
      <c r="CQD77" s="6"/>
      <c r="CQE77" s="6"/>
      <c r="CQF77" s="6"/>
      <c r="CQG77" s="6"/>
      <c r="CQH77" s="6"/>
      <c r="CQI77" s="6"/>
      <c r="CQJ77" s="6"/>
      <c r="CQK77" s="6"/>
      <c r="CQL77" s="6"/>
      <c r="CQM77" s="6"/>
      <c r="CQN77" s="6"/>
      <c r="CQO77" s="6"/>
      <c r="CQP77" s="6"/>
      <c r="CQQ77" s="6"/>
      <c r="CQR77" s="6"/>
      <c r="CQS77" s="6"/>
      <c r="CQT77" s="6"/>
      <c r="CQU77" s="6"/>
      <c r="CQV77" s="6"/>
      <c r="CQW77" s="6"/>
      <c r="CQX77" s="6"/>
      <c r="CQY77" s="6"/>
      <c r="CQZ77" s="6"/>
      <c r="CRA77" s="6"/>
      <c r="CRB77" s="6"/>
      <c r="CRC77" s="6"/>
      <c r="CRD77" s="6"/>
      <c r="CRE77" s="6"/>
      <c r="CRF77" s="6"/>
      <c r="CRG77" s="6"/>
      <c r="CRH77" s="6"/>
      <c r="CRI77" s="6"/>
      <c r="CRJ77" s="6"/>
      <c r="CRK77" s="6"/>
      <c r="CRL77" s="6"/>
      <c r="CRM77" s="6"/>
      <c r="CRN77" s="6"/>
      <c r="CRO77" s="6"/>
      <c r="CRP77" s="6"/>
      <c r="CRQ77" s="6"/>
      <c r="CRR77" s="6"/>
      <c r="CRS77" s="6"/>
      <c r="CRT77" s="6"/>
      <c r="CRU77" s="6"/>
      <c r="CRV77" s="6"/>
      <c r="CRW77" s="6"/>
      <c r="CRX77" s="6"/>
      <c r="CRY77" s="6"/>
      <c r="CRZ77" s="6"/>
      <c r="CSA77" s="6"/>
      <c r="CSB77" s="6"/>
      <c r="CSC77" s="6"/>
      <c r="CSD77" s="6"/>
      <c r="CSE77" s="6"/>
      <c r="CSF77" s="6"/>
      <c r="CSG77" s="6"/>
      <c r="CSH77" s="6"/>
      <c r="CSI77" s="6"/>
      <c r="CSJ77" s="6"/>
      <c r="CSK77" s="6"/>
      <c r="CSL77" s="6"/>
      <c r="CSM77" s="6"/>
      <c r="CSN77" s="6"/>
      <c r="CSO77" s="6"/>
      <c r="CSP77" s="6"/>
      <c r="CSQ77" s="6"/>
      <c r="CSR77" s="6"/>
      <c r="CSS77" s="6"/>
      <c r="CST77" s="6"/>
      <c r="CSU77" s="6"/>
      <c r="CSV77" s="6"/>
      <c r="CSW77" s="6"/>
      <c r="CSX77" s="6"/>
      <c r="CSY77" s="6"/>
      <c r="CSZ77" s="6"/>
      <c r="CTA77" s="6"/>
      <c r="CTB77" s="6"/>
      <c r="CTC77" s="6"/>
      <c r="CTD77" s="6"/>
      <c r="CTE77" s="6"/>
      <c r="CTF77" s="6"/>
      <c r="CTG77" s="6"/>
      <c r="CTH77" s="6"/>
      <c r="CTI77" s="6"/>
      <c r="CTJ77" s="6"/>
      <c r="CTK77" s="6"/>
      <c r="CTL77" s="6"/>
      <c r="CTM77" s="6"/>
      <c r="CTN77" s="6"/>
      <c r="CTO77" s="6"/>
      <c r="CTP77" s="6"/>
      <c r="CTQ77" s="6"/>
      <c r="CTR77" s="6"/>
      <c r="CTS77" s="6"/>
      <c r="CTT77" s="6"/>
      <c r="CTU77" s="6"/>
      <c r="CTV77" s="6"/>
      <c r="CTW77" s="6"/>
      <c r="CTX77" s="6"/>
      <c r="CTY77" s="6"/>
      <c r="CTZ77" s="6"/>
      <c r="CUA77" s="6"/>
      <c r="CUB77" s="6"/>
      <c r="CUC77" s="6"/>
      <c r="CUD77" s="6"/>
      <c r="CUE77" s="6"/>
      <c r="CUF77" s="6"/>
      <c r="CUG77" s="6"/>
      <c r="CUH77" s="6"/>
      <c r="CUI77" s="6"/>
      <c r="CUJ77" s="6"/>
      <c r="CUK77" s="6"/>
      <c r="CUL77" s="6"/>
      <c r="CUM77" s="6"/>
      <c r="CUN77" s="6"/>
      <c r="CUO77" s="6"/>
      <c r="CUP77" s="6"/>
      <c r="CUQ77" s="6"/>
      <c r="CUR77" s="6"/>
      <c r="CUS77" s="6"/>
      <c r="CUT77" s="6"/>
      <c r="CUU77" s="6"/>
      <c r="CUV77" s="6"/>
      <c r="CUW77" s="6"/>
      <c r="CUX77" s="6"/>
      <c r="CUY77" s="6"/>
      <c r="CUZ77" s="6"/>
      <c r="CVA77" s="6"/>
      <c r="CVB77" s="6"/>
      <c r="CVC77" s="6"/>
      <c r="CVD77" s="6"/>
      <c r="CVE77" s="6"/>
      <c r="CVF77" s="6"/>
      <c r="CVG77" s="6"/>
      <c r="CVH77" s="6"/>
      <c r="CVI77" s="6"/>
      <c r="CVJ77" s="6"/>
      <c r="CVK77" s="6"/>
      <c r="CVL77" s="6"/>
      <c r="CVM77" s="6"/>
      <c r="CVN77" s="6"/>
      <c r="CVO77" s="6"/>
      <c r="CVP77" s="6"/>
      <c r="CVQ77" s="6"/>
      <c r="CVR77" s="6"/>
      <c r="CVS77" s="6"/>
      <c r="CVT77" s="6"/>
      <c r="CVU77" s="6"/>
      <c r="CVV77" s="6"/>
      <c r="CVW77" s="6"/>
      <c r="CVX77" s="6"/>
      <c r="CVY77" s="6"/>
      <c r="CVZ77" s="6"/>
      <c r="CWA77" s="6"/>
      <c r="CWB77" s="6"/>
      <c r="CWC77" s="6"/>
      <c r="CWD77" s="6"/>
      <c r="CWE77" s="6"/>
      <c r="CWF77" s="6"/>
      <c r="CWG77" s="6"/>
      <c r="CWH77" s="6"/>
      <c r="CWI77" s="6"/>
      <c r="CWJ77" s="6"/>
      <c r="CWK77" s="6"/>
      <c r="CWL77" s="6"/>
      <c r="CWM77" s="6"/>
      <c r="CWN77" s="6"/>
      <c r="CWO77" s="6"/>
      <c r="CWP77" s="6"/>
      <c r="CWQ77" s="6"/>
      <c r="CWR77" s="6"/>
      <c r="CWS77" s="6"/>
      <c r="CWT77" s="6"/>
      <c r="CWU77" s="6"/>
      <c r="CWV77" s="6"/>
      <c r="CWW77" s="6"/>
      <c r="CWX77" s="6"/>
      <c r="CWY77" s="6"/>
      <c r="CWZ77" s="6"/>
      <c r="CXA77" s="6"/>
      <c r="CXB77" s="6"/>
      <c r="CXC77" s="6"/>
      <c r="CXD77" s="6"/>
      <c r="CXE77" s="6"/>
      <c r="CXF77" s="6"/>
      <c r="CXG77" s="6"/>
      <c r="CXH77" s="6"/>
      <c r="CXI77" s="6"/>
      <c r="CXJ77" s="6"/>
      <c r="CXK77" s="6"/>
      <c r="CXL77" s="6"/>
      <c r="CXM77" s="6"/>
      <c r="CXN77" s="6"/>
      <c r="CXO77" s="6"/>
      <c r="CXP77" s="6"/>
      <c r="CXQ77" s="6"/>
      <c r="CXR77" s="6"/>
      <c r="CXS77" s="6"/>
      <c r="CXT77" s="6"/>
      <c r="CXU77" s="6"/>
      <c r="CXV77" s="6"/>
      <c r="CXW77" s="6"/>
      <c r="CXX77" s="6"/>
      <c r="CXY77" s="6"/>
      <c r="CXZ77" s="6"/>
      <c r="CYA77" s="6"/>
      <c r="CYB77" s="6"/>
      <c r="CYC77" s="6"/>
      <c r="CYD77" s="6"/>
      <c r="CYE77" s="6"/>
      <c r="CYF77" s="6"/>
      <c r="CYG77" s="6"/>
      <c r="CYH77" s="6"/>
      <c r="CYI77" s="6"/>
      <c r="CYJ77" s="6"/>
      <c r="CYK77" s="6"/>
      <c r="CYL77" s="6"/>
      <c r="CYM77" s="6"/>
      <c r="CYN77" s="6"/>
      <c r="CYO77" s="6"/>
      <c r="CYP77" s="6"/>
      <c r="CYQ77" s="6"/>
      <c r="CYR77" s="6"/>
      <c r="CYS77" s="6"/>
      <c r="CYT77" s="6"/>
      <c r="CYU77" s="6"/>
      <c r="CYV77" s="6"/>
      <c r="CYW77" s="6"/>
      <c r="CYX77" s="6"/>
      <c r="CYY77" s="6"/>
      <c r="CYZ77" s="6"/>
      <c r="CZA77" s="6"/>
      <c r="CZB77" s="6"/>
      <c r="CZC77" s="6"/>
      <c r="CZD77" s="6"/>
      <c r="CZE77" s="6"/>
      <c r="CZF77" s="6"/>
      <c r="CZG77" s="6"/>
      <c r="CZH77" s="6"/>
      <c r="CZI77" s="6"/>
      <c r="CZJ77" s="6"/>
      <c r="CZK77" s="6"/>
      <c r="CZL77" s="6"/>
      <c r="CZM77" s="6"/>
      <c r="CZN77" s="6"/>
      <c r="CZO77" s="6"/>
      <c r="CZP77" s="6"/>
      <c r="CZQ77" s="6"/>
      <c r="CZR77" s="6"/>
      <c r="CZS77" s="6"/>
      <c r="CZT77" s="6"/>
      <c r="CZU77" s="6"/>
      <c r="CZV77" s="6"/>
      <c r="CZW77" s="6"/>
      <c r="CZX77" s="6"/>
      <c r="CZY77" s="6"/>
      <c r="CZZ77" s="6"/>
      <c r="DAA77" s="6"/>
      <c r="DAB77" s="6"/>
      <c r="DAC77" s="6"/>
      <c r="DAD77" s="6"/>
      <c r="DAE77" s="6"/>
      <c r="DAF77" s="6"/>
      <c r="DAG77" s="6"/>
      <c r="DAH77" s="6"/>
      <c r="DAI77" s="6"/>
      <c r="DAJ77" s="6"/>
      <c r="DAK77" s="6"/>
      <c r="DAL77" s="6"/>
      <c r="DAM77" s="6"/>
      <c r="DAN77" s="6"/>
      <c r="DAO77" s="6"/>
      <c r="DAP77" s="6"/>
      <c r="DAQ77" s="6"/>
      <c r="DAR77" s="6"/>
      <c r="DAS77" s="6"/>
      <c r="DAT77" s="6"/>
      <c r="DAU77" s="6"/>
      <c r="DAV77" s="6"/>
      <c r="DAW77" s="6"/>
      <c r="DAX77" s="6"/>
      <c r="DAY77" s="6"/>
      <c r="DAZ77" s="6"/>
      <c r="DBA77" s="6"/>
      <c r="DBB77" s="6"/>
      <c r="DBC77" s="6"/>
      <c r="DBD77" s="6"/>
      <c r="DBE77" s="6"/>
      <c r="DBF77" s="6"/>
      <c r="DBG77" s="6"/>
      <c r="DBH77" s="6"/>
      <c r="DBI77" s="6"/>
      <c r="DBJ77" s="6"/>
      <c r="DBK77" s="6"/>
      <c r="DBL77" s="6"/>
      <c r="DBM77" s="6"/>
      <c r="DBN77" s="6"/>
      <c r="DBO77" s="6"/>
      <c r="DBP77" s="6"/>
      <c r="DBQ77" s="6"/>
      <c r="DBR77" s="6"/>
      <c r="DBS77" s="6"/>
      <c r="DBT77" s="6"/>
      <c r="DBU77" s="6"/>
      <c r="DBV77" s="6"/>
      <c r="DBW77" s="6"/>
      <c r="DBX77" s="6"/>
      <c r="DBY77" s="6"/>
      <c r="DBZ77" s="6"/>
      <c r="DCA77" s="6"/>
      <c r="DCB77" s="6"/>
      <c r="DCC77" s="6"/>
      <c r="DCD77" s="6"/>
      <c r="DCE77" s="6"/>
      <c r="DCF77" s="6"/>
      <c r="DCG77" s="6"/>
      <c r="DCH77" s="6"/>
      <c r="DCI77" s="6"/>
      <c r="DCJ77" s="6"/>
      <c r="DCK77" s="6"/>
      <c r="DCL77" s="6"/>
      <c r="DCM77" s="6"/>
      <c r="DCN77" s="6"/>
      <c r="DCO77" s="6"/>
      <c r="DCP77" s="6"/>
      <c r="DCQ77" s="6"/>
      <c r="DCR77" s="6"/>
      <c r="DCS77" s="6"/>
      <c r="DCT77" s="6"/>
      <c r="DCU77" s="6"/>
      <c r="DCV77" s="6"/>
      <c r="DCW77" s="6"/>
      <c r="DCX77" s="6"/>
      <c r="DCY77" s="6"/>
      <c r="DCZ77" s="6"/>
      <c r="DDA77" s="6"/>
      <c r="DDB77" s="6"/>
      <c r="DDC77" s="6"/>
      <c r="DDD77" s="6"/>
      <c r="DDE77" s="6"/>
      <c r="DDF77" s="6"/>
      <c r="DDG77" s="6"/>
      <c r="DDH77" s="6"/>
      <c r="DDI77" s="6"/>
      <c r="DDJ77" s="6"/>
      <c r="DDK77" s="6"/>
      <c r="DDL77" s="6"/>
      <c r="DDM77" s="6"/>
      <c r="DDN77" s="6"/>
      <c r="DDO77" s="6"/>
      <c r="DDP77" s="6"/>
      <c r="DDQ77" s="6"/>
      <c r="DDR77" s="6"/>
      <c r="DDS77" s="6"/>
      <c r="DDT77" s="6"/>
      <c r="DDU77" s="6"/>
      <c r="DDV77" s="6"/>
      <c r="DDW77" s="6"/>
      <c r="DDX77" s="6"/>
      <c r="DDY77" s="6"/>
      <c r="DDZ77" s="6"/>
      <c r="DEA77" s="6"/>
      <c r="DEB77" s="6"/>
      <c r="DEC77" s="6"/>
      <c r="DED77" s="6"/>
      <c r="DEE77" s="6"/>
      <c r="DEF77" s="6"/>
      <c r="DEG77" s="6"/>
      <c r="DEH77" s="6"/>
      <c r="DEI77" s="6"/>
      <c r="DEJ77" s="6"/>
      <c r="DEK77" s="6"/>
      <c r="DEL77" s="6"/>
      <c r="DEM77" s="6"/>
      <c r="DEN77" s="6"/>
      <c r="DEO77" s="6"/>
      <c r="DEP77" s="6"/>
      <c r="DEQ77" s="6"/>
      <c r="DER77" s="6"/>
      <c r="DES77" s="6"/>
      <c r="DET77" s="6"/>
      <c r="DEU77" s="6"/>
      <c r="DEV77" s="6"/>
      <c r="DEW77" s="6"/>
      <c r="DEX77" s="6"/>
      <c r="DEY77" s="6"/>
      <c r="DEZ77" s="6"/>
      <c r="DFA77" s="6"/>
      <c r="DFB77" s="6"/>
      <c r="DFC77" s="6"/>
      <c r="DFD77" s="6"/>
      <c r="DFE77" s="6"/>
      <c r="DFF77" s="6"/>
      <c r="DFG77" s="6"/>
      <c r="DFH77" s="6"/>
      <c r="DFI77" s="6"/>
      <c r="DFJ77" s="6"/>
      <c r="DFK77" s="6"/>
      <c r="DFL77" s="6"/>
      <c r="DFM77" s="6"/>
      <c r="DFN77" s="6"/>
      <c r="DFO77" s="6"/>
      <c r="DFP77" s="6"/>
      <c r="DFQ77" s="6"/>
      <c r="DFR77" s="6"/>
      <c r="DFS77" s="6"/>
      <c r="DFT77" s="6"/>
      <c r="DFU77" s="6"/>
      <c r="DFV77" s="6"/>
      <c r="DFW77" s="6"/>
      <c r="DFX77" s="6"/>
      <c r="DFY77" s="6"/>
      <c r="DFZ77" s="6"/>
      <c r="DGA77" s="6"/>
      <c r="DGB77" s="6"/>
      <c r="DGC77" s="6"/>
      <c r="DGD77" s="6"/>
      <c r="DGE77" s="6"/>
      <c r="DGF77" s="6"/>
      <c r="DGG77" s="6"/>
      <c r="DGH77" s="6"/>
      <c r="DGI77" s="6"/>
      <c r="DGJ77" s="6"/>
      <c r="DGK77" s="6"/>
      <c r="DGL77" s="6"/>
      <c r="DGM77" s="6"/>
      <c r="DGN77" s="6"/>
      <c r="DGO77" s="6"/>
      <c r="DGP77" s="6"/>
      <c r="DGQ77" s="6"/>
      <c r="DGR77" s="6"/>
      <c r="DGS77" s="6"/>
      <c r="DGT77" s="6"/>
      <c r="DGU77" s="6"/>
      <c r="DGV77" s="6"/>
      <c r="DGW77" s="6"/>
      <c r="DGX77" s="6"/>
      <c r="DGY77" s="6"/>
      <c r="DGZ77" s="6"/>
      <c r="DHA77" s="6"/>
      <c r="DHB77" s="6"/>
      <c r="DHC77" s="6"/>
      <c r="DHD77" s="6"/>
      <c r="DHE77" s="6"/>
      <c r="DHF77" s="6"/>
      <c r="DHG77" s="6"/>
      <c r="DHH77" s="6"/>
      <c r="DHI77" s="6"/>
      <c r="DHJ77" s="6"/>
      <c r="DHK77" s="6"/>
      <c r="DHL77" s="6"/>
      <c r="DHM77" s="6"/>
      <c r="DHN77" s="6"/>
      <c r="DHO77" s="6"/>
      <c r="DHP77" s="6"/>
      <c r="DHQ77" s="6"/>
      <c r="DHR77" s="6"/>
      <c r="DHS77" s="6"/>
      <c r="DHT77" s="6"/>
      <c r="DHU77" s="6"/>
      <c r="DHV77" s="6"/>
      <c r="DHW77" s="6"/>
      <c r="DHX77" s="6"/>
      <c r="DHY77" s="6"/>
      <c r="DHZ77" s="6"/>
      <c r="DIA77" s="6"/>
      <c r="DIB77" s="6"/>
      <c r="DIC77" s="6"/>
      <c r="DID77" s="6"/>
      <c r="DIE77" s="6"/>
      <c r="DIF77" s="6"/>
      <c r="DIG77" s="6"/>
      <c r="DIH77" s="6"/>
      <c r="DII77" s="6"/>
      <c r="DIJ77" s="6"/>
      <c r="DIK77" s="6"/>
      <c r="DIL77" s="6"/>
      <c r="DIM77" s="6"/>
      <c r="DIN77" s="6"/>
      <c r="DIO77" s="6"/>
      <c r="DIP77" s="6"/>
      <c r="DIQ77" s="6"/>
      <c r="DIR77" s="6"/>
      <c r="DIS77" s="6"/>
      <c r="DIT77" s="6"/>
      <c r="DIU77" s="6"/>
      <c r="DIV77" s="6"/>
      <c r="DIW77" s="6"/>
      <c r="DIX77" s="6"/>
      <c r="DIY77" s="6"/>
      <c r="DIZ77" s="6"/>
      <c r="DJA77" s="6"/>
      <c r="DJB77" s="6"/>
      <c r="DJC77" s="6"/>
      <c r="DJD77" s="6"/>
      <c r="DJE77" s="6"/>
      <c r="DJF77" s="6"/>
      <c r="DJG77" s="6"/>
      <c r="DJH77" s="6"/>
      <c r="DJI77" s="6"/>
      <c r="DJJ77" s="6"/>
      <c r="DJK77" s="6"/>
      <c r="DJL77" s="6"/>
      <c r="DJM77" s="6"/>
      <c r="DJN77" s="6"/>
      <c r="DJO77" s="6"/>
      <c r="DJP77" s="6"/>
      <c r="DJQ77" s="6"/>
      <c r="DJR77" s="6"/>
      <c r="DJS77" s="6"/>
      <c r="DJT77" s="6"/>
      <c r="DJU77" s="6"/>
      <c r="DJV77" s="6"/>
      <c r="DJW77" s="6"/>
      <c r="DJX77" s="6"/>
      <c r="DJY77" s="6"/>
      <c r="DJZ77" s="6"/>
      <c r="DKA77" s="6"/>
      <c r="DKB77" s="6"/>
      <c r="DKC77" s="6"/>
      <c r="DKD77" s="6"/>
      <c r="DKE77" s="6"/>
      <c r="DKF77" s="6"/>
      <c r="DKG77" s="6"/>
      <c r="DKH77" s="6"/>
      <c r="DKI77" s="6"/>
      <c r="DKJ77" s="6"/>
      <c r="DKK77" s="6"/>
      <c r="DKL77" s="6"/>
      <c r="DKM77" s="6"/>
      <c r="DKN77" s="6"/>
      <c r="DKO77" s="6"/>
      <c r="DKP77" s="6"/>
      <c r="DKQ77" s="6"/>
      <c r="DKR77" s="6"/>
      <c r="DKS77" s="6"/>
      <c r="DKT77" s="6"/>
      <c r="DKU77" s="6"/>
      <c r="DKV77" s="6"/>
      <c r="DKW77" s="6"/>
      <c r="DKX77" s="6"/>
      <c r="DKY77" s="6"/>
      <c r="DKZ77" s="6"/>
      <c r="DLA77" s="6"/>
      <c r="DLB77" s="6"/>
      <c r="DLC77" s="6"/>
      <c r="DLD77" s="6"/>
      <c r="DLE77" s="6"/>
      <c r="DLF77" s="6"/>
      <c r="DLG77" s="6"/>
      <c r="DLH77" s="6"/>
      <c r="DLI77" s="6"/>
      <c r="DLJ77" s="6"/>
      <c r="DLK77" s="6"/>
      <c r="DLL77" s="6"/>
      <c r="DLM77" s="6"/>
      <c r="DLN77" s="6"/>
      <c r="DLO77" s="6"/>
      <c r="DLP77" s="6"/>
      <c r="DLQ77" s="6"/>
      <c r="DLR77" s="6"/>
      <c r="DLS77" s="6"/>
      <c r="DLT77" s="6"/>
      <c r="DLU77" s="6"/>
      <c r="DLV77" s="6"/>
      <c r="DLW77" s="6"/>
      <c r="DLX77" s="6"/>
      <c r="DLY77" s="6"/>
      <c r="DLZ77" s="6"/>
      <c r="DMA77" s="6"/>
      <c r="DMB77" s="6"/>
      <c r="DMC77" s="6"/>
      <c r="DMD77" s="6"/>
      <c r="DME77" s="6"/>
      <c r="DMF77" s="6"/>
      <c r="DMG77" s="6"/>
      <c r="DMH77" s="6"/>
      <c r="DMI77" s="6"/>
      <c r="DMJ77" s="6"/>
      <c r="DMK77" s="6"/>
      <c r="DML77" s="6"/>
      <c r="DMM77" s="6"/>
      <c r="DMN77" s="6"/>
      <c r="DMO77" s="6"/>
      <c r="DMP77" s="6"/>
      <c r="DMQ77" s="6"/>
      <c r="DMR77" s="6"/>
      <c r="DMS77" s="6"/>
      <c r="DMT77" s="6"/>
      <c r="DMU77" s="6"/>
      <c r="DMV77" s="6"/>
      <c r="DMW77" s="6"/>
      <c r="DMX77" s="6"/>
      <c r="DMY77" s="6"/>
      <c r="DMZ77" s="6"/>
      <c r="DNA77" s="6"/>
      <c r="DNB77" s="6"/>
      <c r="DNC77" s="6"/>
      <c r="DND77" s="6"/>
      <c r="DNE77" s="6"/>
      <c r="DNF77" s="6"/>
      <c r="DNG77" s="6"/>
      <c r="DNH77" s="6"/>
      <c r="DNI77" s="6"/>
      <c r="DNJ77" s="6"/>
      <c r="DNK77" s="6"/>
      <c r="DNL77" s="6"/>
      <c r="DNM77" s="6"/>
      <c r="DNN77" s="6"/>
      <c r="DNO77" s="6"/>
      <c r="DNP77" s="6"/>
      <c r="DNQ77" s="6"/>
      <c r="DNR77" s="6"/>
      <c r="DNS77" s="6"/>
      <c r="DNT77" s="6"/>
      <c r="DNU77" s="6"/>
      <c r="DNV77" s="6"/>
      <c r="DNW77" s="6"/>
      <c r="DNX77" s="6"/>
      <c r="DNY77" s="6"/>
      <c r="DNZ77" s="6"/>
      <c r="DOA77" s="6"/>
      <c r="DOB77" s="6"/>
      <c r="DOC77" s="6"/>
      <c r="DOD77" s="6"/>
      <c r="DOE77" s="6"/>
      <c r="DOF77" s="6"/>
      <c r="DOG77" s="6"/>
      <c r="DOH77" s="6"/>
      <c r="DOI77" s="6"/>
      <c r="DOJ77" s="6"/>
      <c r="DOK77" s="6"/>
      <c r="DOL77" s="6"/>
      <c r="DOM77" s="6"/>
      <c r="DON77" s="6"/>
      <c r="DOO77" s="6"/>
      <c r="DOP77" s="6"/>
      <c r="DOQ77" s="6"/>
      <c r="DOR77" s="6"/>
      <c r="DOS77" s="6"/>
      <c r="DOT77" s="6"/>
      <c r="DOU77" s="6"/>
      <c r="DOV77" s="6"/>
      <c r="DOW77" s="6"/>
      <c r="DOX77" s="6"/>
      <c r="DOY77" s="6"/>
      <c r="DOZ77" s="6"/>
      <c r="DPA77" s="6"/>
      <c r="DPB77" s="6"/>
      <c r="DPC77" s="6"/>
      <c r="DPD77" s="6"/>
      <c r="DPE77" s="6"/>
      <c r="DPF77" s="6"/>
      <c r="DPG77" s="6"/>
      <c r="DPH77" s="6"/>
      <c r="DPI77" s="6"/>
      <c r="DPJ77" s="6"/>
      <c r="DPK77" s="6"/>
      <c r="DPL77" s="6"/>
      <c r="DPM77" s="6"/>
      <c r="DPN77" s="6"/>
      <c r="DPO77" s="6"/>
      <c r="DPP77" s="6"/>
      <c r="DPQ77" s="6"/>
      <c r="DPR77" s="6"/>
      <c r="DPS77" s="6"/>
      <c r="DPT77" s="6"/>
      <c r="DPU77" s="6"/>
      <c r="DPV77" s="6"/>
      <c r="DPW77" s="6"/>
      <c r="DPX77" s="6"/>
      <c r="DPY77" s="6"/>
      <c r="DPZ77" s="6"/>
      <c r="DQA77" s="6"/>
      <c r="DQB77" s="6"/>
      <c r="DQC77" s="6"/>
      <c r="DQD77" s="6"/>
      <c r="DQE77" s="6"/>
      <c r="DQF77" s="6"/>
      <c r="DQG77" s="6"/>
      <c r="DQH77" s="6"/>
      <c r="DQI77" s="6"/>
      <c r="DQJ77" s="6"/>
      <c r="DQK77" s="6"/>
      <c r="DQL77" s="6"/>
      <c r="DQM77" s="6"/>
      <c r="DQN77" s="6"/>
      <c r="DQO77" s="6"/>
      <c r="DQP77" s="6"/>
      <c r="DQQ77" s="6"/>
      <c r="DQR77" s="6"/>
      <c r="DQS77" s="6"/>
      <c r="DQT77" s="6"/>
      <c r="DQU77" s="6"/>
      <c r="DQV77" s="6"/>
      <c r="DQW77" s="6"/>
      <c r="DQX77" s="6"/>
      <c r="DQY77" s="6"/>
      <c r="DQZ77" s="6"/>
      <c r="DRA77" s="6"/>
      <c r="DRB77" s="6"/>
      <c r="DRC77" s="6"/>
      <c r="DRD77" s="6"/>
      <c r="DRE77" s="6"/>
      <c r="DRF77" s="6"/>
      <c r="DRG77" s="6"/>
      <c r="DRH77" s="6"/>
      <c r="DRI77" s="6"/>
      <c r="DRJ77" s="6"/>
      <c r="DRK77" s="6"/>
      <c r="DRL77" s="6"/>
      <c r="DRM77" s="6"/>
      <c r="DRN77" s="6"/>
      <c r="DRO77" s="6"/>
      <c r="DRP77" s="6"/>
      <c r="DRQ77" s="6"/>
      <c r="DRR77" s="6"/>
      <c r="DRS77" s="6"/>
      <c r="DRT77" s="6"/>
      <c r="DRU77" s="6"/>
      <c r="DRV77" s="6"/>
      <c r="DRW77" s="6"/>
      <c r="DRX77" s="6"/>
      <c r="DRY77" s="6"/>
      <c r="DRZ77" s="6"/>
      <c r="DSA77" s="6"/>
      <c r="DSB77" s="6"/>
      <c r="DSC77" s="6"/>
      <c r="DSD77" s="6"/>
      <c r="DSE77" s="6"/>
      <c r="DSF77" s="6"/>
      <c r="DSG77" s="6"/>
      <c r="DSH77" s="6"/>
      <c r="DSI77" s="6"/>
      <c r="DSJ77" s="6"/>
      <c r="DSK77" s="6"/>
      <c r="DSL77" s="6"/>
      <c r="DSM77" s="6"/>
      <c r="DSN77" s="6"/>
      <c r="DSO77" s="6"/>
      <c r="DSP77" s="6"/>
      <c r="DSQ77" s="6"/>
      <c r="DSR77" s="6"/>
      <c r="DSS77" s="6"/>
      <c r="DST77" s="6"/>
      <c r="DSU77" s="6"/>
      <c r="DSV77" s="6"/>
      <c r="DSW77" s="6"/>
      <c r="DSX77" s="6"/>
      <c r="DSY77" s="6"/>
      <c r="DSZ77" s="6"/>
      <c r="DTA77" s="6"/>
      <c r="DTB77" s="6"/>
      <c r="DTC77" s="6"/>
      <c r="DTD77" s="6"/>
      <c r="DTE77" s="6"/>
      <c r="DTF77" s="6"/>
      <c r="DTG77" s="6"/>
      <c r="DTH77" s="6"/>
      <c r="DTI77" s="6"/>
      <c r="DTJ77" s="6"/>
      <c r="DTK77" s="6"/>
      <c r="DTL77" s="6"/>
      <c r="DTM77" s="6"/>
      <c r="DTN77" s="6"/>
      <c r="DTO77" s="6"/>
      <c r="DTP77" s="6"/>
      <c r="DTQ77" s="6"/>
      <c r="DTR77" s="6"/>
      <c r="DTS77" s="6"/>
      <c r="DTT77" s="6"/>
      <c r="DTU77" s="6"/>
      <c r="DTV77" s="6"/>
      <c r="DTW77" s="6"/>
      <c r="DTX77" s="6"/>
      <c r="DTY77" s="6"/>
      <c r="DTZ77" s="6"/>
      <c r="DUA77" s="6"/>
      <c r="DUB77" s="6"/>
      <c r="DUC77" s="6"/>
      <c r="DUD77" s="6"/>
      <c r="DUE77" s="6"/>
      <c r="DUF77" s="6"/>
      <c r="DUG77" s="6"/>
      <c r="DUH77" s="6"/>
      <c r="DUI77" s="6"/>
      <c r="DUJ77" s="6"/>
      <c r="DUK77" s="6"/>
      <c r="DUL77" s="6"/>
      <c r="DUM77" s="6"/>
      <c r="DUN77" s="6"/>
      <c r="DUO77" s="6"/>
      <c r="DUP77" s="6"/>
      <c r="DUQ77" s="6"/>
      <c r="DUR77" s="6"/>
      <c r="DUS77" s="6"/>
      <c r="DUT77" s="6"/>
      <c r="DUU77" s="6"/>
      <c r="DUV77" s="6"/>
      <c r="DUW77" s="6"/>
      <c r="DUX77" s="6"/>
      <c r="DUY77" s="6"/>
      <c r="DUZ77" s="6"/>
      <c r="DVA77" s="6"/>
      <c r="DVB77" s="6"/>
      <c r="DVC77" s="6"/>
      <c r="DVD77" s="6"/>
      <c r="DVE77" s="6"/>
      <c r="DVF77" s="6"/>
      <c r="DVG77" s="6"/>
      <c r="DVH77" s="6"/>
      <c r="DVI77" s="6"/>
      <c r="DVJ77" s="6"/>
      <c r="DVK77" s="6"/>
      <c r="DVL77" s="6"/>
      <c r="DVM77" s="6"/>
      <c r="DVN77" s="6"/>
      <c r="DVO77" s="6"/>
      <c r="DVP77" s="6"/>
      <c r="DVQ77" s="6"/>
      <c r="DVR77" s="6"/>
      <c r="DVS77" s="6"/>
      <c r="DVT77" s="6"/>
      <c r="DVU77" s="6"/>
      <c r="DVV77" s="6"/>
      <c r="DVW77" s="6"/>
      <c r="DVX77" s="6"/>
      <c r="DVY77" s="6"/>
      <c r="DVZ77" s="6"/>
      <c r="DWA77" s="6"/>
      <c r="DWB77" s="6"/>
      <c r="DWC77" s="6"/>
      <c r="DWD77" s="6"/>
      <c r="DWE77" s="6"/>
      <c r="DWF77" s="6"/>
      <c r="DWG77" s="6"/>
      <c r="DWH77" s="6"/>
      <c r="DWI77" s="6"/>
      <c r="DWJ77" s="6"/>
      <c r="DWK77" s="6"/>
      <c r="DWL77" s="6"/>
      <c r="DWM77" s="6"/>
      <c r="DWN77" s="6"/>
      <c r="DWO77" s="6"/>
      <c r="DWP77" s="6"/>
      <c r="DWQ77" s="6"/>
      <c r="DWR77" s="6"/>
      <c r="DWS77" s="6"/>
      <c r="DWT77" s="6"/>
      <c r="DWU77" s="6"/>
      <c r="DWV77" s="6"/>
      <c r="DWW77" s="6"/>
      <c r="DWX77" s="6"/>
      <c r="DWY77" s="6"/>
      <c r="DWZ77" s="6"/>
      <c r="DXA77" s="6"/>
      <c r="DXB77" s="6"/>
      <c r="DXC77" s="6"/>
      <c r="DXD77" s="6"/>
      <c r="DXE77" s="6"/>
      <c r="DXF77" s="6"/>
      <c r="DXG77" s="6"/>
      <c r="DXH77" s="6"/>
      <c r="DXI77" s="6"/>
      <c r="DXJ77" s="6"/>
      <c r="DXK77" s="6"/>
      <c r="DXL77" s="6"/>
      <c r="DXM77" s="6"/>
      <c r="DXN77" s="6"/>
      <c r="DXO77" s="6"/>
      <c r="DXP77" s="6"/>
      <c r="DXQ77" s="6"/>
      <c r="DXR77" s="6"/>
      <c r="DXS77" s="6"/>
      <c r="DXT77" s="6"/>
      <c r="DXU77" s="6"/>
      <c r="DXV77" s="6"/>
      <c r="DXW77" s="6"/>
      <c r="DXX77" s="6"/>
      <c r="DXY77" s="6"/>
      <c r="DXZ77" s="6"/>
      <c r="DYA77" s="6"/>
      <c r="DYB77" s="6"/>
      <c r="DYC77" s="6"/>
      <c r="DYD77" s="6"/>
      <c r="DYE77" s="6"/>
      <c r="DYF77" s="6"/>
      <c r="DYG77" s="6"/>
      <c r="DYH77" s="6"/>
      <c r="DYI77" s="6"/>
      <c r="DYJ77" s="6"/>
      <c r="DYK77" s="6"/>
      <c r="DYL77" s="6"/>
      <c r="DYM77" s="6"/>
      <c r="DYN77" s="6"/>
      <c r="DYO77" s="6"/>
      <c r="DYP77" s="6"/>
      <c r="DYQ77" s="6"/>
      <c r="DYR77" s="6"/>
      <c r="DYS77" s="6"/>
      <c r="DYT77" s="6"/>
      <c r="DYU77" s="6"/>
      <c r="DYV77" s="6"/>
      <c r="DYW77" s="6"/>
      <c r="DYX77" s="6"/>
      <c r="DYY77" s="6"/>
      <c r="DYZ77" s="6"/>
      <c r="DZA77" s="6"/>
      <c r="DZB77" s="6"/>
      <c r="DZC77" s="6"/>
      <c r="DZD77" s="6"/>
      <c r="DZE77" s="6"/>
      <c r="DZF77" s="6"/>
      <c r="DZG77" s="6"/>
      <c r="DZH77" s="6"/>
      <c r="DZI77" s="6"/>
      <c r="DZJ77" s="6"/>
      <c r="DZK77" s="6"/>
      <c r="DZL77" s="6"/>
      <c r="DZM77" s="6"/>
      <c r="DZN77" s="6"/>
      <c r="DZO77" s="6"/>
      <c r="DZP77" s="6"/>
      <c r="DZQ77" s="6"/>
      <c r="DZR77" s="6"/>
      <c r="DZS77" s="6"/>
      <c r="DZT77" s="6"/>
      <c r="DZU77" s="6"/>
      <c r="DZV77" s="6"/>
      <c r="DZW77" s="6"/>
      <c r="DZX77" s="6"/>
      <c r="DZY77" s="6"/>
      <c r="DZZ77" s="6"/>
      <c r="EAA77" s="6"/>
      <c r="EAB77" s="6"/>
      <c r="EAC77" s="6"/>
      <c r="EAD77" s="6"/>
      <c r="EAE77" s="6"/>
      <c r="EAF77" s="6"/>
      <c r="EAG77" s="6"/>
      <c r="EAH77" s="6"/>
      <c r="EAI77" s="6"/>
      <c r="EAJ77" s="6"/>
      <c r="EAK77" s="6"/>
      <c r="EAL77" s="6"/>
      <c r="EAM77" s="6"/>
      <c r="EAN77" s="6"/>
      <c r="EAO77" s="6"/>
      <c r="EAP77" s="6"/>
      <c r="EAQ77" s="6"/>
      <c r="EAR77" s="6"/>
      <c r="EAS77" s="6"/>
      <c r="EAT77" s="6"/>
      <c r="EAU77" s="6"/>
      <c r="EAV77" s="6"/>
      <c r="EAW77" s="6"/>
      <c r="EAX77" s="6"/>
      <c r="EAY77" s="6"/>
      <c r="EAZ77" s="6"/>
      <c r="EBA77" s="6"/>
      <c r="EBB77" s="6"/>
      <c r="EBC77" s="6"/>
      <c r="EBD77" s="6"/>
      <c r="EBE77" s="6"/>
      <c r="EBF77" s="6"/>
      <c r="EBG77" s="6"/>
      <c r="EBH77" s="6"/>
      <c r="EBI77" s="6"/>
      <c r="EBJ77" s="6"/>
      <c r="EBK77" s="6"/>
      <c r="EBL77" s="6"/>
      <c r="EBM77" s="6"/>
      <c r="EBN77" s="6"/>
      <c r="EBO77" s="6"/>
      <c r="EBP77" s="6"/>
      <c r="EBQ77" s="6"/>
      <c r="EBR77" s="6"/>
      <c r="EBS77" s="6"/>
      <c r="EBT77" s="6"/>
      <c r="EBU77" s="6"/>
      <c r="EBV77" s="6"/>
      <c r="EBW77" s="6"/>
      <c r="EBX77" s="6"/>
      <c r="EBY77" s="6"/>
      <c r="EBZ77" s="6"/>
      <c r="ECA77" s="6"/>
      <c r="ECB77" s="6"/>
      <c r="ECC77" s="6"/>
      <c r="ECD77" s="6"/>
      <c r="ECE77" s="6"/>
      <c r="ECF77" s="6"/>
      <c r="ECG77" s="6"/>
      <c r="ECH77" s="6"/>
      <c r="ECI77" s="6"/>
      <c r="ECJ77" s="6"/>
      <c r="ECK77" s="6"/>
      <c r="ECL77" s="6"/>
      <c r="ECM77" s="6"/>
      <c r="ECN77" s="6"/>
      <c r="ECO77" s="6"/>
      <c r="ECP77" s="6"/>
      <c r="ECQ77" s="6"/>
      <c r="ECR77" s="6"/>
      <c r="ECS77" s="6"/>
      <c r="ECT77" s="6"/>
      <c r="ECU77" s="6"/>
      <c r="ECV77" s="6"/>
      <c r="ECW77" s="6"/>
      <c r="ECX77" s="6"/>
      <c r="ECY77" s="6"/>
      <c r="ECZ77" s="6"/>
      <c r="EDA77" s="6"/>
      <c r="EDB77" s="6"/>
      <c r="EDC77" s="6"/>
      <c r="EDD77" s="6"/>
      <c r="EDE77" s="6"/>
      <c r="EDF77" s="6"/>
      <c r="EDG77" s="6"/>
      <c r="EDH77" s="6"/>
      <c r="EDI77" s="6"/>
      <c r="EDJ77" s="6"/>
      <c r="EDK77" s="6"/>
      <c r="EDL77" s="6"/>
      <c r="EDM77" s="6"/>
      <c r="EDN77" s="6"/>
      <c r="EDO77" s="6"/>
      <c r="EDP77" s="6"/>
      <c r="EDQ77" s="6"/>
      <c r="EDR77" s="6"/>
      <c r="EDS77" s="6"/>
      <c r="EDT77" s="6"/>
      <c r="EDU77" s="6"/>
      <c r="EDV77" s="6"/>
      <c r="EDW77" s="6"/>
      <c r="EDX77" s="6"/>
      <c r="EDY77" s="6"/>
      <c r="EDZ77" s="6"/>
      <c r="EEA77" s="6"/>
      <c r="EEB77" s="6"/>
      <c r="EEC77" s="6"/>
      <c r="EED77" s="6"/>
      <c r="EEE77" s="6"/>
      <c r="EEF77" s="6"/>
      <c r="EEG77" s="6"/>
      <c r="EEH77" s="6"/>
      <c r="EEI77" s="6"/>
      <c r="EEJ77" s="6"/>
      <c r="EEK77" s="6"/>
      <c r="EEL77" s="6"/>
      <c r="EEM77" s="6"/>
      <c r="EEN77" s="6"/>
      <c r="EEO77" s="6"/>
      <c r="EEP77" s="6"/>
      <c r="EEQ77" s="6"/>
      <c r="EER77" s="6"/>
      <c r="EES77" s="6"/>
      <c r="EET77" s="6"/>
      <c r="EEU77" s="6"/>
      <c r="EEV77" s="6"/>
      <c r="EEW77" s="6"/>
      <c r="EEX77" s="6"/>
      <c r="EEY77" s="6"/>
      <c r="EEZ77" s="6"/>
      <c r="EFA77" s="6"/>
      <c r="EFB77" s="6"/>
      <c r="EFC77" s="6"/>
      <c r="EFD77" s="6"/>
      <c r="EFE77" s="6"/>
      <c r="EFF77" s="6"/>
      <c r="EFG77" s="6"/>
      <c r="EFH77" s="6"/>
      <c r="EFI77" s="6"/>
      <c r="EFJ77" s="6"/>
      <c r="EFK77" s="6"/>
      <c r="EFL77" s="6"/>
      <c r="EFM77" s="6"/>
      <c r="EFN77" s="6"/>
      <c r="EFO77" s="6"/>
      <c r="EFP77" s="6"/>
      <c r="EFQ77" s="6"/>
      <c r="EFR77" s="6"/>
      <c r="EFS77" s="6"/>
      <c r="EFT77" s="6"/>
      <c r="EFU77" s="6"/>
      <c r="EFV77" s="6"/>
      <c r="EFW77" s="6"/>
      <c r="EFX77" s="6"/>
      <c r="EFY77" s="6"/>
      <c r="EFZ77" s="6"/>
      <c r="EGA77" s="6"/>
      <c r="EGB77" s="6"/>
      <c r="EGC77" s="6"/>
      <c r="EGD77" s="6"/>
      <c r="EGE77" s="6"/>
      <c r="EGF77" s="6"/>
      <c r="EGG77" s="6"/>
      <c r="EGH77" s="6"/>
      <c r="EGI77" s="6"/>
      <c r="EGJ77" s="6"/>
      <c r="EGK77" s="6"/>
      <c r="EGL77" s="6"/>
      <c r="EGM77" s="6"/>
      <c r="EGN77" s="6"/>
      <c r="EGO77" s="6"/>
      <c r="EGP77" s="6"/>
      <c r="EGQ77" s="6"/>
      <c r="EGR77" s="6"/>
      <c r="EGS77" s="6"/>
      <c r="EGT77" s="6"/>
      <c r="EGU77" s="6"/>
      <c r="EGV77" s="6"/>
      <c r="EGW77" s="6"/>
      <c r="EGX77" s="6"/>
      <c r="EGY77" s="6"/>
      <c r="EGZ77" s="6"/>
      <c r="EHA77" s="6"/>
      <c r="EHB77" s="6"/>
      <c r="EHC77" s="6"/>
      <c r="EHD77" s="6"/>
      <c r="EHE77" s="6"/>
      <c r="EHF77" s="6"/>
      <c r="EHG77" s="6"/>
      <c r="EHH77" s="6"/>
      <c r="EHI77" s="6"/>
      <c r="EHJ77" s="6"/>
      <c r="EHK77" s="6"/>
      <c r="EHL77" s="6"/>
      <c r="EHM77" s="6"/>
      <c r="EHN77" s="6"/>
      <c r="EHO77" s="6"/>
      <c r="EHP77" s="6"/>
      <c r="EHQ77" s="6"/>
      <c r="EHR77" s="6"/>
      <c r="EHS77" s="6"/>
      <c r="EHT77" s="6"/>
      <c r="EHU77" s="6"/>
      <c r="EHV77" s="6"/>
      <c r="EHW77" s="6"/>
      <c r="EHX77" s="6"/>
      <c r="EHY77" s="6"/>
      <c r="EHZ77" s="6"/>
      <c r="EIA77" s="6"/>
      <c r="EIB77" s="6"/>
      <c r="EIC77" s="6"/>
      <c r="EID77" s="6"/>
      <c r="EIE77" s="6"/>
      <c r="EIF77" s="6"/>
      <c r="EIG77" s="6"/>
      <c r="EIH77" s="6"/>
      <c r="EII77" s="6"/>
      <c r="EIJ77" s="6"/>
      <c r="EIK77" s="6"/>
      <c r="EIL77" s="6"/>
      <c r="EIM77" s="6"/>
      <c r="EIN77" s="6"/>
      <c r="EIO77" s="6"/>
      <c r="EIP77" s="6"/>
      <c r="EIQ77" s="6"/>
      <c r="EIR77" s="6"/>
      <c r="EIS77" s="6"/>
      <c r="EIT77" s="6"/>
      <c r="EIU77" s="6"/>
      <c r="EIV77" s="6"/>
      <c r="EIW77" s="6"/>
      <c r="EIX77" s="6"/>
      <c r="EIY77" s="6"/>
      <c r="EIZ77" s="6"/>
      <c r="EJA77" s="6"/>
      <c r="EJB77" s="6"/>
      <c r="EJC77" s="6"/>
      <c r="EJD77" s="6"/>
      <c r="EJE77" s="6"/>
      <c r="EJF77" s="6"/>
      <c r="EJG77" s="6"/>
      <c r="EJH77" s="6"/>
      <c r="EJI77" s="6"/>
      <c r="EJJ77" s="6"/>
      <c r="EJK77" s="6"/>
      <c r="EJL77" s="6"/>
      <c r="EJM77" s="6"/>
      <c r="EJN77" s="6"/>
      <c r="EJO77" s="6"/>
      <c r="EJP77" s="6"/>
      <c r="EJQ77" s="6"/>
      <c r="EJR77" s="6"/>
      <c r="EJS77" s="6"/>
      <c r="EJT77" s="6"/>
      <c r="EJU77" s="6"/>
      <c r="EJV77" s="6"/>
      <c r="EJW77" s="6"/>
      <c r="EJX77" s="6"/>
      <c r="EJY77" s="6"/>
      <c r="EJZ77" s="6"/>
      <c r="EKA77" s="6"/>
      <c r="EKB77" s="6"/>
      <c r="EKC77" s="6"/>
      <c r="EKD77" s="6"/>
      <c r="EKE77" s="6"/>
      <c r="EKF77" s="6"/>
      <c r="EKG77" s="6"/>
      <c r="EKH77" s="6"/>
      <c r="EKI77" s="6"/>
      <c r="EKJ77" s="6"/>
      <c r="EKK77" s="6"/>
      <c r="EKL77" s="6"/>
      <c r="EKM77" s="6"/>
      <c r="EKN77" s="6"/>
      <c r="EKO77" s="6"/>
      <c r="EKP77" s="6"/>
      <c r="EKQ77" s="6"/>
      <c r="EKR77" s="6"/>
      <c r="EKS77" s="6"/>
      <c r="EKT77" s="6"/>
      <c r="EKU77" s="6"/>
      <c r="EKV77" s="6"/>
      <c r="EKW77" s="6"/>
      <c r="EKX77" s="6"/>
      <c r="EKY77" s="6"/>
      <c r="EKZ77" s="6"/>
      <c r="ELA77" s="6"/>
      <c r="ELB77" s="6"/>
      <c r="ELC77" s="6"/>
      <c r="ELD77" s="6"/>
      <c r="ELE77" s="6"/>
      <c r="ELF77" s="6"/>
      <c r="ELG77" s="6"/>
      <c r="ELH77" s="6"/>
      <c r="ELI77" s="6"/>
      <c r="ELJ77" s="6"/>
      <c r="ELK77" s="6"/>
      <c r="ELL77" s="6"/>
      <c r="ELM77" s="6"/>
      <c r="ELN77" s="6"/>
      <c r="ELO77" s="6"/>
      <c r="ELP77" s="6"/>
      <c r="ELQ77" s="6"/>
      <c r="ELR77" s="6"/>
      <c r="ELS77" s="6"/>
      <c r="ELT77" s="6"/>
      <c r="ELU77" s="6"/>
      <c r="ELV77" s="6"/>
      <c r="ELW77" s="6"/>
      <c r="ELX77" s="6"/>
      <c r="ELY77" s="6"/>
      <c r="ELZ77" s="6"/>
      <c r="EMA77" s="6"/>
      <c r="EMB77" s="6"/>
      <c r="EMC77" s="6"/>
      <c r="EMD77" s="6"/>
      <c r="EME77" s="6"/>
      <c r="EMF77" s="6"/>
      <c r="EMG77" s="6"/>
      <c r="EMH77" s="6"/>
      <c r="EMI77" s="6"/>
      <c r="EMJ77" s="6"/>
      <c r="EMK77" s="6"/>
      <c r="EML77" s="6"/>
      <c r="EMM77" s="6"/>
      <c r="EMN77" s="6"/>
      <c r="EMO77" s="6"/>
      <c r="EMP77" s="6"/>
      <c r="EMQ77" s="6"/>
      <c r="EMR77" s="6"/>
      <c r="EMS77" s="6"/>
      <c r="EMT77" s="6"/>
      <c r="EMU77" s="6"/>
      <c r="EMV77" s="6"/>
      <c r="EMW77" s="6"/>
      <c r="EMX77" s="6"/>
      <c r="EMY77" s="6"/>
      <c r="EMZ77" s="6"/>
      <c r="ENA77" s="6"/>
      <c r="ENB77" s="6"/>
      <c r="ENC77" s="6"/>
      <c r="END77" s="6"/>
      <c r="ENE77" s="6"/>
      <c r="ENF77" s="6"/>
      <c r="ENG77" s="6"/>
      <c r="ENH77" s="6"/>
      <c r="ENI77" s="6"/>
      <c r="ENJ77" s="6"/>
      <c r="ENK77" s="6"/>
      <c r="ENL77" s="6"/>
      <c r="ENM77" s="6"/>
      <c r="ENN77" s="6"/>
      <c r="ENO77" s="6"/>
      <c r="ENP77" s="6"/>
      <c r="ENQ77" s="6"/>
      <c r="ENR77" s="6"/>
      <c r="ENS77" s="6"/>
      <c r="ENT77" s="6"/>
      <c r="ENU77" s="6"/>
      <c r="ENV77" s="6"/>
      <c r="ENW77" s="6"/>
      <c r="ENX77" s="6"/>
      <c r="ENY77" s="6"/>
      <c r="ENZ77" s="6"/>
      <c r="EOA77" s="6"/>
      <c r="EOB77" s="6"/>
      <c r="EOC77" s="6"/>
      <c r="EOD77" s="6"/>
      <c r="EOE77" s="6"/>
      <c r="EOF77" s="6"/>
      <c r="EOG77" s="6"/>
      <c r="EOH77" s="6"/>
      <c r="EOI77" s="6"/>
      <c r="EOJ77" s="6"/>
      <c r="EOK77" s="6"/>
      <c r="EOL77" s="6"/>
      <c r="EOM77" s="6"/>
      <c r="EON77" s="6"/>
      <c r="EOO77" s="6"/>
      <c r="EOP77" s="6"/>
      <c r="EOQ77" s="6"/>
      <c r="EOR77" s="6"/>
      <c r="EOS77" s="6"/>
      <c r="EOT77" s="6"/>
      <c r="EOU77" s="6"/>
      <c r="EOV77" s="6"/>
      <c r="EOW77" s="6"/>
      <c r="EOX77" s="6"/>
      <c r="EOY77" s="6"/>
      <c r="EOZ77" s="6"/>
      <c r="EPA77" s="6"/>
      <c r="EPB77" s="6"/>
      <c r="EPC77" s="6"/>
      <c r="EPD77" s="6"/>
      <c r="EPE77" s="6"/>
      <c r="EPF77" s="6"/>
      <c r="EPG77" s="6"/>
      <c r="EPH77" s="6"/>
      <c r="EPI77" s="6"/>
      <c r="EPJ77" s="6"/>
      <c r="EPK77" s="6"/>
      <c r="EPL77" s="6"/>
      <c r="EPM77" s="6"/>
      <c r="EPN77" s="6"/>
      <c r="EPO77" s="6"/>
      <c r="EPP77" s="6"/>
      <c r="EPQ77" s="6"/>
      <c r="EPR77" s="6"/>
      <c r="EPS77" s="6"/>
      <c r="EPT77" s="6"/>
      <c r="EPU77" s="6"/>
      <c r="EPV77" s="6"/>
      <c r="EPW77" s="6"/>
      <c r="EPX77" s="6"/>
      <c r="EPY77" s="6"/>
      <c r="EPZ77" s="6"/>
      <c r="EQA77" s="6"/>
      <c r="EQB77" s="6"/>
      <c r="EQC77" s="6"/>
      <c r="EQD77" s="6"/>
      <c r="EQE77" s="6"/>
      <c r="EQF77" s="6"/>
      <c r="EQG77" s="6"/>
      <c r="EQH77" s="6"/>
      <c r="EQI77" s="6"/>
      <c r="EQJ77" s="6"/>
      <c r="EQK77" s="6"/>
      <c r="EQL77" s="6"/>
      <c r="EQM77" s="6"/>
      <c r="EQN77" s="6"/>
      <c r="EQO77" s="6"/>
      <c r="EQP77" s="6"/>
      <c r="EQQ77" s="6"/>
      <c r="EQR77" s="6"/>
      <c r="EQS77" s="6"/>
      <c r="EQT77" s="6"/>
      <c r="EQU77" s="6"/>
      <c r="EQV77" s="6"/>
      <c r="EQW77" s="6"/>
      <c r="EQX77" s="6"/>
      <c r="EQY77" s="6"/>
      <c r="EQZ77" s="6"/>
      <c r="ERA77" s="6"/>
      <c r="ERB77" s="6"/>
      <c r="ERC77" s="6"/>
      <c r="ERD77" s="6"/>
      <c r="ERE77" s="6"/>
      <c r="ERF77" s="6"/>
      <c r="ERG77" s="6"/>
      <c r="ERH77" s="6"/>
      <c r="ERI77" s="6"/>
      <c r="ERJ77" s="6"/>
      <c r="ERK77" s="6"/>
      <c r="ERL77" s="6"/>
      <c r="ERM77" s="6"/>
      <c r="ERN77" s="6"/>
      <c r="ERO77" s="6"/>
      <c r="ERP77" s="6"/>
      <c r="ERQ77" s="6"/>
      <c r="ERR77" s="6"/>
      <c r="ERS77" s="6"/>
      <c r="ERT77" s="6"/>
      <c r="ERU77" s="6"/>
      <c r="ERV77" s="6"/>
      <c r="ERW77" s="6"/>
      <c r="ERX77" s="6"/>
      <c r="ERY77" s="6"/>
      <c r="ERZ77" s="6"/>
      <c r="ESA77" s="6"/>
      <c r="ESB77" s="6"/>
      <c r="ESC77" s="6"/>
      <c r="ESD77" s="6"/>
      <c r="ESE77" s="6"/>
      <c r="ESF77" s="6"/>
      <c r="ESG77" s="6"/>
      <c r="ESH77" s="6"/>
      <c r="ESI77" s="6"/>
      <c r="ESJ77" s="6"/>
      <c r="ESK77" s="6"/>
      <c r="ESL77" s="6"/>
      <c r="ESM77" s="6"/>
      <c r="ESN77" s="6"/>
      <c r="ESO77" s="6"/>
      <c r="ESP77" s="6"/>
      <c r="ESQ77" s="6"/>
      <c r="ESR77" s="6"/>
      <c r="ESS77" s="6"/>
      <c r="EST77" s="6"/>
      <c r="ESU77" s="6"/>
      <c r="ESV77" s="6"/>
      <c r="ESW77" s="6"/>
      <c r="ESX77" s="6"/>
      <c r="ESY77" s="6"/>
      <c r="ESZ77" s="6"/>
      <c r="ETA77" s="6"/>
      <c r="ETB77" s="6"/>
      <c r="ETC77" s="6"/>
      <c r="ETD77" s="6"/>
      <c r="ETE77" s="6"/>
      <c r="ETF77" s="6"/>
      <c r="ETG77" s="6"/>
      <c r="ETH77" s="6"/>
      <c r="ETI77" s="6"/>
      <c r="ETJ77" s="6"/>
      <c r="ETK77" s="6"/>
      <c r="ETL77" s="6"/>
      <c r="ETM77" s="6"/>
      <c r="ETN77" s="6"/>
      <c r="ETO77" s="6"/>
      <c r="ETP77" s="6"/>
      <c r="ETQ77" s="6"/>
      <c r="ETR77" s="6"/>
      <c r="ETS77" s="6"/>
      <c r="ETT77" s="6"/>
      <c r="ETU77" s="6"/>
      <c r="ETV77" s="6"/>
      <c r="ETW77" s="6"/>
      <c r="ETX77" s="6"/>
      <c r="ETY77" s="6"/>
      <c r="ETZ77" s="6"/>
      <c r="EUA77" s="6"/>
      <c r="EUB77" s="6"/>
      <c r="EUC77" s="6"/>
      <c r="EUD77" s="6"/>
      <c r="EUE77" s="6"/>
      <c r="EUF77" s="6"/>
      <c r="EUG77" s="6"/>
      <c r="EUH77" s="6"/>
      <c r="EUI77" s="6"/>
      <c r="EUJ77" s="6"/>
      <c r="EUK77" s="6"/>
      <c r="EUL77" s="6"/>
      <c r="EUM77" s="6"/>
      <c r="EUN77" s="6"/>
      <c r="EUO77" s="6"/>
      <c r="EUP77" s="6"/>
      <c r="EUQ77" s="6"/>
      <c r="EUR77" s="6"/>
      <c r="EUS77" s="6"/>
      <c r="EUT77" s="6"/>
      <c r="EUU77" s="6"/>
      <c r="EUV77" s="6"/>
      <c r="EUW77" s="6"/>
      <c r="EUX77" s="6"/>
      <c r="EUY77" s="6"/>
      <c r="EUZ77" s="6"/>
      <c r="EVA77" s="6"/>
      <c r="EVB77" s="6"/>
      <c r="EVC77" s="6"/>
      <c r="EVD77" s="6"/>
      <c r="EVE77" s="6"/>
      <c r="EVF77" s="6"/>
      <c r="EVG77" s="6"/>
      <c r="EVH77" s="6"/>
      <c r="EVI77" s="6"/>
      <c r="EVJ77" s="6"/>
      <c r="EVK77" s="6"/>
      <c r="EVL77" s="6"/>
      <c r="EVM77" s="6"/>
      <c r="EVN77" s="6"/>
      <c r="EVO77" s="6"/>
      <c r="EVP77" s="6"/>
      <c r="EVQ77" s="6"/>
      <c r="EVR77" s="6"/>
      <c r="EVS77" s="6"/>
      <c r="EVT77" s="6"/>
      <c r="EVU77" s="6"/>
      <c r="EVV77" s="6"/>
      <c r="EVW77" s="6"/>
      <c r="EVX77" s="6"/>
      <c r="EVY77" s="6"/>
      <c r="EVZ77" s="6"/>
      <c r="EWA77" s="6"/>
      <c r="EWB77" s="6"/>
      <c r="EWC77" s="6"/>
      <c r="EWD77" s="6"/>
      <c r="EWE77" s="6"/>
      <c r="EWF77" s="6"/>
      <c r="EWG77" s="6"/>
      <c r="EWH77" s="6"/>
      <c r="EWI77" s="6"/>
      <c r="EWJ77" s="6"/>
      <c r="EWK77" s="6"/>
      <c r="EWL77" s="6"/>
      <c r="EWM77" s="6"/>
      <c r="EWN77" s="6"/>
      <c r="EWO77" s="6"/>
      <c r="EWP77" s="6"/>
      <c r="EWQ77" s="6"/>
      <c r="EWR77" s="6"/>
      <c r="EWS77" s="6"/>
      <c r="EWT77" s="6"/>
      <c r="EWU77" s="6"/>
      <c r="EWV77" s="6"/>
      <c r="EWW77" s="6"/>
      <c r="EWX77" s="6"/>
      <c r="EWY77" s="6"/>
      <c r="EWZ77" s="6"/>
      <c r="EXA77" s="6"/>
      <c r="EXB77" s="6"/>
      <c r="EXC77" s="6"/>
      <c r="EXD77" s="6"/>
      <c r="EXE77" s="6"/>
      <c r="EXF77" s="6"/>
      <c r="EXG77" s="6"/>
      <c r="EXH77" s="6"/>
      <c r="EXI77" s="6"/>
      <c r="EXJ77" s="6"/>
      <c r="EXK77" s="6"/>
      <c r="EXL77" s="6"/>
      <c r="EXM77" s="6"/>
      <c r="EXN77" s="6"/>
      <c r="EXO77" s="6"/>
      <c r="EXP77" s="6"/>
      <c r="EXQ77" s="6"/>
      <c r="EXR77" s="6"/>
      <c r="EXS77" s="6"/>
      <c r="EXT77" s="6"/>
      <c r="EXU77" s="6"/>
      <c r="EXV77" s="6"/>
      <c r="EXW77" s="6"/>
      <c r="EXX77" s="6"/>
      <c r="EXY77" s="6"/>
      <c r="EXZ77" s="6"/>
      <c r="EYA77" s="6"/>
      <c r="EYB77" s="6"/>
      <c r="EYC77" s="6"/>
      <c r="EYD77" s="6"/>
      <c r="EYE77" s="6"/>
      <c r="EYF77" s="6"/>
      <c r="EYG77" s="6"/>
      <c r="EYH77" s="6"/>
      <c r="EYI77" s="6"/>
      <c r="EYJ77" s="6"/>
      <c r="EYK77" s="6"/>
      <c r="EYL77" s="6"/>
      <c r="EYM77" s="6"/>
      <c r="EYN77" s="6"/>
      <c r="EYO77" s="6"/>
      <c r="EYP77" s="6"/>
      <c r="EYQ77" s="6"/>
      <c r="EYR77" s="6"/>
      <c r="EYS77" s="6"/>
      <c r="EYT77" s="6"/>
      <c r="EYU77" s="6"/>
      <c r="EYV77" s="6"/>
      <c r="EYW77" s="6"/>
      <c r="EYX77" s="6"/>
      <c r="EYY77" s="6"/>
      <c r="EYZ77" s="6"/>
      <c r="EZA77" s="6"/>
      <c r="EZB77" s="6"/>
      <c r="EZC77" s="6"/>
      <c r="EZD77" s="6"/>
      <c r="EZE77" s="6"/>
      <c r="EZF77" s="6"/>
      <c r="EZG77" s="6"/>
      <c r="EZH77" s="6"/>
      <c r="EZI77" s="6"/>
      <c r="EZJ77" s="6"/>
      <c r="EZK77" s="6"/>
      <c r="EZL77" s="6"/>
      <c r="EZM77" s="6"/>
      <c r="EZN77" s="6"/>
      <c r="EZO77" s="6"/>
      <c r="EZP77" s="6"/>
      <c r="EZQ77" s="6"/>
      <c r="EZR77" s="6"/>
      <c r="EZS77" s="6"/>
      <c r="EZT77" s="6"/>
      <c r="EZU77" s="6"/>
      <c r="EZV77" s="6"/>
      <c r="EZW77" s="6"/>
      <c r="EZX77" s="6"/>
      <c r="EZY77" s="6"/>
      <c r="EZZ77" s="6"/>
      <c r="FAA77" s="6"/>
      <c r="FAB77" s="6"/>
      <c r="FAC77" s="6"/>
      <c r="FAD77" s="6"/>
      <c r="FAE77" s="6"/>
      <c r="FAF77" s="6"/>
      <c r="FAG77" s="6"/>
      <c r="FAH77" s="6"/>
      <c r="FAI77" s="6"/>
      <c r="FAJ77" s="6"/>
      <c r="FAK77" s="6"/>
      <c r="FAL77" s="6"/>
      <c r="FAM77" s="6"/>
      <c r="FAN77" s="6"/>
      <c r="FAO77" s="6"/>
      <c r="FAP77" s="6"/>
      <c r="FAQ77" s="6"/>
      <c r="FAR77" s="6"/>
      <c r="FAS77" s="6"/>
      <c r="FAT77" s="6"/>
      <c r="FAU77" s="6"/>
      <c r="FAV77" s="6"/>
      <c r="FAW77" s="6"/>
      <c r="FAX77" s="6"/>
      <c r="FAY77" s="6"/>
      <c r="FAZ77" s="6"/>
      <c r="FBA77" s="6"/>
      <c r="FBB77" s="6"/>
      <c r="FBC77" s="6"/>
      <c r="FBD77" s="6"/>
      <c r="FBE77" s="6"/>
      <c r="FBF77" s="6"/>
      <c r="FBG77" s="6"/>
      <c r="FBH77" s="6"/>
      <c r="FBI77" s="6"/>
      <c r="FBJ77" s="6"/>
      <c r="FBK77" s="6"/>
      <c r="FBL77" s="6"/>
      <c r="FBM77" s="6"/>
      <c r="FBN77" s="6"/>
      <c r="FBO77" s="6"/>
      <c r="FBP77" s="6"/>
      <c r="FBQ77" s="6"/>
      <c r="FBR77" s="6"/>
      <c r="FBS77" s="6"/>
      <c r="FBT77" s="6"/>
      <c r="FBU77" s="6"/>
      <c r="FBV77" s="6"/>
      <c r="FBW77" s="6"/>
      <c r="FBX77" s="6"/>
      <c r="FBY77" s="6"/>
      <c r="FBZ77" s="6"/>
      <c r="FCA77" s="6"/>
      <c r="FCB77" s="6"/>
      <c r="FCC77" s="6"/>
      <c r="FCD77" s="6"/>
      <c r="FCE77" s="6"/>
      <c r="FCF77" s="6"/>
      <c r="FCG77" s="6"/>
      <c r="FCH77" s="6"/>
      <c r="FCI77" s="6"/>
      <c r="FCJ77" s="6"/>
      <c r="FCK77" s="6"/>
      <c r="FCL77" s="6"/>
      <c r="FCM77" s="6"/>
      <c r="FCN77" s="6"/>
      <c r="FCO77" s="6"/>
      <c r="FCP77" s="6"/>
      <c r="FCQ77" s="6"/>
      <c r="FCR77" s="6"/>
      <c r="FCS77" s="6"/>
      <c r="FCT77" s="6"/>
      <c r="FCU77" s="6"/>
      <c r="FCV77" s="6"/>
      <c r="FCW77" s="6"/>
      <c r="FCX77" s="6"/>
      <c r="FCY77" s="6"/>
      <c r="FCZ77" s="6"/>
      <c r="FDA77" s="6"/>
      <c r="FDB77" s="6"/>
      <c r="FDC77" s="6"/>
      <c r="FDD77" s="6"/>
      <c r="FDE77" s="6"/>
      <c r="FDF77" s="6"/>
      <c r="FDG77" s="6"/>
      <c r="FDH77" s="6"/>
      <c r="FDI77" s="6"/>
      <c r="FDJ77" s="6"/>
      <c r="FDK77" s="6"/>
      <c r="FDL77" s="6"/>
      <c r="FDM77" s="6"/>
      <c r="FDN77" s="6"/>
      <c r="FDO77" s="6"/>
      <c r="FDP77" s="6"/>
      <c r="FDQ77" s="6"/>
      <c r="FDR77" s="6"/>
      <c r="FDS77" s="6"/>
      <c r="FDT77" s="6"/>
      <c r="FDU77" s="6"/>
      <c r="FDV77" s="6"/>
      <c r="FDW77" s="6"/>
      <c r="FDX77" s="6"/>
      <c r="FDY77" s="6"/>
      <c r="FDZ77" s="6"/>
      <c r="FEA77" s="6"/>
      <c r="FEB77" s="6"/>
      <c r="FEC77" s="6"/>
      <c r="FED77" s="6"/>
      <c r="FEE77" s="6"/>
      <c r="FEF77" s="6"/>
      <c r="FEG77" s="6"/>
      <c r="FEH77" s="6"/>
      <c r="FEI77" s="6"/>
      <c r="FEJ77" s="6"/>
      <c r="FEK77" s="6"/>
      <c r="FEL77" s="6"/>
      <c r="FEM77" s="6"/>
      <c r="FEN77" s="6"/>
      <c r="FEO77" s="6"/>
      <c r="FEP77" s="6"/>
      <c r="FEQ77" s="6"/>
      <c r="FER77" s="6"/>
      <c r="FES77" s="6"/>
      <c r="FET77" s="6"/>
      <c r="FEU77" s="6"/>
      <c r="FEV77" s="6"/>
      <c r="FEW77" s="6"/>
      <c r="FEX77" s="6"/>
      <c r="FEY77" s="6"/>
      <c r="FEZ77" s="6"/>
      <c r="FFA77" s="6"/>
      <c r="FFB77" s="6"/>
      <c r="FFC77" s="6"/>
      <c r="FFD77" s="6"/>
      <c r="FFE77" s="6"/>
      <c r="FFF77" s="6"/>
      <c r="FFG77" s="6"/>
      <c r="FFH77" s="6"/>
      <c r="FFI77" s="6"/>
      <c r="FFJ77" s="6"/>
      <c r="FFK77" s="6"/>
      <c r="FFL77" s="6"/>
      <c r="FFM77" s="6"/>
      <c r="FFN77" s="6"/>
      <c r="FFO77" s="6"/>
      <c r="FFP77" s="6"/>
      <c r="FFQ77" s="6"/>
      <c r="FFR77" s="6"/>
      <c r="FFS77" s="6"/>
      <c r="FFT77" s="6"/>
      <c r="FFU77" s="6"/>
      <c r="FFV77" s="6"/>
      <c r="FFW77" s="6"/>
      <c r="FFX77" s="6"/>
      <c r="FFY77" s="6"/>
      <c r="FFZ77" s="6"/>
      <c r="FGA77" s="6"/>
      <c r="FGB77" s="6"/>
      <c r="FGC77" s="6"/>
      <c r="FGD77" s="6"/>
      <c r="FGE77" s="6"/>
      <c r="FGF77" s="6"/>
      <c r="FGG77" s="6"/>
      <c r="FGH77" s="6"/>
      <c r="FGI77" s="6"/>
      <c r="FGJ77" s="6"/>
      <c r="FGK77" s="6"/>
      <c r="FGL77" s="6"/>
      <c r="FGM77" s="6"/>
      <c r="FGN77" s="6"/>
      <c r="FGO77" s="6"/>
      <c r="FGP77" s="6"/>
      <c r="FGQ77" s="6"/>
      <c r="FGR77" s="6"/>
      <c r="FGS77" s="6"/>
      <c r="FGT77" s="6"/>
      <c r="FGU77" s="6"/>
      <c r="FGV77" s="6"/>
      <c r="FGW77" s="6"/>
      <c r="FGX77" s="6"/>
      <c r="FGY77" s="6"/>
      <c r="FGZ77" s="6"/>
      <c r="FHA77" s="6"/>
      <c r="FHB77" s="6"/>
      <c r="FHC77" s="6"/>
      <c r="FHD77" s="6"/>
      <c r="FHE77" s="6"/>
      <c r="FHF77" s="6"/>
      <c r="FHG77" s="6"/>
      <c r="FHH77" s="6"/>
      <c r="FHI77" s="6"/>
      <c r="FHJ77" s="6"/>
      <c r="FHK77" s="6"/>
      <c r="FHL77" s="6"/>
      <c r="FHM77" s="6"/>
      <c r="FHN77" s="6"/>
      <c r="FHO77" s="6"/>
      <c r="FHP77" s="6"/>
      <c r="FHQ77" s="6"/>
      <c r="FHR77" s="6"/>
      <c r="FHS77" s="6"/>
      <c r="FHT77" s="6"/>
      <c r="FHU77" s="6"/>
      <c r="FHV77" s="6"/>
      <c r="FHW77" s="6"/>
      <c r="FHX77" s="6"/>
      <c r="FHY77" s="6"/>
      <c r="FHZ77" s="6"/>
      <c r="FIA77" s="6"/>
      <c r="FIB77" s="6"/>
      <c r="FIC77" s="6"/>
      <c r="FID77" s="6"/>
      <c r="FIE77" s="6"/>
      <c r="FIF77" s="6"/>
      <c r="FIG77" s="6"/>
      <c r="FIH77" s="6"/>
      <c r="FII77" s="6"/>
      <c r="FIJ77" s="6"/>
      <c r="FIK77" s="6"/>
      <c r="FIL77" s="6"/>
      <c r="FIM77" s="6"/>
      <c r="FIN77" s="6"/>
      <c r="FIO77" s="6"/>
      <c r="FIP77" s="6"/>
      <c r="FIQ77" s="6"/>
      <c r="FIR77" s="6"/>
      <c r="FIS77" s="6"/>
      <c r="FIT77" s="6"/>
      <c r="FIU77" s="6"/>
      <c r="FIV77" s="6"/>
      <c r="FIW77" s="6"/>
      <c r="FIX77" s="6"/>
      <c r="FIY77" s="6"/>
      <c r="FIZ77" s="6"/>
      <c r="FJA77" s="6"/>
      <c r="FJB77" s="6"/>
      <c r="FJC77" s="6"/>
      <c r="FJD77" s="6"/>
      <c r="FJE77" s="6"/>
      <c r="FJF77" s="6"/>
      <c r="FJG77" s="6"/>
      <c r="FJH77" s="6"/>
      <c r="FJI77" s="6"/>
      <c r="FJJ77" s="6"/>
      <c r="FJK77" s="6"/>
      <c r="FJL77" s="6"/>
      <c r="FJM77" s="6"/>
      <c r="FJN77" s="6"/>
      <c r="FJO77" s="6"/>
      <c r="FJP77" s="6"/>
      <c r="FJQ77" s="6"/>
      <c r="FJR77" s="6"/>
      <c r="FJS77" s="6"/>
      <c r="FJT77" s="6"/>
      <c r="FJU77" s="6"/>
      <c r="FJV77" s="6"/>
      <c r="FJW77" s="6"/>
      <c r="FJX77" s="6"/>
      <c r="FJY77" s="6"/>
      <c r="FJZ77" s="6"/>
      <c r="FKA77" s="6"/>
      <c r="FKB77" s="6"/>
      <c r="FKC77" s="6"/>
      <c r="FKD77" s="6"/>
      <c r="FKE77" s="6"/>
      <c r="FKF77" s="6"/>
      <c r="FKG77" s="6"/>
      <c r="FKH77" s="6"/>
      <c r="FKI77" s="6"/>
      <c r="FKJ77" s="6"/>
      <c r="FKK77" s="6"/>
      <c r="FKL77" s="6"/>
      <c r="FKM77" s="6"/>
      <c r="FKN77" s="6"/>
      <c r="FKO77" s="6"/>
      <c r="FKP77" s="6"/>
      <c r="FKQ77" s="6"/>
      <c r="FKR77" s="6"/>
      <c r="FKS77" s="6"/>
      <c r="FKT77" s="6"/>
      <c r="FKU77" s="6"/>
      <c r="FKV77" s="6"/>
      <c r="FKW77" s="6"/>
      <c r="FKX77" s="6"/>
      <c r="FKY77" s="6"/>
      <c r="FKZ77" s="6"/>
      <c r="FLA77" s="6"/>
      <c r="FLB77" s="6"/>
      <c r="FLC77" s="6"/>
      <c r="FLD77" s="6"/>
      <c r="FLE77" s="6"/>
      <c r="FLF77" s="6"/>
      <c r="FLG77" s="6"/>
      <c r="FLH77" s="6"/>
      <c r="FLI77" s="6"/>
      <c r="FLJ77" s="6"/>
      <c r="FLK77" s="6"/>
      <c r="FLL77" s="6"/>
      <c r="FLM77" s="6"/>
      <c r="FLN77" s="6"/>
      <c r="FLO77" s="6"/>
      <c r="FLP77" s="6"/>
      <c r="FLQ77" s="6"/>
      <c r="FLR77" s="6"/>
      <c r="FLS77" s="6"/>
      <c r="FLT77" s="6"/>
      <c r="FLU77" s="6"/>
      <c r="FLV77" s="6"/>
      <c r="FLW77" s="6"/>
      <c r="FLX77" s="6"/>
      <c r="FLY77" s="6"/>
      <c r="FLZ77" s="6"/>
      <c r="FMA77" s="6"/>
      <c r="FMB77" s="6"/>
      <c r="FMC77" s="6"/>
      <c r="FMD77" s="6"/>
      <c r="FME77" s="6"/>
      <c r="FMF77" s="6"/>
      <c r="FMG77" s="6"/>
      <c r="FMH77" s="6"/>
      <c r="FMI77" s="6"/>
      <c r="FMJ77" s="6"/>
      <c r="FMK77" s="6"/>
      <c r="FML77" s="6"/>
      <c r="FMM77" s="6"/>
      <c r="FMN77" s="6"/>
      <c r="FMO77" s="6"/>
      <c r="FMP77" s="6"/>
      <c r="FMQ77" s="6"/>
      <c r="FMR77" s="6"/>
      <c r="FMS77" s="6"/>
      <c r="FMT77" s="6"/>
      <c r="FMU77" s="6"/>
      <c r="FMV77" s="6"/>
      <c r="FMW77" s="6"/>
      <c r="FMX77" s="6"/>
      <c r="FMY77" s="6"/>
      <c r="FMZ77" s="6"/>
      <c r="FNA77" s="6"/>
      <c r="FNB77" s="6"/>
      <c r="FNC77" s="6"/>
      <c r="FND77" s="6"/>
      <c r="FNE77" s="6"/>
      <c r="FNF77" s="6"/>
      <c r="FNG77" s="6"/>
      <c r="FNH77" s="6"/>
      <c r="FNI77" s="6"/>
      <c r="FNJ77" s="6"/>
      <c r="FNK77" s="6"/>
      <c r="FNL77" s="6"/>
      <c r="FNM77" s="6"/>
      <c r="FNN77" s="6"/>
      <c r="FNO77" s="6"/>
      <c r="FNP77" s="6"/>
      <c r="FNQ77" s="6"/>
      <c r="FNR77" s="6"/>
      <c r="FNS77" s="6"/>
      <c r="FNT77" s="6"/>
      <c r="FNU77" s="6"/>
      <c r="FNV77" s="6"/>
      <c r="FNW77" s="6"/>
      <c r="FNX77" s="6"/>
      <c r="FNY77" s="6"/>
      <c r="FNZ77" s="6"/>
      <c r="FOA77" s="6"/>
      <c r="FOB77" s="6"/>
      <c r="FOC77" s="6"/>
      <c r="FOD77" s="6"/>
      <c r="FOE77" s="6"/>
      <c r="FOF77" s="6"/>
      <c r="FOG77" s="6"/>
      <c r="FOH77" s="6"/>
      <c r="FOI77" s="6"/>
      <c r="FOJ77" s="6"/>
      <c r="FOK77" s="6"/>
      <c r="FOL77" s="6"/>
      <c r="FOM77" s="6"/>
      <c r="FON77" s="6"/>
      <c r="FOO77" s="6"/>
      <c r="FOP77" s="6"/>
      <c r="FOQ77" s="6"/>
      <c r="FOR77" s="6"/>
      <c r="FOS77" s="6"/>
      <c r="FOT77" s="6"/>
      <c r="FOU77" s="6"/>
      <c r="FOV77" s="6"/>
      <c r="FOW77" s="6"/>
      <c r="FOX77" s="6"/>
      <c r="FOY77" s="6"/>
      <c r="FOZ77" s="6"/>
      <c r="FPA77" s="6"/>
      <c r="FPB77" s="6"/>
      <c r="FPC77" s="6"/>
      <c r="FPD77" s="6"/>
      <c r="FPE77" s="6"/>
      <c r="FPF77" s="6"/>
      <c r="FPG77" s="6"/>
      <c r="FPH77" s="6"/>
      <c r="FPI77" s="6"/>
      <c r="FPJ77" s="6"/>
      <c r="FPK77" s="6"/>
      <c r="FPL77" s="6"/>
      <c r="FPM77" s="6"/>
      <c r="FPN77" s="6"/>
      <c r="FPO77" s="6"/>
      <c r="FPP77" s="6"/>
      <c r="FPQ77" s="6"/>
      <c r="FPR77" s="6"/>
      <c r="FPS77" s="6"/>
      <c r="FPT77" s="6"/>
      <c r="FPU77" s="6"/>
      <c r="FPV77" s="6"/>
      <c r="FPW77" s="6"/>
      <c r="FPX77" s="6"/>
      <c r="FPY77" s="6"/>
      <c r="FPZ77" s="6"/>
      <c r="FQA77" s="6"/>
      <c r="FQB77" s="6"/>
      <c r="FQC77" s="6"/>
      <c r="FQD77" s="6"/>
      <c r="FQE77" s="6"/>
      <c r="FQF77" s="6"/>
      <c r="FQG77" s="6"/>
      <c r="FQH77" s="6"/>
      <c r="FQI77" s="6"/>
      <c r="FQJ77" s="6"/>
      <c r="FQK77" s="6"/>
      <c r="FQL77" s="6"/>
      <c r="FQM77" s="6"/>
      <c r="FQN77" s="6"/>
      <c r="FQO77" s="6"/>
      <c r="FQP77" s="6"/>
      <c r="FQQ77" s="6"/>
      <c r="FQR77" s="6"/>
      <c r="FQS77" s="6"/>
      <c r="FQT77" s="6"/>
      <c r="FQU77" s="6"/>
      <c r="FQV77" s="6"/>
      <c r="FQW77" s="6"/>
      <c r="FQX77" s="6"/>
      <c r="FQY77" s="6"/>
      <c r="FQZ77" s="6"/>
      <c r="FRA77" s="6"/>
      <c r="FRB77" s="6"/>
      <c r="FRC77" s="6"/>
      <c r="FRD77" s="6"/>
      <c r="FRE77" s="6"/>
      <c r="FRF77" s="6"/>
      <c r="FRG77" s="6"/>
      <c r="FRH77" s="6"/>
      <c r="FRI77" s="6"/>
      <c r="FRJ77" s="6"/>
      <c r="FRK77" s="6"/>
      <c r="FRL77" s="6"/>
      <c r="FRM77" s="6"/>
      <c r="FRN77" s="6"/>
      <c r="FRO77" s="6"/>
      <c r="FRP77" s="6"/>
      <c r="FRQ77" s="6"/>
      <c r="FRR77" s="6"/>
      <c r="FRS77" s="6"/>
      <c r="FRT77" s="6"/>
      <c r="FRU77" s="6"/>
      <c r="FRV77" s="6"/>
      <c r="FRW77" s="6"/>
      <c r="FRX77" s="6"/>
      <c r="FRY77" s="6"/>
      <c r="FRZ77" s="6"/>
      <c r="FSA77" s="6"/>
      <c r="FSB77" s="6"/>
      <c r="FSC77" s="6"/>
      <c r="FSD77" s="6"/>
      <c r="FSE77" s="6"/>
      <c r="FSF77" s="6"/>
      <c r="FSG77" s="6"/>
      <c r="FSH77" s="6"/>
      <c r="FSI77" s="6"/>
      <c r="FSJ77" s="6"/>
      <c r="FSK77" s="6"/>
      <c r="FSL77" s="6"/>
      <c r="FSM77" s="6"/>
      <c r="FSN77" s="6"/>
      <c r="FSO77" s="6"/>
      <c r="FSP77" s="6"/>
      <c r="FSQ77" s="6"/>
      <c r="FSR77" s="6"/>
      <c r="FSS77" s="6"/>
      <c r="FST77" s="6"/>
      <c r="FSU77" s="6"/>
      <c r="FSV77" s="6"/>
      <c r="FSW77" s="6"/>
      <c r="FSX77" s="6"/>
      <c r="FSY77" s="6"/>
      <c r="FSZ77" s="6"/>
      <c r="FTA77" s="6"/>
      <c r="FTB77" s="6"/>
      <c r="FTC77" s="6"/>
      <c r="FTD77" s="6"/>
      <c r="FTE77" s="6"/>
      <c r="FTF77" s="6"/>
      <c r="FTG77" s="6"/>
      <c r="FTH77" s="6"/>
      <c r="FTI77" s="6"/>
      <c r="FTJ77" s="6"/>
      <c r="FTK77" s="6"/>
      <c r="FTL77" s="6"/>
      <c r="FTM77" s="6"/>
      <c r="FTN77" s="6"/>
      <c r="FTO77" s="6"/>
      <c r="FTP77" s="6"/>
      <c r="FTQ77" s="6"/>
      <c r="FTR77" s="6"/>
      <c r="FTS77" s="6"/>
      <c r="FTT77" s="6"/>
      <c r="FTU77" s="6"/>
      <c r="FTV77" s="6"/>
      <c r="FTW77" s="6"/>
      <c r="FTX77" s="6"/>
      <c r="FTY77" s="6"/>
      <c r="FTZ77" s="6"/>
      <c r="FUA77" s="6"/>
      <c r="FUB77" s="6"/>
      <c r="FUC77" s="6"/>
      <c r="FUD77" s="6"/>
      <c r="FUE77" s="6"/>
      <c r="FUF77" s="6"/>
      <c r="FUG77" s="6"/>
      <c r="FUH77" s="6"/>
      <c r="FUI77" s="6"/>
      <c r="FUJ77" s="6"/>
      <c r="FUK77" s="6"/>
      <c r="FUL77" s="6"/>
      <c r="FUM77" s="6"/>
      <c r="FUN77" s="6"/>
      <c r="FUO77" s="6"/>
      <c r="FUP77" s="6"/>
      <c r="FUQ77" s="6"/>
      <c r="FUR77" s="6"/>
      <c r="FUS77" s="6"/>
      <c r="FUT77" s="6"/>
      <c r="FUU77" s="6"/>
      <c r="FUV77" s="6"/>
      <c r="FUW77" s="6"/>
      <c r="FUX77" s="6"/>
      <c r="FUY77" s="6"/>
      <c r="FUZ77" s="6"/>
      <c r="FVA77" s="6"/>
      <c r="FVB77" s="6"/>
      <c r="FVC77" s="6"/>
      <c r="FVD77" s="6"/>
      <c r="FVE77" s="6"/>
      <c r="FVF77" s="6"/>
      <c r="FVG77" s="6"/>
      <c r="FVH77" s="6"/>
      <c r="FVI77" s="6"/>
      <c r="FVJ77" s="6"/>
      <c r="FVK77" s="6"/>
      <c r="FVL77" s="6"/>
      <c r="FVM77" s="6"/>
      <c r="FVN77" s="6"/>
      <c r="FVO77" s="6"/>
      <c r="FVP77" s="6"/>
      <c r="FVQ77" s="6"/>
      <c r="FVR77" s="6"/>
      <c r="FVS77" s="6"/>
      <c r="FVT77" s="6"/>
      <c r="FVU77" s="6"/>
      <c r="FVV77" s="6"/>
      <c r="FVW77" s="6"/>
      <c r="FVX77" s="6"/>
      <c r="FVY77" s="6"/>
      <c r="FVZ77" s="6"/>
      <c r="FWA77" s="6"/>
      <c r="FWB77" s="6"/>
      <c r="FWC77" s="6"/>
      <c r="FWD77" s="6"/>
      <c r="FWE77" s="6"/>
      <c r="FWF77" s="6"/>
      <c r="FWG77" s="6"/>
      <c r="FWH77" s="6"/>
      <c r="FWI77" s="6"/>
      <c r="FWJ77" s="6"/>
      <c r="FWK77" s="6"/>
      <c r="FWL77" s="6"/>
      <c r="FWM77" s="6"/>
      <c r="FWN77" s="6"/>
      <c r="FWO77" s="6"/>
      <c r="FWP77" s="6"/>
      <c r="FWQ77" s="6"/>
      <c r="FWR77" s="6"/>
      <c r="FWS77" s="6"/>
      <c r="FWT77" s="6"/>
      <c r="FWU77" s="6"/>
      <c r="FWV77" s="6"/>
      <c r="FWW77" s="6"/>
      <c r="FWX77" s="6"/>
      <c r="FWY77" s="6"/>
      <c r="FWZ77" s="6"/>
      <c r="FXA77" s="6"/>
      <c r="FXB77" s="6"/>
      <c r="FXC77" s="6"/>
      <c r="FXD77" s="6"/>
      <c r="FXE77" s="6"/>
      <c r="FXF77" s="6"/>
      <c r="FXG77" s="6"/>
      <c r="FXH77" s="6"/>
      <c r="FXI77" s="6"/>
      <c r="FXJ77" s="6"/>
      <c r="FXK77" s="6"/>
      <c r="FXL77" s="6"/>
      <c r="FXM77" s="6"/>
      <c r="FXN77" s="6"/>
      <c r="FXO77" s="6"/>
      <c r="FXP77" s="6"/>
      <c r="FXQ77" s="6"/>
      <c r="FXR77" s="6"/>
      <c r="FXS77" s="6"/>
      <c r="FXT77" s="6"/>
      <c r="FXU77" s="6"/>
      <c r="FXV77" s="6"/>
      <c r="FXW77" s="6"/>
      <c r="FXX77" s="6"/>
      <c r="FXY77" s="6"/>
      <c r="FXZ77" s="6"/>
      <c r="FYA77" s="6"/>
      <c r="FYB77" s="6"/>
      <c r="FYC77" s="6"/>
      <c r="FYD77" s="6"/>
      <c r="FYE77" s="6"/>
      <c r="FYF77" s="6"/>
      <c r="FYG77" s="6"/>
      <c r="FYH77" s="6"/>
      <c r="FYI77" s="6"/>
      <c r="FYJ77" s="6"/>
      <c r="FYK77" s="6"/>
      <c r="FYL77" s="6"/>
      <c r="FYM77" s="6"/>
      <c r="FYN77" s="6"/>
      <c r="FYO77" s="6"/>
      <c r="FYP77" s="6"/>
      <c r="FYQ77" s="6"/>
      <c r="FYR77" s="6"/>
      <c r="FYS77" s="6"/>
      <c r="FYT77" s="6"/>
      <c r="FYU77" s="6"/>
      <c r="FYV77" s="6"/>
      <c r="FYW77" s="6"/>
      <c r="FYX77" s="6"/>
      <c r="FYY77" s="6"/>
      <c r="FYZ77" s="6"/>
      <c r="FZA77" s="6"/>
      <c r="FZB77" s="6"/>
      <c r="FZC77" s="6"/>
      <c r="FZD77" s="6"/>
      <c r="FZE77" s="6"/>
      <c r="FZF77" s="6"/>
      <c r="FZG77" s="6"/>
      <c r="FZH77" s="6"/>
      <c r="FZI77" s="6"/>
      <c r="FZJ77" s="6"/>
      <c r="FZK77" s="6"/>
      <c r="FZL77" s="6"/>
      <c r="FZM77" s="6"/>
      <c r="FZN77" s="6"/>
      <c r="FZO77" s="6"/>
      <c r="FZP77" s="6"/>
      <c r="FZQ77" s="6"/>
      <c r="FZR77" s="6"/>
      <c r="FZS77" s="6"/>
      <c r="FZT77" s="6"/>
      <c r="FZU77" s="6"/>
      <c r="FZV77" s="6"/>
      <c r="FZW77" s="6"/>
      <c r="FZX77" s="6"/>
      <c r="FZY77" s="6"/>
      <c r="FZZ77" s="6"/>
      <c r="GAA77" s="6"/>
      <c r="GAB77" s="6"/>
      <c r="GAC77" s="6"/>
      <c r="GAD77" s="6"/>
      <c r="GAE77" s="6"/>
      <c r="GAF77" s="6"/>
      <c r="GAG77" s="6"/>
      <c r="GAH77" s="6"/>
      <c r="GAI77" s="6"/>
      <c r="GAJ77" s="6"/>
      <c r="GAK77" s="6"/>
      <c r="GAL77" s="6"/>
      <c r="GAM77" s="6"/>
      <c r="GAN77" s="6"/>
      <c r="GAO77" s="6"/>
      <c r="GAP77" s="6"/>
      <c r="GAQ77" s="6"/>
      <c r="GAR77" s="6"/>
      <c r="GAS77" s="6"/>
      <c r="GAT77" s="6"/>
      <c r="GAU77" s="6"/>
      <c r="GAV77" s="6"/>
      <c r="GAW77" s="6"/>
      <c r="GAX77" s="6"/>
      <c r="GAY77" s="6"/>
      <c r="GAZ77" s="6"/>
      <c r="GBA77" s="6"/>
      <c r="GBB77" s="6"/>
      <c r="GBC77" s="6"/>
      <c r="GBD77" s="6"/>
      <c r="GBE77" s="6"/>
      <c r="GBF77" s="6"/>
      <c r="GBG77" s="6"/>
      <c r="GBH77" s="6"/>
      <c r="GBI77" s="6"/>
      <c r="GBJ77" s="6"/>
      <c r="GBK77" s="6"/>
      <c r="GBL77" s="6"/>
      <c r="GBM77" s="6"/>
      <c r="GBN77" s="6"/>
      <c r="GBO77" s="6"/>
      <c r="GBP77" s="6"/>
      <c r="GBQ77" s="6"/>
      <c r="GBR77" s="6"/>
      <c r="GBS77" s="6"/>
      <c r="GBT77" s="6"/>
      <c r="GBU77" s="6"/>
      <c r="GBV77" s="6"/>
      <c r="GBW77" s="6"/>
      <c r="GBX77" s="6"/>
      <c r="GBY77" s="6"/>
      <c r="GBZ77" s="6"/>
      <c r="GCA77" s="6"/>
      <c r="GCB77" s="6"/>
      <c r="GCC77" s="6"/>
      <c r="GCD77" s="6"/>
      <c r="GCE77" s="6"/>
      <c r="GCF77" s="6"/>
      <c r="GCG77" s="6"/>
      <c r="GCH77" s="6"/>
      <c r="GCI77" s="6"/>
      <c r="GCJ77" s="6"/>
      <c r="GCK77" s="6"/>
      <c r="GCL77" s="6"/>
      <c r="GCM77" s="6"/>
      <c r="GCN77" s="6"/>
      <c r="GCO77" s="6"/>
      <c r="GCP77" s="6"/>
      <c r="GCQ77" s="6"/>
      <c r="GCR77" s="6"/>
      <c r="GCS77" s="6"/>
      <c r="GCT77" s="6"/>
      <c r="GCU77" s="6"/>
      <c r="GCV77" s="6"/>
      <c r="GCW77" s="6"/>
      <c r="GCX77" s="6"/>
      <c r="GCY77" s="6"/>
      <c r="GCZ77" s="6"/>
      <c r="GDA77" s="6"/>
      <c r="GDB77" s="6"/>
      <c r="GDC77" s="6"/>
      <c r="GDD77" s="6"/>
      <c r="GDE77" s="6"/>
      <c r="GDF77" s="6"/>
      <c r="GDG77" s="6"/>
      <c r="GDH77" s="6"/>
      <c r="GDI77" s="6"/>
      <c r="GDJ77" s="6"/>
      <c r="GDK77" s="6"/>
      <c r="GDL77" s="6"/>
      <c r="GDM77" s="6"/>
      <c r="GDN77" s="6"/>
      <c r="GDO77" s="6"/>
      <c r="GDP77" s="6"/>
      <c r="GDQ77" s="6"/>
      <c r="GDR77" s="6"/>
      <c r="GDS77" s="6"/>
      <c r="GDT77" s="6"/>
      <c r="GDU77" s="6"/>
      <c r="GDV77" s="6"/>
      <c r="GDW77" s="6"/>
      <c r="GDX77" s="6"/>
      <c r="GDY77" s="6"/>
      <c r="GDZ77" s="6"/>
      <c r="GEA77" s="6"/>
      <c r="GEB77" s="6"/>
      <c r="GEC77" s="6"/>
      <c r="GED77" s="6"/>
      <c r="GEE77" s="6"/>
      <c r="GEF77" s="6"/>
      <c r="GEG77" s="6"/>
      <c r="GEH77" s="6"/>
      <c r="GEI77" s="6"/>
      <c r="GEJ77" s="6"/>
      <c r="GEK77" s="6"/>
      <c r="GEL77" s="6"/>
      <c r="GEM77" s="6"/>
      <c r="GEN77" s="6"/>
      <c r="GEO77" s="6"/>
      <c r="GEP77" s="6"/>
      <c r="GEQ77" s="6"/>
      <c r="GER77" s="6"/>
      <c r="GES77" s="6"/>
      <c r="GET77" s="6"/>
      <c r="GEU77" s="6"/>
      <c r="GEV77" s="6"/>
      <c r="GEW77" s="6"/>
      <c r="GEX77" s="6"/>
      <c r="GEY77" s="6"/>
      <c r="GEZ77" s="6"/>
      <c r="GFA77" s="6"/>
      <c r="GFB77" s="6"/>
      <c r="GFC77" s="6"/>
      <c r="GFD77" s="6"/>
      <c r="GFE77" s="6"/>
      <c r="GFF77" s="6"/>
      <c r="GFG77" s="6"/>
      <c r="GFH77" s="6"/>
      <c r="GFI77" s="6"/>
      <c r="GFJ77" s="6"/>
      <c r="GFK77" s="6"/>
      <c r="GFL77" s="6"/>
      <c r="GFM77" s="6"/>
      <c r="GFN77" s="6"/>
      <c r="GFO77" s="6"/>
      <c r="GFP77" s="6"/>
      <c r="GFQ77" s="6"/>
      <c r="GFR77" s="6"/>
      <c r="GFS77" s="6"/>
      <c r="GFT77" s="6"/>
      <c r="GFU77" s="6"/>
      <c r="GFV77" s="6"/>
      <c r="GFW77" s="6"/>
      <c r="GFX77" s="6"/>
      <c r="GFY77" s="6"/>
      <c r="GFZ77" s="6"/>
      <c r="GGA77" s="6"/>
      <c r="GGB77" s="6"/>
      <c r="GGC77" s="6"/>
      <c r="GGD77" s="6"/>
      <c r="GGE77" s="6"/>
      <c r="GGF77" s="6"/>
      <c r="GGG77" s="6"/>
      <c r="GGH77" s="6"/>
      <c r="GGI77" s="6"/>
      <c r="GGJ77" s="6"/>
      <c r="GGK77" s="6"/>
      <c r="GGL77" s="6"/>
      <c r="GGM77" s="6"/>
      <c r="GGN77" s="6"/>
      <c r="GGO77" s="6"/>
      <c r="GGP77" s="6"/>
      <c r="GGQ77" s="6"/>
      <c r="GGR77" s="6"/>
      <c r="GGS77" s="6"/>
      <c r="GGT77" s="6"/>
      <c r="GGU77" s="6"/>
      <c r="GGV77" s="6"/>
      <c r="GGW77" s="6"/>
      <c r="GGX77" s="6"/>
      <c r="GGY77" s="6"/>
      <c r="GGZ77" s="6"/>
      <c r="GHA77" s="6"/>
      <c r="GHB77" s="6"/>
      <c r="GHC77" s="6"/>
      <c r="GHD77" s="6"/>
      <c r="GHE77" s="6"/>
      <c r="GHF77" s="6"/>
      <c r="GHG77" s="6"/>
      <c r="GHH77" s="6"/>
      <c r="GHI77" s="6"/>
      <c r="GHJ77" s="6"/>
      <c r="GHK77" s="6"/>
      <c r="GHL77" s="6"/>
      <c r="GHM77" s="6"/>
      <c r="GHN77" s="6"/>
      <c r="GHO77" s="6"/>
      <c r="GHP77" s="6"/>
      <c r="GHQ77" s="6"/>
      <c r="GHR77" s="6"/>
      <c r="GHS77" s="6"/>
      <c r="GHT77" s="6"/>
      <c r="GHU77" s="6"/>
      <c r="GHV77" s="6"/>
      <c r="GHW77" s="6"/>
      <c r="GHX77" s="6"/>
      <c r="GHY77" s="6"/>
      <c r="GHZ77" s="6"/>
      <c r="GIA77" s="6"/>
      <c r="GIB77" s="6"/>
      <c r="GIC77" s="6"/>
      <c r="GID77" s="6"/>
      <c r="GIE77" s="6"/>
      <c r="GIF77" s="6"/>
      <c r="GIG77" s="6"/>
      <c r="GIH77" s="6"/>
      <c r="GII77" s="6"/>
      <c r="GIJ77" s="6"/>
      <c r="GIK77" s="6"/>
      <c r="GIL77" s="6"/>
      <c r="GIM77" s="6"/>
      <c r="GIN77" s="6"/>
      <c r="GIO77" s="6"/>
      <c r="GIP77" s="6"/>
      <c r="GIQ77" s="6"/>
      <c r="GIR77" s="6"/>
      <c r="GIS77" s="6"/>
      <c r="GIT77" s="6"/>
      <c r="GIU77" s="6"/>
      <c r="GIV77" s="6"/>
      <c r="GIW77" s="6"/>
      <c r="GIX77" s="6"/>
      <c r="GIY77" s="6"/>
      <c r="GIZ77" s="6"/>
      <c r="GJA77" s="6"/>
      <c r="GJB77" s="6"/>
      <c r="GJC77" s="6"/>
      <c r="GJD77" s="6"/>
      <c r="GJE77" s="6"/>
      <c r="GJF77" s="6"/>
      <c r="GJG77" s="6"/>
      <c r="GJH77" s="6"/>
      <c r="GJI77" s="6"/>
      <c r="GJJ77" s="6"/>
      <c r="GJK77" s="6"/>
      <c r="GJL77" s="6"/>
      <c r="GJM77" s="6"/>
      <c r="GJN77" s="6"/>
      <c r="GJO77" s="6"/>
      <c r="GJP77" s="6"/>
      <c r="GJQ77" s="6"/>
      <c r="GJR77" s="6"/>
      <c r="GJS77" s="6"/>
      <c r="GJT77" s="6"/>
      <c r="GJU77" s="6"/>
      <c r="GJV77" s="6"/>
      <c r="GJW77" s="6"/>
      <c r="GJX77" s="6"/>
      <c r="GJY77" s="6"/>
      <c r="GJZ77" s="6"/>
      <c r="GKA77" s="6"/>
      <c r="GKB77" s="6"/>
      <c r="GKC77" s="6"/>
      <c r="GKD77" s="6"/>
      <c r="GKE77" s="6"/>
      <c r="GKF77" s="6"/>
      <c r="GKG77" s="6"/>
      <c r="GKH77" s="6"/>
      <c r="GKI77" s="6"/>
      <c r="GKJ77" s="6"/>
      <c r="GKK77" s="6"/>
      <c r="GKL77" s="6"/>
      <c r="GKM77" s="6"/>
      <c r="GKN77" s="6"/>
      <c r="GKO77" s="6"/>
      <c r="GKP77" s="6"/>
      <c r="GKQ77" s="6"/>
      <c r="GKR77" s="6"/>
      <c r="GKS77" s="6"/>
      <c r="GKT77" s="6"/>
      <c r="GKU77" s="6"/>
      <c r="GKV77" s="6"/>
      <c r="GKW77" s="6"/>
      <c r="GKX77" s="6"/>
      <c r="GKY77" s="6"/>
      <c r="GKZ77" s="6"/>
      <c r="GLA77" s="6"/>
      <c r="GLB77" s="6"/>
      <c r="GLC77" s="6"/>
      <c r="GLD77" s="6"/>
      <c r="GLE77" s="6"/>
      <c r="GLF77" s="6"/>
      <c r="GLG77" s="6"/>
      <c r="GLH77" s="6"/>
      <c r="GLI77" s="6"/>
      <c r="GLJ77" s="6"/>
      <c r="GLK77" s="6"/>
      <c r="GLL77" s="6"/>
      <c r="GLM77" s="6"/>
      <c r="GLN77" s="6"/>
      <c r="GLO77" s="6"/>
      <c r="GLP77" s="6"/>
      <c r="GLQ77" s="6"/>
      <c r="GLR77" s="6"/>
      <c r="GLS77" s="6"/>
      <c r="GLT77" s="6"/>
      <c r="GLU77" s="6"/>
      <c r="GLV77" s="6"/>
      <c r="GLW77" s="6"/>
      <c r="GLX77" s="6"/>
      <c r="GLY77" s="6"/>
      <c r="GLZ77" s="6"/>
      <c r="GMA77" s="6"/>
      <c r="GMB77" s="6"/>
      <c r="GMC77" s="6"/>
      <c r="GMD77" s="6"/>
      <c r="GME77" s="6"/>
      <c r="GMF77" s="6"/>
      <c r="GMG77" s="6"/>
      <c r="GMH77" s="6"/>
      <c r="GMI77" s="6"/>
      <c r="GMJ77" s="6"/>
      <c r="GMK77" s="6"/>
      <c r="GML77" s="6"/>
      <c r="GMM77" s="6"/>
      <c r="GMN77" s="6"/>
      <c r="GMO77" s="6"/>
      <c r="GMP77" s="6"/>
      <c r="GMQ77" s="6"/>
      <c r="GMR77" s="6"/>
      <c r="GMS77" s="6"/>
      <c r="GMT77" s="6"/>
      <c r="GMU77" s="6"/>
      <c r="GMV77" s="6"/>
      <c r="GMW77" s="6"/>
      <c r="GMX77" s="6"/>
      <c r="GMY77" s="6"/>
      <c r="GMZ77" s="6"/>
      <c r="GNA77" s="6"/>
      <c r="GNB77" s="6"/>
      <c r="GNC77" s="6"/>
      <c r="GND77" s="6"/>
      <c r="GNE77" s="6"/>
      <c r="GNF77" s="6"/>
      <c r="GNG77" s="6"/>
      <c r="GNH77" s="6"/>
      <c r="GNI77" s="6"/>
      <c r="GNJ77" s="6"/>
      <c r="GNK77" s="6"/>
      <c r="GNL77" s="6"/>
      <c r="GNM77" s="6"/>
      <c r="GNN77" s="6"/>
      <c r="GNO77" s="6"/>
      <c r="GNP77" s="6"/>
      <c r="GNQ77" s="6"/>
      <c r="GNR77" s="6"/>
      <c r="GNS77" s="6"/>
      <c r="GNT77" s="6"/>
      <c r="GNU77" s="6"/>
      <c r="GNV77" s="6"/>
      <c r="GNW77" s="6"/>
      <c r="GNX77" s="6"/>
      <c r="GNY77" s="6"/>
      <c r="GNZ77" s="6"/>
      <c r="GOA77" s="6"/>
      <c r="GOB77" s="6"/>
      <c r="GOC77" s="6"/>
      <c r="GOD77" s="6"/>
      <c r="GOE77" s="6"/>
      <c r="GOF77" s="6"/>
      <c r="GOG77" s="6"/>
      <c r="GOH77" s="6"/>
      <c r="GOI77" s="6"/>
      <c r="GOJ77" s="6"/>
      <c r="GOK77" s="6"/>
      <c r="GOL77" s="6"/>
      <c r="GOM77" s="6"/>
      <c r="GON77" s="6"/>
      <c r="GOO77" s="6"/>
      <c r="GOP77" s="6"/>
      <c r="GOQ77" s="6"/>
      <c r="GOR77" s="6"/>
      <c r="GOS77" s="6"/>
      <c r="GOT77" s="6"/>
      <c r="GOU77" s="6"/>
      <c r="GOV77" s="6"/>
      <c r="GOW77" s="6"/>
      <c r="GOX77" s="6"/>
      <c r="GOY77" s="6"/>
      <c r="GOZ77" s="6"/>
      <c r="GPA77" s="6"/>
      <c r="GPB77" s="6"/>
      <c r="GPC77" s="6"/>
      <c r="GPD77" s="6"/>
      <c r="GPE77" s="6"/>
      <c r="GPF77" s="6"/>
      <c r="GPG77" s="6"/>
      <c r="GPH77" s="6"/>
      <c r="GPI77" s="6"/>
      <c r="GPJ77" s="6"/>
      <c r="GPK77" s="6"/>
      <c r="GPL77" s="6"/>
      <c r="GPM77" s="6"/>
      <c r="GPN77" s="6"/>
      <c r="GPO77" s="6"/>
      <c r="GPP77" s="6"/>
      <c r="GPQ77" s="6"/>
      <c r="GPR77" s="6"/>
      <c r="GPS77" s="6"/>
      <c r="GPT77" s="6"/>
      <c r="GPU77" s="6"/>
      <c r="GPV77" s="6"/>
      <c r="GPW77" s="6"/>
      <c r="GPX77" s="6"/>
      <c r="GPY77" s="6"/>
      <c r="GPZ77" s="6"/>
      <c r="GQA77" s="6"/>
      <c r="GQB77" s="6"/>
      <c r="GQC77" s="6"/>
      <c r="GQD77" s="6"/>
      <c r="GQE77" s="6"/>
      <c r="GQF77" s="6"/>
      <c r="GQG77" s="6"/>
      <c r="GQH77" s="6"/>
      <c r="GQI77" s="6"/>
      <c r="GQJ77" s="6"/>
      <c r="GQK77" s="6"/>
      <c r="GQL77" s="6"/>
      <c r="GQM77" s="6"/>
      <c r="GQN77" s="6"/>
      <c r="GQO77" s="6"/>
      <c r="GQP77" s="6"/>
      <c r="GQQ77" s="6"/>
      <c r="GQR77" s="6"/>
      <c r="GQS77" s="6"/>
      <c r="GQT77" s="6"/>
      <c r="GQU77" s="6"/>
      <c r="GQV77" s="6"/>
      <c r="GQW77" s="6"/>
      <c r="GQX77" s="6"/>
      <c r="GQY77" s="6"/>
      <c r="GQZ77" s="6"/>
      <c r="GRA77" s="6"/>
      <c r="GRB77" s="6"/>
      <c r="GRC77" s="6"/>
      <c r="GRD77" s="6"/>
      <c r="GRE77" s="6"/>
      <c r="GRF77" s="6"/>
      <c r="GRG77" s="6"/>
      <c r="GRH77" s="6"/>
      <c r="GRI77" s="6"/>
      <c r="GRJ77" s="6"/>
      <c r="GRK77" s="6"/>
      <c r="GRL77" s="6"/>
      <c r="GRM77" s="6"/>
      <c r="GRN77" s="6"/>
      <c r="GRO77" s="6"/>
      <c r="GRP77" s="6"/>
      <c r="GRQ77" s="6"/>
      <c r="GRR77" s="6"/>
      <c r="GRS77" s="6"/>
      <c r="GRT77" s="6"/>
      <c r="GRU77" s="6"/>
      <c r="GRV77" s="6"/>
      <c r="GRW77" s="6"/>
      <c r="GRX77" s="6"/>
      <c r="GRY77" s="6"/>
      <c r="GRZ77" s="6"/>
      <c r="GSA77" s="6"/>
      <c r="GSB77" s="6"/>
      <c r="GSC77" s="6"/>
      <c r="GSD77" s="6"/>
      <c r="GSE77" s="6"/>
      <c r="GSF77" s="6"/>
      <c r="GSG77" s="6"/>
      <c r="GSH77" s="6"/>
      <c r="GSI77" s="6"/>
      <c r="GSJ77" s="6"/>
      <c r="GSK77" s="6"/>
      <c r="GSL77" s="6"/>
      <c r="GSM77" s="6"/>
      <c r="GSN77" s="6"/>
      <c r="GSO77" s="6"/>
      <c r="GSP77" s="6"/>
      <c r="GSQ77" s="6"/>
      <c r="GSR77" s="6"/>
      <c r="GSS77" s="6"/>
      <c r="GST77" s="6"/>
      <c r="GSU77" s="6"/>
      <c r="GSV77" s="6"/>
      <c r="GSW77" s="6"/>
      <c r="GSX77" s="6"/>
      <c r="GSY77" s="6"/>
      <c r="GSZ77" s="6"/>
      <c r="GTA77" s="6"/>
      <c r="GTB77" s="6"/>
      <c r="GTC77" s="6"/>
      <c r="GTD77" s="6"/>
      <c r="GTE77" s="6"/>
      <c r="GTF77" s="6"/>
      <c r="GTG77" s="6"/>
      <c r="GTH77" s="6"/>
      <c r="GTI77" s="6"/>
      <c r="GTJ77" s="6"/>
      <c r="GTK77" s="6"/>
      <c r="GTL77" s="6"/>
      <c r="GTM77" s="6"/>
      <c r="GTN77" s="6"/>
      <c r="GTO77" s="6"/>
      <c r="GTP77" s="6"/>
      <c r="GTQ77" s="6"/>
      <c r="GTR77" s="6"/>
      <c r="GTS77" s="6"/>
      <c r="GTT77" s="6"/>
      <c r="GTU77" s="6"/>
      <c r="GTV77" s="6"/>
      <c r="GTW77" s="6"/>
      <c r="GTX77" s="6"/>
      <c r="GTY77" s="6"/>
      <c r="GTZ77" s="6"/>
      <c r="GUA77" s="6"/>
      <c r="GUB77" s="6"/>
      <c r="GUC77" s="6"/>
      <c r="GUD77" s="6"/>
      <c r="GUE77" s="6"/>
      <c r="GUF77" s="6"/>
      <c r="GUG77" s="6"/>
      <c r="GUH77" s="6"/>
      <c r="GUI77" s="6"/>
      <c r="GUJ77" s="6"/>
      <c r="GUK77" s="6"/>
      <c r="GUL77" s="6"/>
      <c r="GUM77" s="6"/>
      <c r="GUN77" s="6"/>
      <c r="GUO77" s="6"/>
      <c r="GUP77" s="6"/>
      <c r="GUQ77" s="6"/>
      <c r="GUR77" s="6"/>
      <c r="GUS77" s="6"/>
      <c r="GUT77" s="6"/>
      <c r="GUU77" s="6"/>
      <c r="GUV77" s="6"/>
      <c r="GUW77" s="6"/>
      <c r="GUX77" s="6"/>
      <c r="GUY77" s="6"/>
      <c r="GUZ77" s="6"/>
      <c r="GVA77" s="6"/>
      <c r="GVB77" s="6"/>
      <c r="GVC77" s="6"/>
      <c r="GVD77" s="6"/>
      <c r="GVE77" s="6"/>
      <c r="GVF77" s="6"/>
      <c r="GVG77" s="6"/>
      <c r="GVH77" s="6"/>
      <c r="GVI77" s="6"/>
      <c r="GVJ77" s="6"/>
      <c r="GVK77" s="6"/>
      <c r="GVL77" s="6"/>
      <c r="GVM77" s="6"/>
      <c r="GVN77" s="6"/>
      <c r="GVO77" s="6"/>
      <c r="GVP77" s="6"/>
      <c r="GVQ77" s="6"/>
      <c r="GVR77" s="6"/>
      <c r="GVS77" s="6"/>
      <c r="GVT77" s="6"/>
      <c r="GVU77" s="6"/>
      <c r="GVV77" s="6"/>
      <c r="GVW77" s="6"/>
      <c r="GVX77" s="6"/>
      <c r="GVY77" s="6"/>
      <c r="GVZ77" s="6"/>
      <c r="GWA77" s="6"/>
      <c r="GWB77" s="6"/>
      <c r="GWC77" s="6"/>
      <c r="GWD77" s="6"/>
      <c r="GWE77" s="6"/>
      <c r="GWF77" s="6"/>
      <c r="GWG77" s="6"/>
      <c r="GWH77" s="6"/>
      <c r="GWI77" s="6"/>
      <c r="GWJ77" s="6"/>
      <c r="GWK77" s="6"/>
      <c r="GWL77" s="6"/>
      <c r="GWM77" s="6"/>
      <c r="GWN77" s="6"/>
      <c r="GWO77" s="6"/>
      <c r="GWP77" s="6"/>
      <c r="GWQ77" s="6"/>
      <c r="GWR77" s="6"/>
      <c r="GWS77" s="6"/>
      <c r="GWT77" s="6"/>
      <c r="GWU77" s="6"/>
      <c r="GWV77" s="6"/>
      <c r="GWW77" s="6"/>
      <c r="GWX77" s="6"/>
      <c r="GWY77" s="6"/>
      <c r="GWZ77" s="6"/>
      <c r="GXA77" s="6"/>
      <c r="GXB77" s="6"/>
      <c r="GXC77" s="6"/>
      <c r="GXD77" s="6"/>
      <c r="GXE77" s="6"/>
      <c r="GXF77" s="6"/>
      <c r="GXG77" s="6"/>
      <c r="GXH77" s="6"/>
      <c r="GXI77" s="6"/>
      <c r="GXJ77" s="6"/>
      <c r="GXK77" s="6"/>
      <c r="GXL77" s="6"/>
      <c r="GXM77" s="6"/>
      <c r="GXN77" s="6"/>
      <c r="GXO77" s="6"/>
      <c r="GXP77" s="6"/>
      <c r="GXQ77" s="6"/>
      <c r="GXR77" s="6"/>
      <c r="GXS77" s="6"/>
      <c r="GXT77" s="6"/>
      <c r="GXU77" s="6"/>
      <c r="GXV77" s="6"/>
      <c r="GXW77" s="6"/>
      <c r="GXX77" s="6"/>
      <c r="GXY77" s="6"/>
      <c r="GXZ77" s="6"/>
      <c r="GYA77" s="6"/>
      <c r="GYB77" s="6"/>
      <c r="GYC77" s="6"/>
      <c r="GYD77" s="6"/>
      <c r="GYE77" s="6"/>
      <c r="GYF77" s="6"/>
      <c r="GYG77" s="6"/>
      <c r="GYH77" s="6"/>
      <c r="GYI77" s="6"/>
      <c r="GYJ77" s="6"/>
      <c r="GYK77" s="6"/>
      <c r="GYL77" s="6"/>
      <c r="GYM77" s="6"/>
      <c r="GYN77" s="6"/>
      <c r="GYO77" s="6"/>
      <c r="GYP77" s="6"/>
      <c r="GYQ77" s="6"/>
      <c r="GYR77" s="6"/>
      <c r="GYS77" s="6"/>
      <c r="GYT77" s="6"/>
      <c r="GYU77" s="6"/>
      <c r="GYV77" s="6"/>
      <c r="GYW77" s="6"/>
      <c r="GYX77" s="6"/>
      <c r="GYY77" s="6"/>
      <c r="GYZ77" s="6"/>
      <c r="GZA77" s="6"/>
      <c r="GZB77" s="6"/>
      <c r="GZC77" s="6"/>
      <c r="GZD77" s="6"/>
      <c r="GZE77" s="6"/>
      <c r="GZF77" s="6"/>
      <c r="GZG77" s="6"/>
      <c r="GZH77" s="6"/>
      <c r="GZI77" s="6"/>
      <c r="GZJ77" s="6"/>
      <c r="GZK77" s="6"/>
      <c r="GZL77" s="6"/>
      <c r="GZM77" s="6"/>
      <c r="GZN77" s="6"/>
      <c r="GZO77" s="6"/>
      <c r="GZP77" s="6"/>
      <c r="GZQ77" s="6"/>
      <c r="GZR77" s="6"/>
      <c r="GZS77" s="6"/>
      <c r="GZT77" s="6"/>
      <c r="GZU77" s="6"/>
      <c r="GZV77" s="6"/>
      <c r="GZW77" s="6"/>
      <c r="GZX77" s="6"/>
      <c r="GZY77" s="6"/>
      <c r="GZZ77" s="6"/>
      <c r="HAA77" s="6"/>
      <c r="HAB77" s="6"/>
      <c r="HAC77" s="6"/>
      <c r="HAD77" s="6"/>
      <c r="HAE77" s="6"/>
      <c r="HAF77" s="6"/>
      <c r="HAG77" s="6"/>
      <c r="HAH77" s="6"/>
      <c r="HAI77" s="6"/>
      <c r="HAJ77" s="6"/>
      <c r="HAK77" s="6"/>
      <c r="HAL77" s="6"/>
      <c r="HAM77" s="6"/>
      <c r="HAN77" s="6"/>
      <c r="HAO77" s="6"/>
      <c r="HAP77" s="6"/>
      <c r="HAQ77" s="6"/>
      <c r="HAR77" s="6"/>
      <c r="HAS77" s="6"/>
      <c r="HAT77" s="6"/>
      <c r="HAU77" s="6"/>
      <c r="HAV77" s="6"/>
      <c r="HAW77" s="6"/>
      <c r="HAX77" s="6"/>
      <c r="HAY77" s="6"/>
      <c r="HAZ77" s="6"/>
      <c r="HBA77" s="6"/>
      <c r="HBB77" s="6"/>
      <c r="HBC77" s="6"/>
      <c r="HBD77" s="6"/>
      <c r="HBE77" s="6"/>
      <c r="HBF77" s="6"/>
      <c r="HBG77" s="6"/>
      <c r="HBH77" s="6"/>
      <c r="HBI77" s="6"/>
      <c r="HBJ77" s="6"/>
      <c r="HBK77" s="6"/>
      <c r="HBL77" s="6"/>
      <c r="HBM77" s="6"/>
      <c r="HBN77" s="6"/>
      <c r="HBO77" s="6"/>
      <c r="HBP77" s="6"/>
      <c r="HBQ77" s="6"/>
      <c r="HBR77" s="6"/>
      <c r="HBS77" s="6"/>
      <c r="HBT77" s="6"/>
      <c r="HBU77" s="6"/>
      <c r="HBV77" s="6"/>
      <c r="HBW77" s="6"/>
      <c r="HBX77" s="6"/>
      <c r="HBY77" s="6"/>
      <c r="HBZ77" s="6"/>
      <c r="HCA77" s="6"/>
      <c r="HCB77" s="6"/>
      <c r="HCC77" s="6"/>
      <c r="HCD77" s="6"/>
      <c r="HCE77" s="6"/>
      <c r="HCF77" s="6"/>
      <c r="HCG77" s="6"/>
      <c r="HCH77" s="6"/>
      <c r="HCI77" s="6"/>
      <c r="HCJ77" s="6"/>
      <c r="HCK77" s="6"/>
      <c r="HCL77" s="6"/>
      <c r="HCM77" s="6"/>
      <c r="HCN77" s="6"/>
      <c r="HCO77" s="6"/>
      <c r="HCP77" s="6"/>
      <c r="HCQ77" s="6"/>
      <c r="HCR77" s="6"/>
      <c r="HCS77" s="6"/>
      <c r="HCT77" s="6"/>
      <c r="HCU77" s="6"/>
      <c r="HCV77" s="6"/>
      <c r="HCW77" s="6"/>
      <c r="HCX77" s="6"/>
      <c r="HCY77" s="6"/>
      <c r="HCZ77" s="6"/>
      <c r="HDA77" s="6"/>
      <c r="HDB77" s="6"/>
      <c r="HDC77" s="6"/>
      <c r="HDD77" s="6"/>
      <c r="HDE77" s="6"/>
      <c r="HDF77" s="6"/>
      <c r="HDG77" s="6"/>
      <c r="HDH77" s="6"/>
      <c r="HDI77" s="6"/>
      <c r="HDJ77" s="6"/>
      <c r="HDK77" s="6"/>
      <c r="HDL77" s="6"/>
      <c r="HDM77" s="6"/>
      <c r="HDN77" s="6"/>
      <c r="HDO77" s="6"/>
      <c r="HDP77" s="6"/>
      <c r="HDQ77" s="6"/>
      <c r="HDR77" s="6"/>
      <c r="HDS77" s="6"/>
      <c r="HDT77" s="6"/>
      <c r="HDU77" s="6"/>
      <c r="HDV77" s="6"/>
      <c r="HDW77" s="6"/>
      <c r="HDX77" s="6"/>
      <c r="HDY77" s="6"/>
      <c r="HDZ77" s="6"/>
      <c r="HEA77" s="6"/>
      <c r="HEB77" s="6"/>
      <c r="HEC77" s="6"/>
      <c r="HED77" s="6"/>
      <c r="HEE77" s="6"/>
      <c r="HEF77" s="6"/>
      <c r="HEG77" s="6"/>
      <c r="HEH77" s="6"/>
      <c r="HEI77" s="6"/>
      <c r="HEJ77" s="6"/>
      <c r="HEK77" s="6"/>
      <c r="HEL77" s="6"/>
      <c r="HEM77" s="6"/>
      <c r="HEN77" s="6"/>
      <c r="HEO77" s="6"/>
      <c r="HEP77" s="6"/>
      <c r="HEQ77" s="6"/>
      <c r="HER77" s="6"/>
      <c r="HES77" s="6"/>
      <c r="HET77" s="6"/>
      <c r="HEU77" s="6"/>
      <c r="HEV77" s="6"/>
      <c r="HEW77" s="6"/>
      <c r="HEX77" s="6"/>
      <c r="HEY77" s="6"/>
      <c r="HEZ77" s="6"/>
      <c r="HFA77" s="6"/>
      <c r="HFB77" s="6"/>
      <c r="HFC77" s="6"/>
      <c r="HFD77" s="6"/>
      <c r="HFE77" s="6"/>
      <c r="HFF77" s="6"/>
      <c r="HFG77" s="6"/>
      <c r="HFH77" s="6"/>
      <c r="HFI77" s="6"/>
      <c r="HFJ77" s="6"/>
      <c r="HFK77" s="6"/>
      <c r="HFL77" s="6"/>
      <c r="HFM77" s="6"/>
      <c r="HFN77" s="6"/>
      <c r="HFO77" s="6"/>
      <c r="HFP77" s="6"/>
      <c r="HFQ77" s="6"/>
      <c r="HFR77" s="6"/>
      <c r="HFS77" s="6"/>
      <c r="HFT77" s="6"/>
      <c r="HFU77" s="6"/>
      <c r="HFV77" s="6"/>
      <c r="HFW77" s="6"/>
      <c r="HFX77" s="6"/>
      <c r="HFY77" s="6"/>
      <c r="HFZ77" s="6"/>
      <c r="HGA77" s="6"/>
      <c r="HGB77" s="6"/>
      <c r="HGC77" s="6"/>
      <c r="HGD77" s="6"/>
      <c r="HGE77" s="6"/>
      <c r="HGF77" s="6"/>
      <c r="HGG77" s="6"/>
      <c r="HGH77" s="6"/>
      <c r="HGI77" s="6"/>
      <c r="HGJ77" s="6"/>
      <c r="HGK77" s="6"/>
      <c r="HGL77" s="6"/>
      <c r="HGM77" s="6"/>
      <c r="HGN77" s="6"/>
      <c r="HGO77" s="6"/>
      <c r="HGP77" s="6"/>
      <c r="HGQ77" s="6"/>
      <c r="HGR77" s="6"/>
      <c r="HGS77" s="6"/>
      <c r="HGT77" s="6"/>
      <c r="HGU77" s="6"/>
      <c r="HGV77" s="6"/>
      <c r="HGW77" s="6"/>
      <c r="HGX77" s="6"/>
      <c r="HGY77" s="6"/>
      <c r="HGZ77" s="6"/>
      <c r="HHA77" s="6"/>
      <c r="HHB77" s="6"/>
      <c r="HHC77" s="6"/>
      <c r="HHD77" s="6"/>
      <c r="HHE77" s="6"/>
      <c r="HHF77" s="6"/>
      <c r="HHG77" s="6"/>
      <c r="HHH77" s="6"/>
      <c r="HHI77" s="6"/>
      <c r="HHJ77" s="6"/>
      <c r="HHK77" s="6"/>
      <c r="HHL77" s="6"/>
      <c r="HHM77" s="6"/>
      <c r="HHN77" s="6"/>
      <c r="HHO77" s="6"/>
      <c r="HHP77" s="6"/>
      <c r="HHQ77" s="6"/>
      <c r="HHR77" s="6"/>
      <c r="HHS77" s="6"/>
      <c r="HHT77" s="6"/>
      <c r="HHU77" s="6"/>
      <c r="HHV77" s="6"/>
      <c r="HHW77" s="6"/>
      <c r="HHX77" s="6"/>
      <c r="HHY77" s="6"/>
      <c r="HHZ77" s="6"/>
      <c r="HIA77" s="6"/>
      <c r="HIB77" s="6"/>
      <c r="HIC77" s="6"/>
      <c r="HID77" s="6"/>
      <c r="HIE77" s="6"/>
      <c r="HIF77" s="6"/>
      <c r="HIG77" s="6"/>
      <c r="HIH77" s="6"/>
      <c r="HII77" s="6"/>
      <c r="HIJ77" s="6"/>
      <c r="HIK77" s="6"/>
      <c r="HIL77" s="6"/>
      <c r="HIM77" s="6"/>
      <c r="HIN77" s="6"/>
      <c r="HIO77" s="6"/>
      <c r="HIP77" s="6"/>
      <c r="HIQ77" s="6"/>
      <c r="HIR77" s="6"/>
      <c r="HIS77" s="6"/>
      <c r="HIT77" s="6"/>
      <c r="HIU77" s="6"/>
      <c r="HIV77" s="6"/>
      <c r="HIW77" s="6"/>
      <c r="HIX77" s="6"/>
      <c r="HIY77" s="6"/>
      <c r="HIZ77" s="6"/>
      <c r="HJA77" s="6"/>
      <c r="HJB77" s="6"/>
      <c r="HJC77" s="6"/>
      <c r="HJD77" s="6"/>
      <c r="HJE77" s="6"/>
      <c r="HJF77" s="6"/>
      <c r="HJG77" s="6"/>
      <c r="HJH77" s="6"/>
      <c r="HJI77" s="6"/>
      <c r="HJJ77" s="6"/>
      <c r="HJK77" s="6"/>
      <c r="HJL77" s="6"/>
      <c r="HJM77" s="6"/>
      <c r="HJN77" s="6"/>
      <c r="HJO77" s="6"/>
      <c r="HJP77" s="6"/>
      <c r="HJQ77" s="6"/>
      <c r="HJR77" s="6"/>
      <c r="HJS77" s="6"/>
      <c r="HJT77" s="6"/>
      <c r="HJU77" s="6"/>
      <c r="HJV77" s="6"/>
      <c r="HJW77" s="6"/>
      <c r="HJX77" s="6"/>
      <c r="HJY77" s="6"/>
      <c r="HJZ77" s="6"/>
      <c r="HKA77" s="6"/>
      <c r="HKB77" s="6"/>
      <c r="HKC77" s="6"/>
      <c r="HKD77" s="6"/>
      <c r="HKE77" s="6"/>
      <c r="HKF77" s="6"/>
      <c r="HKG77" s="6"/>
      <c r="HKH77" s="6"/>
      <c r="HKI77" s="6"/>
      <c r="HKJ77" s="6"/>
      <c r="HKK77" s="6"/>
      <c r="HKL77" s="6"/>
      <c r="HKM77" s="6"/>
      <c r="HKN77" s="6"/>
      <c r="HKO77" s="6"/>
      <c r="HKP77" s="6"/>
      <c r="HKQ77" s="6"/>
      <c r="HKR77" s="6"/>
      <c r="HKS77" s="6"/>
      <c r="HKT77" s="6"/>
      <c r="HKU77" s="6"/>
      <c r="HKV77" s="6"/>
      <c r="HKW77" s="6"/>
      <c r="HKX77" s="6"/>
      <c r="HKY77" s="6"/>
      <c r="HKZ77" s="6"/>
      <c r="HLA77" s="6"/>
      <c r="HLB77" s="6"/>
      <c r="HLC77" s="6"/>
      <c r="HLD77" s="6"/>
      <c r="HLE77" s="6"/>
      <c r="HLF77" s="6"/>
      <c r="HLG77" s="6"/>
      <c r="HLH77" s="6"/>
      <c r="HLI77" s="6"/>
      <c r="HLJ77" s="6"/>
      <c r="HLK77" s="6"/>
      <c r="HLL77" s="6"/>
      <c r="HLM77" s="6"/>
      <c r="HLN77" s="6"/>
      <c r="HLO77" s="6"/>
      <c r="HLP77" s="6"/>
      <c r="HLQ77" s="6"/>
      <c r="HLR77" s="6"/>
      <c r="HLS77" s="6"/>
      <c r="HLT77" s="6"/>
      <c r="HLU77" s="6"/>
      <c r="HLV77" s="6"/>
      <c r="HLW77" s="6"/>
      <c r="HLX77" s="6"/>
      <c r="HLY77" s="6"/>
      <c r="HLZ77" s="6"/>
      <c r="HMA77" s="6"/>
      <c r="HMB77" s="6"/>
      <c r="HMC77" s="6"/>
      <c r="HMD77" s="6"/>
      <c r="HME77" s="6"/>
      <c r="HMF77" s="6"/>
      <c r="HMG77" s="6"/>
      <c r="HMH77" s="6"/>
      <c r="HMI77" s="6"/>
      <c r="HMJ77" s="6"/>
      <c r="HMK77" s="6"/>
      <c r="HML77" s="6"/>
      <c r="HMM77" s="6"/>
      <c r="HMN77" s="6"/>
      <c r="HMO77" s="6"/>
      <c r="HMP77" s="6"/>
      <c r="HMQ77" s="6"/>
      <c r="HMR77" s="6"/>
      <c r="HMS77" s="6"/>
      <c r="HMT77" s="6"/>
      <c r="HMU77" s="6"/>
      <c r="HMV77" s="6"/>
      <c r="HMW77" s="6"/>
      <c r="HMX77" s="6"/>
      <c r="HMY77" s="6"/>
      <c r="HMZ77" s="6"/>
      <c r="HNA77" s="6"/>
      <c r="HNB77" s="6"/>
      <c r="HNC77" s="6"/>
      <c r="HND77" s="6"/>
      <c r="HNE77" s="6"/>
      <c r="HNF77" s="6"/>
      <c r="HNG77" s="6"/>
      <c r="HNH77" s="6"/>
      <c r="HNI77" s="6"/>
      <c r="HNJ77" s="6"/>
      <c r="HNK77" s="6"/>
      <c r="HNL77" s="6"/>
      <c r="HNM77" s="6"/>
      <c r="HNN77" s="6"/>
      <c r="HNO77" s="6"/>
      <c r="HNP77" s="6"/>
      <c r="HNQ77" s="6"/>
      <c r="HNR77" s="6"/>
      <c r="HNS77" s="6"/>
      <c r="HNT77" s="6"/>
      <c r="HNU77" s="6"/>
      <c r="HNV77" s="6"/>
      <c r="HNW77" s="6"/>
      <c r="HNX77" s="6"/>
      <c r="HNY77" s="6"/>
      <c r="HNZ77" s="6"/>
      <c r="HOA77" s="6"/>
      <c r="HOB77" s="6"/>
      <c r="HOC77" s="6"/>
      <c r="HOD77" s="6"/>
      <c r="HOE77" s="6"/>
      <c r="HOF77" s="6"/>
      <c r="HOG77" s="6"/>
      <c r="HOH77" s="6"/>
      <c r="HOI77" s="6"/>
      <c r="HOJ77" s="6"/>
      <c r="HOK77" s="6"/>
      <c r="HOL77" s="6"/>
      <c r="HOM77" s="6"/>
      <c r="HON77" s="6"/>
      <c r="HOO77" s="6"/>
      <c r="HOP77" s="6"/>
      <c r="HOQ77" s="6"/>
      <c r="HOR77" s="6"/>
      <c r="HOS77" s="6"/>
      <c r="HOT77" s="6"/>
      <c r="HOU77" s="6"/>
      <c r="HOV77" s="6"/>
      <c r="HOW77" s="6"/>
      <c r="HOX77" s="6"/>
      <c r="HOY77" s="6"/>
      <c r="HOZ77" s="6"/>
      <c r="HPA77" s="6"/>
      <c r="HPB77" s="6"/>
      <c r="HPC77" s="6"/>
      <c r="HPD77" s="6"/>
      <c r="HPE77" s="6"/>
      <c r="HPF77" s="6"/>
      <c r="HPG77" s="6"/>
      <c r="HPH77" s="6"/>
      <c r="HPI77" s="6"/>
      <c r="HPJ77" s="6"/>
      <c r="HPK77" s="6"/>
      <c r="HPL77" s="6"/>
      <c r="HPM77" s="6"/>
      <c r="HPN77" s="6"/>
      <c r="HPO77" s="6"/>
      <c r="HPP77" s="6"/>
      <c r="HPQ77" s="6"/>
      <c r="HPR77" s="6"/>
      <c r="HPS77" s="6"/>
      <c r="HPT77" s="6"/>
      <c r="HPU77" s="6"/>
      <c r="HPV77" s="6"/>
      <c r="HPW77" s="6"/>
      <c r="HPX77" s="6"/>
      <c r="HPY77" s="6"/>
      <c r="HPZ77" s="6"/>
      <c r="HQA77" s="6"/>
      <c r="HQB77" s="6"/>
      <c r="HQC77" s="6"/>
      <c r="HQD77" s="6"/>
      <c r="HQE77" s="6"/>
      <c r="HQF77" s="6"/>
      <c r="HQG77" s="6"/>
      <c r="HQH77" s="6"/>
      <c r="HQI77" s="6"/>
      <c r="HQJ77" s="6"/>
      <c r="HQK77" s="6"/>
      <c r="HQL77" s="6"/>
      <c r="HQM77" s="6"/>
      <c r="HQN77" s="6"/>
      <c r="HQO77" s="6"/>
      <c r="HQP77" s="6"/>
      <c r="HQQ77" s="6"/>
      <c r="HQR77" s="6"/>
      <c r="HQS77" s="6"/>
      <c r="HQT77" s="6"/>
      <c r="HQU77" s="6"/>
      <c r="HQV77" s="6"/>
      <c r="HQW77" s="6"/>
      <c r="HQX77" s="6"/>
      <c r="HQY77" s="6"/>
      <c r="HQZ77" s="6"/>
      <c r="HRA77" s="6"/>
      <c r="HRB77" s="6"/>
      <c r="HRC77" s="6"/>
      <c r="HRD77" s="6"/>
      <c r="HRE77" s="6"/>
      <c r="HRF77" s="6"/>
      <c r="HRG77" s="6"/>
      <c r="HRH77" s="6"/>
      <c r="HRI77" s="6"/>
      <c r="HRJ77" s="6"/>
      <c r="HRK77" s="6"/>
      <c r="HRL77" s="6"/>
      <c r="HRM77" s="6"/>
      <c r="HRN77" s="6"/>
      <c r="HRO77" s="6"/>
      <c r="HRP77" s="6"/>
      <c r="HRQ77" s="6"/>
      <c r="HRR77" s="6"/>
      <c r="HRS77" s="6"/>
      <c r="HRT77" s="6"/>
      <c r="HRU77" s="6"/>
      <c r="HRV77" s="6"/>
      <c r="HRW77" s="6"/>
      <c r="HRX77" s="6"/>
      <c r="HRY77" s="6"/>
      <c r="HRZ77" s="6"/>
      <c r="HSA77" s="6"/>
      <c r="HSB77" s="6"/>
      <c r="HSC77" s="6"/>
      <c r="HSD77" s="6"/>
      <c r="HSE77" s="6"/>
      <c r="HSF77" s="6"/>
      <c r="HSG77" s="6"/>
      <c r="HSH77" s="6"/>
      <c r="HSI77" s="6"/>
      <c r="HSJ77" s="6"/>
      <c r="HSK77" s="6"/>
      <c r="HSL77" s="6"/>
      <c r="HSM77" s="6"/>
      <c r="HSN77" s="6"/>
      <c r="HSO77" s="6"/>
      <c r="HSP77" s="6"/>
      <c r="HSQ77" s="6"/>
      <c r="HSR77" s="6"/>
      <c r="HSS77" s="6"/>
      <c r="HST77" s="6"/>
      <c r="HSU77" s="6"/>
      <c r="HSV77" s="6"/>
      <c r="HSW77" s="6"/>
      <c r="HSX77" s="6"/>
      <c r="HSY77" s="6"/>
      <c r="HSZ77" s="6"/>
      <c r="HTA77" s="6"/>
      <c r="HTB77" s="6"/>
      <c r="HTC77" s="6"/>
      <c r="HTD77" s="6"/>
      <c r="HTE77" s="6"/>
      <c r="HTF77" s="6"/>
      <c r="HTG77" s="6"/>
      <c r="HTH77" s="6"/>
      <c r="HTI77" s="6"/>
      <c r="HTJ77" s="6"/>
      <c r="HTK77" s="6"/>
      <c r="HTL77" s="6"/>
      <c r="HTM77" s="6"/>
      <c r="HTN77" s="6"/>
      <c r="HTO77" s="6"/>
      <c r="HTP77" s="6"/>
      <c r="HTQ77" s="6"/>
      <c r="HTR77" s="6"/>
      <c r="HTS77" s="6"/>
      <c r="HTT77" s="6"/>
      <c r="HTU77" s="6"/>
      <c r="HTV77" s="6"/>
      <c r="HTW77" s="6"/>
      <c r="HTX77" s="6"/>
      <c r="HTY77" s="6"/>
      <c r="HTZ77" s="6"/>
      <c r="HUA77" s="6"/>
      <c r="HUB77" s="6"/>
      <c r="HUC77" s="6"/>
      <c r="HUD77" s="6"/>
      <c r="HUE77" s="6"/>
      <c r="HUF77" s="6"/>
      <c r="HUG77" s="6"/>
      <c r="HUH77" s="6"/>
      <c r="HUI77" s="6"/>
      <c r="HUJ77" s="6"/>
      <c r="HUK77" s="6"/>
      <c r="HUL77" s="6"/>
      <c r="HUM77" s="6"/>
      <c r="HUN77" s="6"/>
      <c r="HUO77" s="6"/>
      <c r="HUP77" s="6"/>
      <c r="HUQ77" s="6"/>
      <c r="HUR77" s="6"/>
      <c r="HUS77" s="6"/>
      <c r="HUT77" s="6"/>
      <c r="HUU77" s="6"/>
      <c r="HUV77" s="6"/>
      <c r="HUW77" s="6"/>
      <c r="HUX77" s="6"/>
      <c r="HUY77" s="6"/>
      <c r="HUZ77" s="6"/>
      <c r="HVA77" s="6"/>
      <c r="HVB77" s="6"/>
      <c r="HVC77" s="6"/>
      <c r="HVD77" s="6"/>
      <c r="HVE77" s="6"/>
      <c r="HVF77" s="6"/>
      <c r="HVG77" s="6"/>
      <c r="HVH77" s="6"/>
      <c r="HVI77" s="6"/>
      <c r="HVJ77" s="6"/>
      <c r="HVK77" s="6"/>
      <c r="HVL77" s="6"/>
      <c r="HVM77" s="6"/>
      <c r="HVN77" s="6"/>
      <c r="HVO77" s="6"/>
      <c r="HVP77" s="6"/>
      <c r="HVQ77" s="6"/>
      <c r="HVR77" s="6"/>
      <c r="HVS77" s="6"/>
      <c r="HVT77" s="6"/>
      <c r="HVU77" s="6"/>
      <c r="HVV77" s="6"/>
      <c r="HVW77" s="6"/>
      <c r="HVX77" s="6"/>
      <c r="HVY77" s="6"/>
      <c r="HVZ77" s="6"/>
      <c r="HWA77" s="6"/>
      <c r="HWB77" s="6"/>
      <c r="HWC77" s="6"/>
      <c r="HWD77" s="6"/>
      <c r="HWE77" s="6"/>
      <c r="HWF77" s="6"/>
      <c r="HWG77" s="6"/>
      <c r="HWH77" s="6"/>
      <c r="HWI77" s="6"/>
      <c r="HWJ77" s="6"/>
      <c r="HWK77" s="6"/>
      <c r="HWL77" s="6"/>
      <c r="HWM77" s="6"/>
      <c r="HWN77" s="6"/>
      <c r="HWO77" s="6"/>
      <c r="HWP77" s="6"/>
      <c r="HWQ77" s="6"/>
      <c r="HWR77" s="6"/>
      <c r="HWS77" s="6"/>
      <c r="HWT77" s="6"/>
      <c r="HWU77" s="6"/>
      <c r="HWV77" s="6"/>
      <c r="HWW77" s="6"/>
      <c r="HWX77" s="6"/>
      <c r="HWY77" s="6"/>
      <c r="HWZ77" s="6"/>
      <c r="HXA77" s="6"/>
      <c r="HXB77" s="6"/>
      <c r="HXC77" s="6"/>
      <c r="HXD77" s="6"/>
      <c r="HXE77" s="6"/>
      <c r="HXF77" s="6"/>
      <c r="HXG77" s="6"/>
      <c r="HXH77" s="6"/>
      <c r="HXI77" s="6"/>
      <c r="HXJ77" s="6"/>
      <c r="HXK77" s="6"/>
      <c r="HXL77" s="6"/>
      <c r="HXM77" s="6"/>
      <c r="HXN77" s="6"/>
      <c r="HXO77" s="6"/>
      <c r="HXP77" s="6"/>
      <c r="HXQ77" s="6"/>
      <c r="HXR77" s="6"/>
      <c r="HXS77" s="6"/>
      <c r="HXT77" s="6"/>
      <c r="HXU77" s="6"/>
      <c r="HXV77" s="6"/>
      <c r="HXW77" s="6"/>
      <c r="HXX77" s="6"/>
      <c r="HXY77" s="6"/>
      <c r="HXZ77" s="6"/>
      <c r="HYA77" s="6"/>
      <c r="HYB77" s="6"/>
      <c r="HYC77" s="6"/>
      <c r="HYD77" s="6"/>
      <c r="HYE77" s="6"/>
      <c r="HYF77" s="6"/>
      <c r="HYG77" s="6"/>
      <c r="HYH77" s="6"/>
      <c r="HYI77" s="6"/>
      <c r="HYJ77" s="6"/>
      <c r="HYK77" s="6"/>
      <c r="HYL77" s="6"/>
      <c r="HYM77" s="6"/>
      <c r="HYN77" s="6"/>
      <c r="HYO77" s="6"/>
      <c r="HYP77" s="6"/>
      <c r="HYQ77" s="6"/>
      <c r="HYR77" s="6"/>
      <c r="HYS77" s="6"/>
      <c r="HYT77" s="6"/>
      <c r="HYU77" s="6"/>
      <c r="HYV77" s="6"/>
      <c r="HYW77" s="6"/>
      <c r="HYX77" s="6"/>
      <c r="HYY77" s="6"/>
      <c r="HYZ77" s="6"/>
      <c r="HZA77" s="6"/>
      <c r="HZB77" s="6"/>
      <c r="HZC77" s="6"/>
      <c r="HZD77" s="6"/>
      <c r="HZE77" s="6"/>
      <c r="HZF77" s="6"/>
      <c r="HZG77" s="6"/>
      <c r="HZH77" s="6"/>
      <c r="HZI77" s="6"/>
      <c r="HZJ77" s="6"/>
      <c r="HZK77" s="6"/>
      <c r="HZL77" s="6"/>
      <c r="HZM77" s="6"/>
      <c r="HZN77" s="6"/>
      <c r="HZO77" s="6"/>
      <c r="HZP77" s="6"/>
      <c r="HZQ77" s="6"/>
      <c r="HZR77" s="6"/>
      <c r="HZS77" s="6"/>
      <c r="HZT77" s="6"/>
      <c r="HZU77" s="6"/>
      <c r="HZV77" s="6"/>
      <c r="HZW77" s="6"/>
      <c r="HZX77" s="6"/>
      <c r="HZY77" s="6"/>
      <c r="HZZ77" s="6"/>
      <c r="IAA77" s="6"/>
      <c r="IAB77" s="6"/>
      <c r="IAC77" s="6"/>
      <c r="IAD77" s="6"/>
      <c r="IAE77" s="6"/>
      <c r="IAF77" s="6"/>
      <c r="IAG77" s="6"/>
      <c r="IAH77" s="6"/>
      <c r="IAI77" s="6"/>
      <c r="IAJ77" s="6"/>
      <c r="IAK77" s="6"/>
      <c r="IAL77" s="6"/>
      <c r="IAM77" s="6"/>
      <c r="IAN77" s="6"/>
      <c r="IAO77" s="6"/>
      <c r="IAP77" s="6"/>
      <c r="IAQ77" s="6"/>
      <c r="IAR77" s="6"/>
      <c r="IAS77" s="6"/>
      <c r="IAT77" s="6"/>
      <c r="IAU77" s="6"/>
      <c r="IAV77" s="6"/>
      <c r="IAW77" s="6"/>
      <c r="IAX77" s="6"/>
      <c r="IAY77" s="6"/>
      <c r="IAZ77" s="6"/>
      <c r="IBA77" s="6"/>
      <c r="IBB77" s="6"/>
      <c r="IBC77" s="6"/>
      <c r="IBD77" s="6"/>
      <c r="IBE77" s="6"/>
      <c r="IBF77" s="6"/>
      <c r="IBG77" s="6"/>
      <c r="IBH77" s="6"/>
      <c r="IBI77" s="6"/>
      <c r="IBJ77" s="6"/>
      <c r="IBK77" s="6"/>
      <c r="IBL77" s="6"/>
      <c r="IBM77" s="6"/>
      <c r="IBN77" s="6"/>
      <c r="IBO77" s="6"/>
      <c r="IBP77" s="6"/>
      <c r="IBQ77" s="6"/>
      <c r="IBR77" s="6"/>
      <c r="IBS77" s="6"/>
      <c r="IBT77" s="6"/>
      <c r="IBU77" s="6"/>
      <c r="IBV77" s="6"/>
      <c r="IBW77" s="6"/>
      <c r="IBX77" s="6"/>
      <c r="IBY77" s="6"/>
      <c r="IBZ77" s="6"/>
      <c r="ICA77" s="6"/>
      <c r="ICB77" s="6"/>
      <c r="ICC77" s="6"/>
      <c r="ICD77" s="6"/>
      <c r="ICE77" s="6"/>
      <c r="ICF77" s="6"/>
      <c r="ICG77" s="6"/>
      <c r="ICH77" s="6"/>
      <c r="ICI77" s="6"/>
      <c r="ICJ77" s="6"/>
      <c r="ICK77" s="6"/>
      <c r="ICL77" s="6"/>
      <c r="ICM77" s="6"/>
      <c r="ICN77" s="6"/>
      <c r="ICO77" s="6"/>
      <c r="ICP77" s="6"/>
      <c r="ICQ77" s="6"/>
      <c r="ICR77" s="6"/>
      <c r="ICS77" s="6"/>
      <c r="ICT77" s="6"/>
      <c r="ICU77" s="6"/>
      <c r="ICV77" s="6"/>
      <c r="ICW77" s="6"/>
      <c r="ICX77" s="6"/>
      <c r="ICY77" s="6"/>
      <c r="ICZ77" s="6"/>
      <c r="IDA77" s="6"/>
      <c r="IDB77" s="6"/>
      <c r="IDC77" s="6"/>
      <c r="IDD77" s="6"/>
      <c r="IDE77" s="6"/>
      <c r="IDF77" s="6"/>
      <c r="IDG77" s="6"/>
      <c r="IDH77" s="6"/>
      <c r="IDI77" s="6"/>
      <c r="IDJ77" s="6"/>
      <c r="IDK77" s="6"/>
      <c r="IDL77" s="6"/>
      <c r="IDM77" s="6"/>
      <c r="IDN77" s="6"/>
      <c r="IDO77" s="6"/>
      <c r="IDP77" s="6"/>
      <c r="IDQ77" s="6"/>
      <c r="IDR77" s="6"/>
      <c r="IDS77" s="6"/>
      <c r="IDT77" s="6"/>
      <c r="IDU77" s="6"/>
      <c r="IDV77" s="6"/>
      <c r="IDW77" s="6"/>
      <c r="IDX77" s="6"/>
      <c r="IDY77" s="6"/>
      <c r="IDZ77" s="6"/>
      <c r="IEA77" s="6"/>
      <c r="IEB77" s="6"/>
      <c r="IEC77" s="6"/>
      <c r="IED77" s="6"/>
      <c r="IEE77" s="6"/>
      <c r="IEF77" s="6"/>
      <c r="IEG77" s="6"/>
      <c r="IEH77" s="6"/>
      <c r="IEI77" s="6"/>
      <c r="IEJ77" s="6"/>
      <c r="IEK77" s="6"/>
      <c r="IEL77" s="6"/>
      <c r="IEM77" s="6"/>
      <c r="IEN77" s="6"/>
      <c r="IEO77" s="6"/>
      <c r="IEP77" s="6"/>
      <c r="IEQ77" s="6"/>
      <c r="IER77" s="6"/>
      <c r="IES77" s="6"/>
      <c r="IET77" s="6"/>
      <c r="IEU77" s="6"/>
      <c r="IEV77" s="6"/>
      <c r="IEW77" s="6"/>
      <c r="IEX77" s="6"/>
      <c r="IEY77" s="6"/>
      <c r="IEZ77" s="6"/>
      <c r="IFA77" s="6"/>
      <c r="IFB77" s="6"/>
      <c r="IFC77" s="6"/>
      <c r="IFD77" s="6"/>
      <c r="IFE77" s="6"/>
      <c r="IFF77" s="6"/>
      <c r="IFG77" s="6"/>
      <c r="IFH77" s="6"/>
      <c r="IFI77" s="6"/>
      <c r="IFJ77" s="6"/>
      <c r="IFK77" s="6"/>
      <c r="IFL77" s="6"/>
      <c r="IFM77" s="6"/>
      <c r="IFN77" s="6"/>
      <c r="IFO77" s="6"/>
      <c r="IFP77" s="6"/>
      <c r="IFQ77" s="6"/>
      <c r="IFR77" s="6"/>
      <c r="IFS77" s="6"/>
      <c r="IFT77" s="6"/>
      <c r="IFU77" s="6"/>
      <c r="IFV77" s="6"/>
      <c r="IFW77" s="6"/>
      <c r="IFX77" s="6"/>
      <c r="IFY77" s="6"/>
      <c r="IFZ77" s="6"/>
      <c r="IGA77" s="6"/>
      <c r="IGB77" s="6"/>
      <c r="IGC77" s="6"/>
      <c r="IGD77" s="6"/>
      <c r="IGE77" s="6"/>
      <c r="IGF77" s="6"/>
      <c r="IGG77" s="6"/>
      <c r="IGH77" s="6"/>
      <c r="IGI77" s="6"/>
      <c r="IGJ77" s="6"/>
      <c r="IGK77" s="6"/>
      <c r="IGL77" s="6"/>
      <c r="IGM77" s="6"/>
      <c r="IGN77" s="6"/>
      <c r="IGO77" s="6"/>
      <c r="IGP77" s="6"/>
      <c r="IGQ77" s="6"/>
      <c r="IGR77" s="6"/>
      <c r="IGS77" s="6"/>
      <c r="IGT77" s="6"/>
      <c r="IGU77" s="6"/>
      <c r="IGV77" s="6"/>
      <c r="IGW77" s="6"/>
      <c r="IGX77" s="6"/>
      <c r="IGY77" s="6"/>
      <c r="IGZ77" s="6"/>
      <c r="IHA77" s="6"/>
      <c r="IHB77" s="6"/>
      <c r="IHC77" s="6"/>
      <c r="IHD77" s="6"/>
      <c r="IHE77" s="6"/>
      <c r="IHF77" s="6"/>
      <c r="IHG77" s="6"/>
      <c r="IHH77" s="6"/>
      <c r="IHI77" s="6"/>
      <c r="IHJ77" s="6"/>
      <c r="IHK77" s="6"/>
      <c r="IHL77" s="6"/>
      <c r="IHM77" s="6"/>
      <c r="IHN77" s="6"/>
      <c r="IHO77" s="6"/>
      <c r="IHP77" s="6"/>
      <c r="IHQ77" s="6"/>
      <c r="IHR77" s="6"/>
      <c r="IHS77" s="6"/>
      <c r="IHT77" s="6"/>
      <c r="IHU77" s="6"/>
      <c r="IHV77" s="6"/>
      <c r="IHW77" s="6"/>
      <c r="IHX77" s="6"/>
      <c r="IHY77" s="6"/>
      <c r="IHZ77" s="6"/>
      <c r="IIA77" s="6"/>
      <c r="IIB77" s="6"/>
      <c r="IIC77" s="6"/>
      <c r="IID77" s="6"/>
      <c r="IIE77" s="6"/>
      <c r="IIF77" s="6"/>
      <c r="IIG77" s="6"/>
      <c r="IIH77" s="6"/>
      <c r="III77" s="6"/>
      <c r="IIJ77" s="6"/>
      <c r="IIK77" s="6"/>
      <c r="IIL77" s="6"/>
      <c r="IIM77" s="6"/>
      <c r="IIN77" s="6"/>
      <c r="IIO77" s="6"/>
      <c r="IIP77" s="6"/>
      <c r="IIQ77" s="6"/>
      <c r="IIR77" s="6"/>
      <c r="IIS77" s="6"/>
      <c r="IIT77" s="6"/>
      <c r="IIU77" s="6"/>
      <c r="IIV77" s="6"/>
      <c r="IIW77" s="6"/>
      <c r="IIX77" s="6"/>
      <c r="IIY77" s="6"/>
      <c r="IIZ77" s="6"/>
      <c r="IJA77" s="6"/>
      <c r="IJB77" s="6"/>
      <c r="IJC77" s="6"/>
      <c r="IJD77" s="6"/>
      <c r="IJE77" s="6"/>
      <c r="IJF77" s="6"/>
      <c r="IJG77" s="6"/>
      <c r="IJH77" s="6"/>
      <c r="IJI77" s="6"/>
      <c r="IJJ77" s="6"/>
      <c r="IJK77" s="6"/>
      <c r="IJL77" s="6"/>
      <c r="IJM77" s="6"/>
      <c r="IJN77" s="6"/>
      <c r="IJO77" s="6"/>
      <c r="IJP77" s="6"/>
      <c r="IJQ77" s="6"/>
      <c r="IJR77" s="6"/>
      <c r="IJS77" s="6"/>
      <c r="IJT77" s="6"/>
      <c r="IJU77" s="6"/>
      <c r="IJV77" s="6"/>
      <c r="IJW77" s="6"/>
      <c r="IJX77" s="6"/>
      <c r="IJY77" s="6"/>
      <c r="IJZ77" s="6"/>
      <c r="IKA77" s="6"/>
      <c r="IKB77" s="6"/>
      <c r="IKC77" s="6"/>
      <c r="IKD77" s="6"/>
      <c r="IKE77" s="6"/>
      <c r="IKF77" s="6"/>
      <c r="IKG77" s="6"/>
      <c r="IKH77" s="6"/>
      <c r="IKI77" s="6"/>
      <c r="IKJ77" s="6"/>
      <c r="IKK77" s="6"/>
      <c r="IKL77" s="6"/>
      <c r="IKM77" s="6"/>
      <c r="IKN77" s="6"/>
      <c r="IKO77" s="6"/>
      <c r="IKP77" s="6"/>
      <c r="IKQ77" s="6"/>
      <c r="IKR77" s="6"/>
      <c r="IKS77" s="6"/>
      <c r="IKT77" s="6"/>
      <c r="IKU77" s="6"/>
      <c r="IKV77" s="6"/>
      <c r="IKW77" s="6"/>
      <c r="IKX77" s="6"/>
      <c r="IKY77" s="6"/>
      <c r="IKZ77" s="6"/>
      <c r="ILA77" s="6"/>
      <c r="ILB77" s="6"/>
      <c r="ILC77" s="6"/>
      <c r="ILD77" s="6"/>
      <c r="ILE77" s="6"/>
      <c r="ILF77" s="6"/>
      <c r="ILG77" s="6"/>
      <c r="ILH77" s="6"/>
      <c r="ILI77" s="6"/>
      <c r="ILJ77" s="6"/>
      <c r="ILK77" s="6"/>
      <c r="ILL77" s="6"/>
      <c r="ILM77" s="6"/>
      <c r="ILN77" s="6"/>
      <c r="ILO77" s="6"/>
      <c r="ILP77" s="6"/>
      <c r="ILQ77" s="6"/>
      <c r="ILR77" s="6"/>
      <c r="ILS77" s="6"/>
      <c r="ILT77" s="6"/>
      <c r="ILU77" s="6"/>
      <c r="ILV77" s="6"/>
      <c r="ILW77" s="6"/>
      <c r="ILX77" s="6"/>
      <c r="ILY77" s="6"/>
      <c r="ILZ77" s="6"/>
      <c r="IMA77" s="6"/>
      <c r="IMB77" s="6"/>
      <c r="IMC77" s="6"/>
      <c r="IMD77" s="6"/>
      <c r="IME77" s="6"/>
      <c r="IMF77" s="6"/>
      <c r="IMG77" s="6"/>
      <c r="IMH77" s="6"/>
      <c r="IMI77" s="6"/>
      <c r="IMJ77" s="6"/>
      <c r="IMK77" s="6"/>
      <c r="IML77" s="6"/>
      <c r="IMM77" s="6"/>
      <c r="IMN77" s="6"/>
      <c r="IMO77" s="6"/>
      <c r="IMP77" s="6"/>
      <c r="IMQ77" s="6"/>
      <c r="IMR77" s="6"/>
      <c r="IMS77" s="6"/>
      <c r="IMT77" s="6"/>
      <c r="IMU77" s="6"/>
      <c r="IMV77" s="6"/>
      <c r="IMW77" s="6"/>
      <c r="IMX77" s="6"/>
      <c r="IMY77" s="6"/>
      <c r="IMZ77" s="6"/>
      <c r="INA77" s="6"/>
      <c r="INB77" s="6"/>
      <c r="INC77" s="6"/>
      <c r="IND77" s="6"/>
      <c r="INE77" s="6"/>
      <c r="INF77" s="6"/>
      <c r="ING77" s="6"/>
      <c r="INH77" s="6"/>
      <c r="INI77" s="6"/>
      <c r="INJ77" s="6"/>
      <c r="INK77" s="6"/>
      <c r="INL77" s="6"/>
      <c r="INM77" s="6"/>
      <c r="INN77" s="6"/>
      <c r="INO77" s="6"/>
      <c r="INP77" s="6"/>
      <c r="INQ77" s="6"/>
      <c r="INR77" s="6"/>
      <c r="INS77" s="6"/>
      <c r="INT77" s="6"/>
      <c r="INU77" s="6"/>
      <c r="INV77" s="6"/>
      <c r="INW77" s="6"/>
      <c r="INX77" s="6"/>
      <c r="INY77" s="6"/>
      <c r="INZ77" s="6"/>
      <c r="IOA77" s="6"/>
      <c r="IOB77" s="6"/>
      <c r="IOC77" s="6"/>
      <c r="IOD77" s="6"/>
      <c r="IOE77" s="6"/>
      <c r="IOF77" s="6"/>
      <c r="IOG77" s="6"/>
      <c r="IOH77" s="6"/>
      <c r="IOI77" s="6"/>
      <c r="IOJ77" s="6"/>
      <c r="IOK77" s="6"/>
      <c r="IOL77" s="6"/>
      <c r="IOM77" s="6"/>
      <c r="ION77" s="6"/>
      <c r="IOO77" s="6"/>
      <c r="IOP77" s="6"/>
      <c r="IOQ77" s="6"/>
      <c r="IOR77" s="6"/>
      <c r="IOS77" s="6"/>
      <c r="IOT77" s="6"/>
      <c r="IOU77" s="6"/>
      <c r="IOV77" s="6"/>
      <c r="IOW77" s="6"/>
      <c r="IOX77" s="6"/>
      <c r="IOY77" s="6"/>
      <c r="IOZ77" s="6"/>
      <c r="IPA77" s="6"/>
      <c r="IPB77" s="6"/>
      <c r="IPC77" s="6"/>
      <c r="IPD77" s="6"/>
      <c r="IPE77" s="6"/>
      <c r="IPF77" s="6"/>
      <c r="IPG77" s="6"/>
      <c r="IPH77" s="6"/>
      <c r="IPI77" s="6"/>
      <c r="IPJ77" s="6"/>
      <c r="IPK77" s="6"/>
      <c r="IPL77" s="6"/>
      <c r="IPM77" s="6"/>
      <c r="IPN77" s="6"/>
      <c r="IPO77" s="6"/>
      <c r="IPP77" s="6"/>
      <c r="IPQ77" s="6"/>
      <c r="IPR77" s="6"/>
      <c r="IPS77" s="6"/>
      <c r="IPT77" s="6"/>
      <c r="IPU77" s="6"/>
      <c r="IPV77" s="6"/>
      <c r="IPW77" s="6"/>
      <c r="IPX77" s="6"/>
      <c r="IPY77" s="6"/>
      <c r="IPZ77" s="6"/>
      <c r="IQA77" s="6"/>
      <c r="IQB77" s="6"/>
      <c r="IQC77" s="6"/>
      <c r="IQD77" s="6"/>
      <c r="IQE77" s="6"/>
      <c r="IQF77" s="6"/>
      <c r="IQG77" s="6"/>
      <c r="IQH77" s="6"/>
      <c r="IQI77" s="6"/>
      <c r="IQJ77" s="6"/>
      <c r="IQK77" s="6"/>
      <c r="IQL77" s="6"/>
      <c r="IQM77" s="6"/>
      <c r="IQN77" s="6"/>
      <c r="IQO77" s="6"/>
      <c r="IQP77" s="6"/>
      <c r="IQQ77" s="6"/>
      <c r="IQR77" s="6"/>
      <c r="IQS77" s="6"/>
      <c r="IQT77" s="6"/>
      <c r="IQU77" s="6"/>
      <c r="IQV77" s="6"/>
      <c r="IQW77" s="6"/>
      <c r="IQX77" s="6"/>
      <c r="IQY77" s="6"/>
      <c r="IQZ77" s="6"/>
      <c r="IRA77" s="6"/>
      <c r="IRB77" s="6"/>
      <c r="IRC77" s="6"/>
      <c r="IRD77" s="6"/>
      <c r="IRE77" s="6"/>
      <c r="IRF77" s="6"/>
      <c r="IRG77" s="6"/>
      <c r="IRH77" s="6"/>
      <c r="IRI77" s="6"/>
      <c r="IRJ77" s="6"/>
      <c r="IRK77" s="6"/>
      <c r="IRL77" s="6"/>
      <c r="IRM77" s="6"/>
      <c r="IRN77" s="6"/>
      <c r="IRO77" s="6"/>
      <c r="IRP77" s="6"/>
      <c r="IRQ77" s="6"/>
      <c r="IRR77" s="6"/>
      <c r="IRS77" s="6"/>
      <c r="IRT77" s="6"/>
      <c r="IRU77" s="6"/>
      <c r="IRV77" s="6"/>
      <c r="IRW77" s="6"/>
      <c r="IRX77" s="6"/>
      <c r="IRY77" s="6"/>
      <c r="IRZ77" s="6"/>
      <c r="ISA77" s="6"/>
      <c r="ISB77" s="6"/>
      <c r="ISC77" s="6"/>
      <c r="ISD77" s="6"/>
      <c r="ISE77" s="6"/>
      <c r="ISF77" s="6"/>
      <c r="ISG77" s="6"/>
      <c r="ISH77" s="6"/>
      <c r="ISI77" s="6"/>
      <c r="ISJ77" s="6"/>
      <c r="ISK77" s="6"/>
      <c r="ISL77" s="6"/>
      <c r="ISM77" s="6"/>
      <c r="ISN77" s="6"/>
      <c r="ISO77" s="6"/>
      <c r="ISP77" s="6"/>
      <c r="ISQ77" s="6"/>
      <c r="ISR77" s="6"/>
      <c r="ISS77" s="6"/>
      <c r="IST77" s="6"/>
      <c r="ISU77" s="6"/>
      <c r="ISV77" s="6"/>
      <c r="ISW77" s="6"/>
      <c r="ISX77" s="6"/>
      <c r="ISY77" s="6"/>
      <c r="ISZ77" s="6"/>
      <c r="ITA77" s="6"/>
      <c r="ITB77" s="6"/>
      <c r="ITC77" s="6"/>
      <c r="ITD77" s="6"/>
      <c r="ITE77" s="6"/>
      <c r="ITF77" s="6"/>
      <c r="ITG77" s="6"/>
      <c r="ITH77" s="6"/>
      <c r="ITI77" s="6"/>
      <c r="ITJ77" s="6"/>
      <c r="ITK77" s="6"/>
      <c r="ITL77" s="6"/>
      <c r="ITM77" s="6"/>
      <c r="ITN77" s="6"/>
      <c r="ITO77" s="6"/>
      <c r="ITP77" s="6"/>
      <c r="ITQ77" s="6"/>
      <c r="ITR77" s="6"/>
      <c r="ITS77" s="6"/>
      <c r="ITT77" s="6"/>
      <c r="ITU77" s="6"/>
      <c r="ITV77" s="6"/>
      <c r="ITW77" s="6"/>
      <c r="ITX77" s="6"/>
      <c r="ITY77" s="6"/>
      <c r="ITZ77" s="6"/>
      <c r="IUA77" s="6"/>
      <c r="IUB77" s="6"/>
      <c r="IUC77" s="6"/>
      <c r="IUD77" s="6"/>
      <c r="IUE77" s="6"/>
      <c r="IUF77" s="6"/>
      <c r="IUG77" s="6"/>
      <c r="IUH77" s="6"/>
      <c r="IUI77" s="6"/>
      <c r="IUJ77" s="6"/>
      <c r="IUK77" s="6"/>
      <c r="IUL77" s="6"/>
      <c r="IUM77" s="6"/>
      <c r="IUN77" s="6"/>
      <c r="IUO77" s="6"/>
      <c r="IUP77" s="6"/>
      <c r="IUQ77" s="6"/>
      <c r="IUR77" s="6"/>
      <c r="IUS77" s="6"/>
      <c r="IUT77" s="6"/>
      <c r="IUU77" s="6"/>
      <c r="IUV77" s="6"/>
      <c r="IUW77" s="6"/>
      <c r="IUX77" s="6"/>
      <c r="IUY77" s="6"/>
      <c r="IUZ77" s="6"/>
      <c r="IVA77" s="6"/>
      <c r="IVB77" s="6"/>
      <c r="IVC77" s="6"/>
      <c r="IVD77" s="6"/>
      <c r="IVE77" s="6"/>
      <c r="IVF77" s="6"/>
      <c r="IVG77" s="6"/>
      <c r="IVH77" s="6"/>
      <c r="IVI77" s="6"/>
      <c r="IVJ77" s="6"/>
      <c r="IVK77" s="6"/>
      <c r="IVL77" s="6"/>
      <c r="IVM77" s="6"/>
      <c r="IVN77" s="6"/>
      <c r="IVO77" s="6"/>
      <c r="IVP77" s="6"/>
      <c r="IVQ77" s="6"/>
      <c r="IVR77" s="6"/>
      <c r="IVS77" s="6"/>
      <c r="IVT77" s="6"/>
      <c r="IVU77" s="6"/>
      <c r="IVV77" s="6"/>
      <c r="IVW77" s="6"/>
      <c r="IVX77" s="6"/>
      <c r="IVY77" s="6"/>
      <c r="IVZ77" s="6"/>
      <c r="IWA77" s="6"/>
      <c r="IWB77" s="6"/>
      <c r="IWC77" s="6"/>
      <c r="IWD77" s="6"/>
      <c r="IWE77" s="6"/>
      <c r="IWF77" s="6"/>
      <c r="IWG77" s="6"/>
      <c r="IWH77" s="6"/>
      <c r="IWI77" s="6"/>
      <c r="IWJ77" s="6"/>
      <c r="IWK77" s="6"/>
      <c r="IWL77" s="6"/>
      <c r="IWM77" s="6"/>
      <c r="IWN77" s="6"/>
      <c r="IWO77" s="6"/>
      <c r="IWP77" s="6"/>
      <c r="IWQ77" s="6"/>
      <c r="IWR77" s="6"/>
      <c r="IWS77" s="6"/>
      <c r="IWT77" s="6"/>
      <c r="IWU77" s="6"/>
      <c r="IWV77" s="6"/>
      <c r="IWW77" s="6"/>
      <c r="IWX77" s="6"/>
      <c r="IWY77" s="6"/>
      <c r="IWZ77" s="6"/>
      <c r="IXA77" s="6"/>
      <c r="IXB77" s="6"/>
      <c r="IXC77" s="6"/>
      <c r="IXD77" s="6"/>
      <c r="IXE77" s="6"/>
      <c r="IXF77" s="6"/>
      <c r="IXG77" s="6"/>
      <c r="IXH77" s="6"/>
      <c r="IXI77" s="6"/>
      <c r="IXJ77" s="6"/>
      <c r="IXK77" s="6"/>
      <c r="IXL77" s="6"/>
      <c r="IXM77" s="6"/>
      <c r="IXN77" s="6"/>
      <c r="IXO77" s="6"/>
      <c r="IXP77" s="6"/>
      <c r="IXQ77" s="6"/>
      <c r="IXR77" s="6"/>
      <c r="IXS77" s="6"/>
      <c r="IXT77" s="6"/>
      <c r="IXU77" s="6"/>
      <c r="IXV77" s="6"/>
      <c r="IXW77" s="6"/>
      <c r="IXX77" s="6"/>
      <c r="IXY77" s="6"/>
      <c r="IXZ77" s="6"/>
      <c r="IYA77" s="6"/>
      <c r="IYB77" s="6"/>
      <c r="IYC77" s="6"/>
      <c r="IYD77" s="6"/>
      <c r="IYE77" s="6"/>
      <c r="IYF77" s="6"/>
      <c r="IYG77" s="6"/>
      <c r="IYH77" s="6"/>
      <c r="IYI77" s="6"/>
      <c r="IYJ77" s="6"/>
      <c r="IYK77" s="6"/>
      <c r="IYL77" s="6"/>
      <c r="IYM77" s="6"/>
      <c r="IYN77" s="6"/>
      <c r="IYO77" s="6"/>
      <c r="IYP77" s="6"/>
      <c r="IYQ77" s="6"/>
      <c r="IYR77" s="6"/>
      <c r="IYS77" s="6"/>
      <c r="IYT77" s="6"/>
      <c r="IYU77" s="6"/>
      <c r="IYV77" s="6"/>
      <c r="IYW77" s="6"/>
      <c r="IYX77" s="6"/>
      <c r="IYY77" s="6"/>
      <c r="IYZ77" s="6"/>
      <c r="IZA77" s="6"/>
      <c r="IZB77" s="6"/>
      <c r="IZC77" s="6"/>
      <c r="IZD77" s="6"/>
      <c r="IZE77" s="6"/>
      <c r="IZF77" s="6"/>
      <c r="IZG77" s="6"/>
      <c r="IZH77" s="6"/>
      <c r="IZI77" s="6"/>
      <c r="IZJ77" s="6"/>
      <c r="IZK77" s="6"/>
      <c r="IZL77" s="6"/>
      <c r="IZM77" s="6"/>
      <c r="IZN77" s="6"/>
      <c r="IZO77" s="6"/>
      <c r="IZP77" s="6"/>
      <c r="IZQ77" s="6"/>
      <c r="IZR77" s="6"/>
      <c r="IZS77" s="6"/>
      <c r="IZT77" s="6"/>
      <c r="IZU77" s="6"/>
      <c r="IZV77" s="6"/>
      <c r="IZW77" s="6"/>
      <c r="IZX77" s="6"/>
      <c r="IZY77" s="6"/>
      <c r="IZZ77" s="6"/>
      <c r="JAA77" s="6"/>
      <c r="JAB77" s="6"/>
      <c r="JAC77" s="6"/>
      <c r="JAD77" s="6"/>
      <c r="JAE77" s="6"/>
      <c r="JAF77" s="6"/>
      <c r="JAG77" s="6"/>
      <c r="JAH77" s="6"/>
      <c r="JAI77" s="6"/>
      <c r="JAJ77" s="6"/>
      <c r="JAK77" s="6"/>
      <c r="JAL77" s="6"/>
      <c r="JAM77" s="6"/>
      <c r="JAN77" s="6"/>
      <c r="JAO77" s="6"/>
      <c r="JAP77" s="6"/>
      <c r="JAQ77" s="6"/>
      <c r="JAR77" s="6"/>
      <c r="JAS77" s="6"/>
      <c r="JAT77" s="6"/>
      <c r="JAU77" s="6"/>
      <c r="JAV77" s="6"/>
      <c r="JAW77" s="6"/>
      <c r="JAX77" s="6"/>
      <c r="JAY77" s="6"/>
      <c r="JAZ77" s="6"/>
      <c r="JBA77" s="6"/>
      <c r="JBB77" s="6"/>
      <c r="JBC77" s="6"/>
      <c r="JBD77" s="6"/>
      <c r="JBE77" s="6"/>
      <c r="JBF77" s="6"/>
      <c r="JBG77" s="6"/>
      <c r="JBH77" s="6"/>
      <c r="JBI77" s="6"/>
      <c r="JBJ77" s="6"/>
      <c r="JBK77" s="6"/>
      <c r="JBL77" s="6"/>
      <c r="JBM77" s="6"/>
      <c r="JBN77" s="6"/>
      <c r="JBO77" s="6"/>
      <c r="JBP77" s="6"/>
      <c r="JBQ77" s="6"/>
      <c r="JBR77" s="6"/>
      <c r="JBS77" s="6"/>
      <c r="JBT77" s="6"/>
      <c r="JBU77" s="6"/>
      <c r="JBV77" s="6"/>
      <c r="JBW77" s="6"/>
      <c r="JBX77" s="6"/>
      <c r="JBY77" s="6"/>
      <c r="JBZ77" s="6"/>
      <c r="JCA77" s="6"/>
      <c r="JCB77" s="6"/>
      <c r="JCC77" s="6"/>
      <c r="JCD77" s="6"/>
      <c r="JCE77" s="6"/>
      <c r="JCF77" s="6"/>
      <c r="JCG77" s="6"/>
      <c r="JCH77" s="6"/>
      <c r="JCI77" s="6"/>
      <c r="JCJ77" s="6"/>
      <c r="JCK77" s="6"/>
      <c r="JCL77" s="6"/>
      <c r="JCM77" s="6"/>
      <c r="JCN77" s="6"/>
      <c r="JCO77" s="6"/>
      <c r="JCP77" s="6"/>
      <c r="JCQ77" s="6"/>
      <c r="JCR77" s="6"/>
      <c r="JCS77" s="6"/>
      <c r="JCT77" s="6"/>
      <c r="JCU77" s="6"/>
      <c r="JCV77" s="6"/>
      <c r="JCW77" s="6"/>
      <c r="JCX77" s="6"/>
      <c r="JCY77" s="6"/>
      <c r="JCZ77" s="6"/>
      <c r="JDA77" s="6"/>
      <c r="JDB77" s="6"/>
      <c r="JDC77" s="6"/>
      <c r="JDD77" s="6"/>
      <c r="JDE77" s="6"/>
      <c r="JDF77" s="6"/>
      <c r="JDG77" s="6"/>
      <c r="JDH77" s="6"/>
      <c r="JDI77" s="6"/>
      <c r="JDJ77" s="6"/>
      <c r="JDK77" s="6"/>
      <c r="JDL77" s="6"/>
      <c r="JDM77" s="6"/>
      <c r="JDN77" s="6"/>
      <c r="JDO77" s="6"/>
      <c r="JDP77" s="6"/>
      <c r="JDQ77" s="6"/>
      <c r="JDR77" s="6"/>
      <c r="JDS77" s="6"/>
      <c r="JDT77" s="6"/>
      <c r="JDU77" s="6"/>
      <c r="JDV77" s="6"/>
      <c r="JDW77" s="6"/>
      <c r="JDX77" s="6"/>
      <c r="JDY77" s="6"/>
      <c r="JDZ77" s="6"/>
      <c r="JEA77" s="6"/>
      <c r="JEB77" s="6"/>
      <c r="JEC77" s="6"/>
      <c r="JED77" s="6"/>
      <c r="JEE77" s="6"/>
      <c r="JEF77" s="6"/>
      <c r="JEG77" s="6"/>
      <c r="JEH77" s="6"/>
      <c r="JEI77" s="6"/>
      <c r="JEJ77" s="6"/>
      <c r="JEK77" s="6"/>
      <c r="JEL77" s="6"/>
      <c r="JEM77" s="6"/>
      <c r="JEN77" s="6"/>
      <c r="JEO77" s="6"/>
      <c r="JEP77" s="6"/>
      <c r="JEQ77" s="6"/>
      <c r="JER77" s="6"/>
      <c r="JES77" s="6"/>
      <c r="JET77" s="6"/>
      <c r="JEU77" s="6"/>
      <c r="JEV77" s="6"/>
      <c r="JEW77" s="6"/>
      <c r="JEX77" s="6"/>
      <c r="JEY77" s="6"/>
      <c r="JEZ77" s="6"/>
      <c r="JFA77" s="6"/>
      <c r="JFB77" s="6"/>
      <c r="JFC77" s="6"/>
      <c r="JFD77" s="6"/>
      <c r="JFE77" s="6"/>
      <c r="JFF77" s="6"/>
      <c r="JFG77" s="6"/>
      <c r="JFH77" s="6"/>
      <c r="JFI77" s="6"/>
      <c r="JFJ77" s="6"/>
      <c r="JFK77" s="6"/>
      <c r="JFL77" s="6"/>
      <c r="JFM77" s="6"/>
      <c r="JFN77" s="6"/>
      <c r="JFO77" s="6"/>
      <c r="JFP77" s="6"/>
      <c r="JFQ77" s="6"/>
      <c r="JFR77" s="6"/>
      <c r="JFS77" s="6"/>
      <c r="JFT77" s="6"/>
      <c r="JFU77" s="6"/>
      <c r="JFV77" s="6"/>
      <c r="JFW77" s="6"/>
      <c r="JFX77" s="6"/>
      <c r="JFY77" s="6"/>
      <c r="JFZ77" s="6"/>
      <c r="JGA77" s="6"/>
      <c r="JGB77" s="6"/>
      <c r="JGC77" s="6"/>
      <c r="JGD77" s="6"/>
      <c r="JGE77" s="6"/>
      <c r="JGF77" s="6"/>
      <c r="JGG77" s="6"/>
      <c r="JGH77" s="6"/>
      <c r="JGI77" s="6"/>
      <c r="JGJ77" s="6"/>
      <c r="JGK77" s="6"/>
      <c r="JGL77" s="6"/>
      <c r="JGM77" s="6"/>
      <c r="JGN77" s="6"/>
      <c r="JGO77" s="6"/>
      <c r="JGP77" s="6"/>
      <c r="JGQ77" s="6"/>
      <c r="JGR77" s="6"/>
      <c r="JGS77" s="6"/>
      <c r="JGT77" s="6"/>
      <c r="JGU77" s="6"/>
      <c r="JGV77" s="6"/>
      <c r="JGW77" s="6"/>
      <c r="JGX77" s="6"/>
      <c r="JGY77" s="6"/>
      <c r="JGZ77" s="6"/>
      <c r="JHA77" s="6"/>
      <c r="JHB77" s="6"/>
      <c r="JHC77" s="6"/>
      <c r="JHD77" s="6"/>
      <c r="JHE77" s="6"/>
      <c r="JHF77" s="6"/>
      <c r="JHG77" s="6"/>
      <c r="JHH77" s="6"/>
      <c r="JHI77" s="6"/>
      <c r="JHJ77" s="6"/>
      <c r="JHK77" s="6"/>
      <c r="JHL77" s="6"/>
      <c r="JHM77" s="6"/>
      <c r="JHN77" s="6"/>
      <c r="JHO77" s="6"/>
      <c r="JHP77" s="6"/>
      <c r="JHQ77" s="6"/>
      <c r="JHR77" s="6"/>
      <c r="JHS77" s="6"/>
      <c r="JHT77" s="6"/>
      <c r="JHU77" s="6"/>
      <c r="JHV77" s="6"/>
      <c r="JHW77" s="6"/>
      <c r="JHX77" s="6"/>
      <c r="JHY77" s="6"/>
      <c r="JHZ77" s="6"/>
      <c r="JIA77" s="6"/>
      <c r="JIB77" s="6"/>
      <c r="JIC77" s="6"/>
      <c r="JID77" s="6"/>
      <c r="JIE77" s="6"/>
      <c r="JIF77" s="6"/>
      <c r="JIG77" s="6"/>
      <c r="JIH77" s="6"/>
      <c r="JII77" s="6"/>
      <c r="JIJ77" s="6"/>
      <c r="JIK77" s="6"/>
      <c r="JIL77" s="6"/>
      <c r="JIM77" s="6"/>
      <c r="JIN77" s="6"/>
      <c r="JIO77" s="6"/>
      <c r="JIP77" s="6"/>
      <c r="JIQ77" s="6"/>
      <c r="JIR77" s="6"/>
      <c r="JIS77" s="6"/>
      <c r="JIT77" s="6"/>
      <c r="JIU77" s="6"/>
      <c r="JIV77" s="6"/>
      <c r="JIW77" s="6"/>
      <c r="JIX77" s="6"/>
      <c r="JIY77" s="6"/>
      <c r="JIZ77" s="6"/>
      <c r="JJA77" s="6"/>
      <c r="JJB77" s="6"/>
      <c r="JJC77" s="6"/>
      <c r="JJD77" s="6"/>
      <c r="JJE77" s="6"/>
      <c r="JJF77" s="6"/>
      <c r="JJG77" s="6"/>
      <c r="JJH77" s="6"/>
      <c r="JJI77" s="6"/>
      <c r="JJJ77" s="6"/>
      <c r="JJK77" s="6"/>
      <c r="JJL77" s="6"/>
      <c r="JJM77" s="6"/>
      <c r="JJN77" s="6"/>
      <c r="JJO77" s="6"/>
      <c r="JJP77" s="6"/>
      <c r="JJQ77" s="6"/>
      <c r="JJR77" s="6"/>
      <c r="JJS77" s="6"/>
      <c r="JJT77" s="6"/>
      <c r="JJU77" s="6"/>
      <c r="JJV77" s="6"/>
      <c r="JJW77" s="6"/>
      <c r="JJX77" s="6"/>
      <c r="JJY77" s="6"/>
      <c r="JJZ77" s="6"/>
      <c r="JKA77" s="6"/>
      <c r="JKB77" s="6"/>
      <c r="JKC77" s="6"/>
      <c r="JKD77" s="6"/>
      <c r="JKE77" s="6"/>
      <c r="JKF77" s="6"/>
      <c r="JKG77" s="6"/>
      <c r="JKH77" s="6"/>
      <c r="JKI77" s="6"/>
      <c r="JKJ77" s="6"/>
      <c r="JKK77" s="6"/>
      <c r="JKL77" s="6"/>
      <c r="JKM77" s="6"/>
      <c r="JKN77" s="6"/>
      <c r="JKO77" s="6"/>
      <c r="JKP77" s="6"/>
      <c r="JKQ77" s="6"/>
      <c r="JKR77" s="6"/>
      <c r="JKS77" s="6"/>
      <c r="JKT77" s="6"/>
      <c r="JKU77" s="6"/>
      <c r="JKV77" s="6"/>
      <c r="JKW77" s="6"/>
      <c r="JKX77" s="6"/>
      <c r="JKY77" s="6"/>
      <c r="JKZ77" s="6"/>
      <c r="JLA77" s="6"/>
      <c r="JLB77" s="6"/>
      <c r="JLC77" s="6"/>
      <c r="JLD77" s="6"/>
      <c r="JLE77" s="6"/>
      <c r="JLF77" s="6"/>
      <c r="JLG77" s="6"/>
      <c r="JLH77" s="6"/>
      <c r="JLI77" s="6"/>
      <c r="JLJ77" s="6"/>
      <c r="JLK77" s="6"/>
      <c r="JLL77" s="6"/>
      <c r="JLM77" s="6"/>
      <c r="JLN77" s="6"/>
      <c r="JLO77" s="6"/>
      <c r="JLP77" s="6"/>
      <c r="JLQ77" s="6"/>
      <c r="JLR77" s="6"/>
      <c r="JLS77" s="6"/>
      <c r="JLT77" s="6"/>
      <c r="JLU77" s="6"/>
      <c r="JLV77" s="6"/>
      <c r="JLW77" s="6"/>
      <c r="JLX77" s="6"/>
      <c r="JLY77" s="6"/>
      <c r="JLZ77" s="6"/>
      <c r="JMA77" s="6"/>
      <c r="JMB77" s="6"/>
      <c r="JMC77" s="6"/>
      <c r="JMD77" s="6"/>
      <c r="JME77" s="6"/>
      <c r="JMF77" s="6"/>
      <c r="JMG77" s="6"/>
      <c r="JMH77" s="6"/>
      <c r="JMI77" s="6"/>
      <c r="JMJ77" s="6"/>
      <c r="JMK77" s="6"/>
      <c r="JML77" s="6"/>
      <c r="JMM77" s="6"/>
      <c r="JMN77" s="6"/>
      <c r="JMO77" s="6"/>
      <c r="JMP77" s="6"/>
      <c r="JMQ77" s="6"/>
      <c r="JMR77" s="6"/>
      <c r="JMS77" s="6"/>
      <c r="JMT77" s="6"/>
      <c r="JMU77" s="6"/>
      <c r="JMV77" s="6"/>
      <c r="JMW77" s="6"/>
      <c r="JMX77" s="6"/>
      <c r="JMY77" s="6"/>
      <c r="JMZ77" s="6"/>
      <c r="JNA77" s="6"/>
      <c r="JNB77" s="6"/>
      <c r="JNC77" s="6"/>
      <c r="JND77" s="6"/>
      <c r="JNE77" s="6"/>
      <c r="JNF77" s="6"/>
      <c r="JNG77" s="6"/>
      <c r="JNH77" s="6"/>
      <c r="JNI77" s="6"/>
      <c r="JNJ77" s="6"/>
      <c r="JNK77" s="6"/>
      <c r="JNL77" s="6"/>
      <c r="JNM77" s="6"/>
      <c r="JNN77" s="6"/>
      <c r="JNO77" s="6"/>
      <c r="JNP77" s="6"/>
      <c r="JNQ77" s="6"/>
      <c r="JNR77" s="6"/>
      <c r="JNS77" s="6"/>
      <c r="JNT77" s="6"/>
      <c r="JNU77" s="6"/>
      <c r="JNV77" s="6"/>
      <c r="JNW77" s="6"/>
      <c r="JNX77" s="6"/>
      <c r="JNY77" s="6"/>
      <c r="JNZ77" s="6"/>
      <c r="JOA77" s="6"/>
      <c r="JOB77" s="6"/>
      <c r="JOC77" s="6"/>
      <c r="JOD77" s="6"/>
      <c r="JOE77" s="6"/>
      <c r="JOF77" s="6"/>
      <c r="JOG77" s="6"/>
      <c r="JOH77" s="6"/>
      <c r="JOI77" s="6"/>
      <c r="JOJ77" s="6"/>
      <c r="JOK77" s="6"/>
      <c r="JOL77" s="6"/>
      <c r="JOM77" s="6"/>
      <c r="JON77" s="6"/>
      <c r="JOO77" s="6"/>
      <c r="JOP77" s="6"/>
      <c r="JOQ77" s="6"/>
      <c r="JOR77" s="6"/>
      <c r="JOS77" s="6"/>
      <c r="JOT77" s="6"/>
      <c r="JOU77" s="6"/>
      <c r="JOV77" s="6"/>
      <c r="JOW77" s="6"/>
      <c r="JOX77" s="6"/>
      <c r="JOY77" s="6"/>
      <c r="JOZ77" s="6"/>
      <c r="JPA77" s="6"/>
      <c r="JPB77" s="6"/>
      <c r="JPC77" s="6"/>
      <c r="JPD77" s="6"/>
      <c r="JPE77" s="6"/>
      <c r="JPF77" s="6"/>
      <c r="JPG77" s="6"/>
      <c r="JPH77" s="6"/>
      <c r="JPI77" s="6"/>
      <c r="JPJ77" s="6"/>
      <c r="JPK77" s="6"/>
      <c r="JPL77" s="6"/>
      <c r="JPM77" s="6"/>
      <c r="JPN77" s="6"/>
      <c r="JPO77" s="6"/>
      <c r="JPP77" s="6"/>
      <c r="JPQ77" s="6"/>
      <c r="JPR77" s="6"/>
      <c r="JPS77" s="6"/>
      <c r="JPT77" s="6"/>
      <c r="JPU77" s="6"/>
      <c r="JPV77" s="6"/>
      <c r="JPW77" s="6"/>
      <c r="JPX77" s="6"/>
      <c r="JPY77" s="6"/>
      <c r="JPZ77" s="6"/>
      <c r="JQA77" s="6"/>
      <c r="JQB77" s="6"/>
      <c r="JQC77" s="6"/>
      <c r="JQD77" s="6"/>
      <c r="JQE77" s="6"/>
      <c r="JQF77" s="6"/>
      <c r="JQG77" s="6"/>
      <c r="JQH77" s="6"/>
      <c r="JQI77" s="6"/>
      <c r="JQJ77" s="6"/>
      <c r="JQK77" s="6"/>
      <c r="JQL77" s="6"/>
      <c r="JQM77" s="6"/>
      <c r="JQN77" s="6"/>
      <c r="JQO77" s="6"/>
      <c r="JQP77" s="6"/>
      <c r="JQQ77" s="6"/>
      <c r="JQR77" s="6"/>
      <c r="JQS77" s="6"/>
      <c r="JQT77" s="6"/>
      <c r="JQU77" s="6"/>
      <c r="JQV77" s="6"/>
      <c r="JQW77" s="6"/>
      <c r="JQX77" s="6"/>
      <c r="JQY77" s="6"/>
      <c r="JQZ77" s="6"/>
      <c r="JRA77" s="6"/>
      <c r="JRB77" s="6"/>
      <c r="JRC77" s="6"/>
      <c r="JRD77" s="6"/>
      <c r="JRE77" s="6"/>
      <c r="JRF77" s="6"/>
      <c r="JRG77" s="6"/>
      <c r="JRH77" s="6"/>
      <c r="JRI77" s="6"/>
      <c r="JRJ77" s="6"/>
      <c r="JRK77" s="6"/>
      <c r="JRL77" s="6"/>
      <c r="JRM77" s="6"/>
      <c r="JRN77" s="6"/>
      <c r="JRO77" s="6"/>
      <c r="JRP77" s="6"/>
      <c r="JRQ77" s="6"/>
      <c r="JRR77" s="6"/>
      <c r="JRS77" s="6"/>
      <c r="JRT77" s="6"/>
      <c r="JRU77" s="6"/>
      <c r="JRV77" s="6"/>
      <c r="JRW77" s="6"/>
      <c r="JRX77" s="6"/>
      <c r="JRY77" s="6"/>
      <c r="JRZ77" s="6"/>
      <c r="JSA77" s="6"/>
      <c r="JSB77" s="6"/>
      <c r="JSC77" s="6"/>
      <c r="JSD77" s="6"/>
      <c r="JSE77" s="6"/>
      <c r="JSF77" s="6"/>
      <c r="JSG77" s="6"/>
      <c r="JSH77" s="6"/>
      <c r="JSI77" s="6"/>
      <c r="JSJ77" s="6"/>
      <c r="JSK77" s="6"/>
      <c r="JSL77" s="6"/>
      <c r="JSM77" s="6"/>
      <c r="JSN77" s="6"/>
      <c r="JSO77" s="6"/>
      <c r="JSP77" s="6"/>
      <c r="JSQ77" s="6"/>
      <c r="JSR77" s="6"/>
      <c r="JSS77" s="6"/>
      <c r="JST77" s="6"/>
      <c r="JSU77" s="6"/>
      <c r="JSV77" s="6"/>
      <c r="JSW77" s="6"/>
      <c r="JSX77" s="6"/>
      <c r="JSY77" s="6"/>
      <c r="JSZ77" s="6"/>
      <c r="JTA77" s="6"/>
      <c r="JTB77" s="6"/>
      <c r="JTC77" s="6"/>
      <c r="JTD77" s="6"/>
      <c r="JTE77" s="6"/>
      <c r="JTF77" s="6"/>
      <c r="JTG77" s="6"/>
      <c r="JTH77" s="6"/>
      <c r="JTI77" s="6"/>
      <c r="JTJ77" s="6"/>
      <c r="JTK77" s="6"/>
      <c r="JTL77" s="6"/>
      <c r="JTM77" s="6"/>
      <c r="JTN77" s="6"/>
      <c r="JTO77" s="6"/>
      <c r="JTP77" s="6"/>
      <c r="JTQ77" s="6"/>
      <c r="JTR77" s="6"/>
      <c r="JTS77" s="6"/>
      <c r="JTT77" s="6"/>
      <c r="JTU77" s="6"/>
      <c r="JTV77" s="6"/>
      <c r="JTW77" s="6"/>
      <c r="JTX77" s="6"/>
      <c r="JTY77" s="6"/>
      <c r="JTZ77" s="6"/>
      <c r="JUA77" s="6"/>
      <c r="JUB77" s="6"/>
      <c r="JUC77" s="6"/>
      <c r="JUD77" s="6"/>
      <c r="JUE77" s="6"/>
      <c r="JUF77" s="6"/>
      <c r="JUG77" s="6"/>
      <c r="JUH77" s="6"/>
      <c r="JUI77" s="6"/>
      <c r="JUJ77" s="6"/>
      <c r="JUK77" s="6"/>
      <c r="JUL77" s="6"/>
      <c r="JUM77" s="6"/>
      <c r="JUN77" s="6"/>
      <c r="JUO77" s="6"/>
      <c r="JUP77" s="6"/>
      <c r="JUQ77" s="6"/>
      <c r="JUR77" s="6"/>
      <c r="JUS77" s="6"/>
      <c r="JUT77" s="6"/>
      <c r="JUU77" s="6"/>
      <c r="JUV77" s="6"/>
      <c r="JUW77" s="6"/>
      <c r="JUX77" s="6"/>
      <c r="JUY77" s="6"/>
      <c r="JUZ77" s="6"/>
      <c r="JVA77" s="6"/>
      <c r="JVB77" s="6"/>
      <c r="JVC77" s="6"/>
      <c r="JVD77" s="6"/>
      <c r="JVE77" s="6"/>
      <c r="JVF77" s="6"/>
      <c r="JVG77" s="6"/>
      <c r="JVH77" s="6"/>
      <c r="JVI77" s="6"/>
      <c r="JVJ77" s="6"/>
      <c r="JVK77" s="6"/>
      <c r="JVL77" s="6"/>
      <c r="JVM77" s="6"/>
      <c r="JVN77" s="6"/>
      <c r="JVO77" s="6"/>
      <c r="JVP77" s="6"/>
      <c r="JVQ77" s="6"/>
      <c r="JVR77" s="6"/>
      <c r="JVS77" s="6"/>
      <c r="JVT77" s="6"/>
      <c r="JVU77" s="6"/>
      <c r="JVV77" s="6"/>
      <c r="JVW77" s="6"/>
      <c r="JVX77" s="6"/>
      <c r="JVY77" s="6"/>
      <c r="JVZ77" s="6"/>
      <c r="JWA77" s="6"/>
      <c r="JWB77" s="6"/>
      <c r="JWC77" s="6"/>
      <c r="JWD77" s="6"/>
      <c r="JWE77" s="6"/>
      <c r="JWF77" s="6"/>
      <c r="JWG77" s="6"/>
      <c r="JWH77" s="6"/>
      <c r="JWI77" s="6"/>
      <c r="JWJ77" s="6"/>
      <c r="JWK77" s="6"/>
      <c r="JWL77" s="6"/>
      <c r="JWM77" s="6"/>
      <c r="JWN77" s="6"/>
      <c r="JWO77" s="6"/>
      <c r="JWP77" s="6"/>
      <c r="JWQ77" s="6"/>
      <c r="JWR77" s="6"/>
      <c r="JWS77" s="6"/>
      <c r="JWT77" s="6"/>
      <c r="JWU77" s="6"/>
      <c r="JWV77" s="6"/>
      <c r="JWW77" s="6"/>
      <c r="JWX77" s="6"/>
      <c r="JWY77" s="6"/>
      <c r="JWZ77" s="6"/>
      <c r="JXA77" s="6"/>
      <c r="JXB77" s="6"/>
      <c r="JXC77" s="6"/>
      <c r="JXD77" s="6"/>
      <c r="JXE77" s="6"/>
      <c r="JXF77" s="6"/>
      <c r="JXG77" s="6"/>
      <c r="JXH77" s="6"/>
      <c r="JXI77" s="6"/>
      <c r="JXJ77" s="6"/>
      <c r="JXK77" s="6"/>
      <c r="JXL77" s="6"/>
      <c r="JXM77" s="6"/>
      <c r="JXN77" s="6"/>
      <c r="JXO77" s="6"/>
      <c r="JXP77" s="6"/>
      <c r="JXQ77" s="6"/>
      <c r="JXR77" s="6"/>
      <c r="JXS77" s="6"/>
      <c r="JXT77" s="6"/>
      <c r="JXU77" s="6"/>
      <c r="JXV77" s="6"/>
      <c r="JXW77" s="6"/>
      <c r="JXX77" s="6"/>
      <c r="JXY77" s="6"/>
      <c r="JXZ77" s="6"/>
      <c r="JYA77" s="6"/>
      <c r="JYB77" s="6"/>
      <c r="JYC77" s="6"/>
      <c r="JYD77" s="6"/>
      <c r="JYE77" s="6"/>
      <c r="JYF77" s="6"/>
      <c r="JYG77" s="6"/>
      <c r="JYH77" s="6"/>
      <c r="JYI77" s="6"/>
      <c r="JYJ77" s="6"/>
      <c r="JYK77" s="6"/>
      <c r="JYL77" s="6"/>
      <c r="JYM77" s="6"/>
      <c r="JYN77" s="6"/>
      <c r="JYO77" s="6"/>
      <c r="JYP77" s="6"/>
      <c r="JYQ77" s="6"/>
      <c r="JYR77" s="6"/>
      <c r="JYS77" s="6"/>
      <c r="JYT77" s="6"/>
      <c r="JYU77" s="6"/>
      <c r="JYV77" s="6"/>
      <c r="JYW77" s="6"/>
      <c r="JYX77" s="6"/>
      <c r="JYY77" s="6"/>
      <c r="JYZ77" s="6"/>
      <c r="JZA77" s="6"/>
      <c r="JZB77" s="6"/>
      <c r="JZC77" s="6"/>
      <c r="JZD77" s="6"/>
      <c r="JZE77" s="6"/>
      <c r="JZF77" s="6"/>
      <c r="JZG77" s="6"/>
      <c r="JZH77" s="6"/>
      <c r="JZI77" s="6"/>
      <c r="JZJ77" s="6"/>
      <c r="JZK77" s="6"/>
      <c r="JZL77" s="6"/>
      <c r="JZM77" s="6"/>
      <c r="JZN77" s="6"/>
      <c r="JZO77" s="6"/>
      <c r="JZP77" s="6"/>
      <c r="JZQ77" s="6"/>
      <c r="JZR77" s="6"/>
      <c r="JZS77" s="6"/>
      <c r="JZT77" s="6"/>
      <c r="JZU77" s="6"/>
      <c r="JZV77" s="6"/>
      <c r="JZW77" s="6"/>
      <c r="JZX77" s="6"/>
      <c r="JZY77" s="6"/>
      <c r="JZZ77" s="6"/>
      <c r="KAA77" s="6"/>
      <c r="KAB77" s="6"/>
      <c r="KAC77" s="6"/>
      <c r="KAD77" s="6"/>
      <c r="KAE77" s="6"/>
      <c r="KAF77" s="6"/>
      <c r="KAG77" s="6"/>
      <c r="KAH77" s="6"/>
      <c r="KAI77" s="6"/>
      <c r="KAJ77" s="6"/>
      <c r="KAK77" s="6"/>
      <c r="KAL77" s="6"/>
      <c r="KAM77" s="6"/>
      <c r="KAN77" s="6"/>
      <c r="KAO77" s="6"/>
      <c r="KAP77" s="6"/>
      <c r="KAQ77" s="6"/>
      <c r="KAR77" s="6"/>
      <c r="KAS77" s="6"/>
      <c r="KAT77" s="6"/>
      <c r="KAU77" s="6"/>
      <c r="KAV77" s="6"/>
      <c r="KAW77" s="6"/>
      <c r="KAX77" s="6"/>
      <c r="KAY77" s="6"/>
      <c r="KAZ77" s="6"/>
      <c r="KBA77" s="6"/>
      <c r="KBB77" s="6"/>
      <c r="KBC77" s="6"/>
      <c r="KBD77" s="6"/>
      <c r="KBE77" s="6"/>
      <c r="KBF77" s="6"/>
      <c r="KBG77" s="6"/>
      <c r="KBH77" s="6"/>
      <c r="KBI77" s="6"/>
      <c r="KBJ77" s="6"/>
      <c r="KBK77" s="6"/>
      <c r="KBL77" s="6"/>
      <c r="KBM77" s="6"/>
      <c r="KBN77" s="6"/>
      <c r="KBO77" s="6"/>
      <c r="KBP77" s="6"/>
      <c r="KBQ77" s="6"/>
      <c r="KBR77" s="6"/>
      <c r="KBS77" s="6"/>
      <c r="KBT77" s="6"/>
      <c r="KBU77" s="6"/>
      <c r="KBV77" s="6"/>
      <c r="KBW77" s="6"/>
      <c r="KBX77" s="6"/>
      <c r="KBY77" s="6"/>
      <c r="KBZ77" s="6"/>
      <c r="KCA77" s="6"/>
      <c r="KCB77" s="6"/>
      <c r="KCC77" s="6"/>
      <c r="KCD77" s="6"/>
      <c r="KCE77" s="6"/>
      <c r="KCF77" s="6"/>
      <c r="KCG77" s="6"/>
      <c r="KCH77" s="6"/>
      <c r="KCI77" s="6"/>
      <c r="KCJ77" s="6"/>
      <c r="KCK77" s="6"/>
      <c r="KCL77" s="6"/>
      <c r="KCM77" s="6"/>
      <c r="KCN77" s="6"/>
      <c r="KCO77" s="6"/>
      <c r="KCP77" s="6"/>
      <c r="KCQ77" s="6"/>
      <c r="KCR77" s="6"/>
      <c r="KCS77" s="6"/>
      <c r="KCT77" s="6"/>
      <c r="KCU77" s="6"/>
      <c r="KCV77" s="6"/>
      <c r="KCW77" s="6"/>
      <c r="KCX77" s="6"/>
      <c r="KCY77" s="6"/>
      <c r="KCZ77" s="6"/>
      <c r="KDA77" s="6"/>
      <c r="KDB77" s="6"/>
      <c r="KDC77" s="6"/>
      <c r="KDD77" s="6"/>
      <c r="KDE77" s="6"/>
      <c r="KDF77" s="6"/>
      <c r="KDG77" s="6"/>
      <c r="KDH77" s="6"/>
      <c r="KDI77" s="6"/>
      <c r="KDJ77" s="6"/>
      <c r="KDK77" s="6"/>
      <c r="KDL77" s="6"/>
      <c r="KDM77" s="6"/>
      <c r="KDN77" s="6"/>
      <c r="KDO77" s="6"/>
      <c r="KDP77" s="6"/>
      <c r="KDQ77" s="6"/>
      <c r="KDR77" s="6"/>
      <c r="KDS77" s="6"/>
      <c r="KDT77" s="6"/>
      <c r="KDU77" s="6"/>
      <c r="KDV77" s="6"/>
      <c r="KDW77" s="6"/>
      <c r="KDX77" s="6"/>
      <c r="KDY77" s="6"/>
      <c r="KDZ77" s="6"/>
      <c r="KEA77" s="6"/>
      <c r="KEB77" s="6"/>
      <c r="KEC77" s="6"/>
      <c r="KED77" s="6"/>
      <c r="KEE77" s="6"/>
      <c r="KEF77" s="6"/>
      <c r="KEG77" s="6"/>
      <c r="KEH77" s="6"/>
      <c r="KEI77" s="6"/>
      <c r="KEJ77" s="6"/>
      <c r="KEK77" s="6"/>
      <c r="KEL77" s="6"/>
      <c r="KEM77" s="6"/>
      <c r="KEN77" s="6"/>
      <c r="KEO77" s="6"/>
      <c r="KEP77" s="6"/>
      <c r="KEQ77" s="6"/>
      <c r="KER77" s="6"/>
      <c r="KES77" s="6"/>
      <c r="KET77" s="6"/>
      <c r="KEU77" s="6"/>
      <c r="KEV77" s="6"/>
      <c r="KEW77" s="6"/>
      <c r="KEX77" s="6"/>
      <c r="KEY77" s="6"/>
      <c r="KEZ77" s="6"/>
      <c r="KFA77" s="6"/>
      <c r="KFB77" s="6"/>
      <c r="KFC77" s="6"/>
      <c r="KFD77" s="6"/>
      <c r="KFE77" s="6"/>
      <c r="KFF77" s="6"/>
      <c r="KFG77" s="6"/>
      <c r="KFH77" s="6"/>
      <c r="KFI77" s="6"/>
      <c r="KFJ77" s="6"/>
      <c r="KFK77" s="6"/>
      <c r="KFL77" s="6"/>
      <c r="KFM77" s="6"/>
      <c r="KFN77" s="6"/>
      <c r="KFO77" s="6"/>
      <c r="KFP77" s="6"/>
      <c r="KFQ77" s="6"/>
      <c r="KFR77" s="6"/>
      <c r="KFS77" s="6"/>
      <c r="KFT77" s="6"/>
      <c r="KFU77" s="6"/>
      <c r="KFV77" s="6"/>
      <c r="KFW77" s="6"/>
      <c r="KFX77" s="6"/>
      <c r="KFY77" s="6"/>
      <c r="KFZ77" s="6"/>
      <c r="KGA77" s="6"/>
      <c r="KGB77" s="6"/>
      <c r="KGC77" s="6"/>
      <c r="KGD77" s="6"/>
      <c r="KGE77" s="6"/>
      <c r="KGF77" s="6"/>
      <c r="KGG77" s="6"/>
      <c r="KGH77" s="6"/>
      <c r="KGI77" s="6"/>
      <c r="KGJ77" s="6"/>
      <c r="KGK77" s="6"/>
      <c r="KGL77" s="6"/>
      <c r="KGM77" s="6"/>
      <c r="KGN77" s="6"/>
      <c r="KGO77" s="6"/>
      <c r="KGP77" s="6"/>
      <c r="KGQ77" s="6"/>
      <c r="KGR77" s="6"/>
      <c r="KGS77" s="6"/>
      <c r="KGT77" s="6"/>
      <c r="KGU77" s="6"/>
      <c r="KGV77" s="6"/>
      <c r="KGW77" s="6"/>
      <c r="KGX77" s="6"/>
      <c r="KGY77" s="6"/>
      <c r="KGZ77" s="6"/>
      <c r="KHA77" s="6"/>
      <c r="KHB77" s="6"/>
      <c r="KHC77" s="6"/>
      <c r="KHD77" s="6"/>
      <c r="KHE77" s="6"/>
      <c r="KHF77" s="6"/>
      <c r="KHG77" s="6"/>
      <c r="KHH77" s="6"/>
      <c r="KHI77" s="6"/>
      <c r="KHJ77" s="6"/>
      <c r="KHK77" s="6"/>
      <c r="KHL77" s="6"/>
      <c r="KHM77" s="6"/>
      <c r="KHN77" s="6"/>
      <c r="KHO77" s="6"/>
      <c r="KHP77" s="6"/>
      <c r="KHQ77" s="6"/>
      <c r="KHR77" s="6"/>
      <c r="KHS77" s="6"/>
      <c r="KHT77" s="6"/>
      <c r="KHU77" s="6"/>
      <c r="KHV77" s="6"/>
      <c r="KHW77" s="6"/>
      <c r="KHX77" s="6"/>
      <c r="KHY77" s="6"/>
      <c r="KHZ77" s="6"/>
      <c r="KIA77" s="6"/>
      <c r="KIB77" s="6"/>
      <c r="KIC77" s="6"/>
      <c r="KID77" s="6"/>
      <c r="KIE77" s="6"/>
      <c r="KIF77" s="6"/>
      <c r="KIG77" s="6"/>
      <c r="KIH77" s="6"/>
      <c r="KII77" s="6"/>
      <c r="KIJ77" s="6"/>
      <c r="KIK77" s="6"/>
      <c r="KIL77" s="6"/>
      <c r="KIM77" s="6"/>
      <c r="KIN77" s="6"/>
      <c r="KIO77" s="6"/>
      <c r="KIP77" s="6"/>
      <c r="KIQ77" s="6"/>
      <c r="KIR77" s="6"/>
      <c r="KIS77" s="6"/>
      <c r="KIT77" s="6"/>
      <c r="KIU77" s="6"/>
      <c r="KIV77" s="6"/>
      <c r="KIW77" s="6"/>
      <c r="KIX77" s="6"/>
      <c r="KIY77" s="6"/>
      <c r="KIZ77" s="6"/>
      <c r="KJA77" s="6"/>
      <c r="KJB77" s="6"/>
      <c r="KJC77" s="6"/>
      <c r="KJD77" s="6"/>
      <c r="KJE77" s="6"/>
      <c r="KJF77" s="6"/>
      <c r="KJG77" s="6"/>
      <c r="KJH77" s="6"/>
      <c r="KJI77" s="6"/>
      <c r="KJJ77" s="6"/>
      <c r="KJK77" s="6"/>
      <c r="KJL77" s="6"/>
      <c r="KJM77" s="6"/>
      <c r="KJN77" s="6"/>
      <c r="KJO77" s="6"/>
      <c r="KJP77" s="6"/>
      <c r="KJQ77" s="6"/>
      <c r="KJR77" s="6"/>
      <c r="KJS77" s="6"/>
      <c r="KJT77" s="6"/>
      <c r="KJU77" s="6"/>
      <c r="KJV77" s="6"/>
      <c r="KJW77" s="6"/>
      <c r="KJX77" s="6"/>
      <c r="KJY77" s="6"/>
      <c r="KJZ77" s="6"/>
      <c r="KKA77" s="6"/>
      <c r="KKB77" s="6"/>
      <c r="KKC77" s="6"/>
      <c r="KKD77" s="6"/>
      <c r="KKE77" s="6"/>
      <c r="KKF77" s="6"/>
      <c r="KKG77" s="6"/>
      <c r="KKH77" s="6"/>
      <c r="KKI77" s="6"/>
      <c r="KKJ77" s="6"/>
      <c r="KKK77" s="6"/>
      <c r="KKL77" s="6"/>
      <c r="KKM77" s="6"/>
      <c r="KKN77" s="6"/>
      <c r="KKO77" s="6"/>
      <c r="KKP77" s="6"/>
      <c r="KKQ77" s="6"/>
      <c r="KKR77" s="6"/>
      <c r="KKS77" s="6"/>
      <c r="KKT77" s="6"/>
      <c r="KKU77" s="6"/>
      <c r="KKV77" s="6"/>
      <c r="KKW77" s="6"/>
      <c r="KKX77" s="6"/>
      <c r="KKY77" s="6"/>
      <c r="KKZ77" s="6"/>
      <c r="KLA77" s="6"/>
      <c r="KLB77" s="6"/>
      <c r="KLC77" s="6"/>
      <c r="KLD77" s="6"/>
      <c r="KLE77" s="6"/>
      <c r="KLF77" s="6"/>
      <c r="KLG77" s="6"/>
      <c r="KLH77" s="6"/>
      <c r="KLI77" s="6"/>
      <c r="KLJ77" s="6"/>
      <c r="KLK77" s="6"/>
      <c r="KLL77" s="6"/>
      <c r="KLM77" s="6"/>
      <c r="KLN77" s="6"/>
      <c r="KLO77" s="6"/>
      <c r="KLP77" s="6"/>
      <c r="KLQ77" s="6"/>
      <c r="KLR77" s="6"/>
      <c r="KLS77" s="6"/>
      <c r="KLT77" s="6"/>
      <c r="KLU77" s="6"/>
      <c r="KLV77" s="6"/>
      <c r="KLW77" s="6"/>
      <c r="KLX77" s="6"/>
      <c r="KLY77" s="6"/>
      <c r="KLZ77" s="6"/>
      <c r="KMA77" s="6"/>
      <c r="KMB77" s="6"/>
      <c r="KMC77" s="6"/>
      <c r="KMD77" s="6"/>
      <c r="KME77" s="6"/>
      <c r="KMF77" s="6"/>
      <c r="KMG77" s="6"/>
      <c r="KMH77" s="6"/>
      <c r="KMI77" s="6"/>
      <c r="KMJ77" s="6"/>
      <c r="KMK77" s="6"/>
      <c r="KML77" s="6"/>
      <c r="KMM77" s="6"/>
      <c r="KMN77" s="6"/>
      <c r="KMO77" s="6"/>
      <c r="KMP77" s="6"/>
      <c r="KMQ77" s="6"/>
      <c r="KMR77" s="6"/>
      <c r="KMS77" s="6"/>
      <c r="KMT77" s="6"/>
      <c r="KMU77" s="6"/>
      <c r="KMV77" s="6"/>
      <c r="KMW77" s="6"/>
      <c r="KMX77" s="6"/>
      <c r="KMY77" s="6"/>
      <c r="KMZ77" s="6"/>
      <c r="KNA77" s="6"/>
      <c r="KNB77" s="6"/>
      <c r="KNC77" s="6"/>
      <c r="KND77" s="6"/>
      <c r="KNE77" s="6"/>
      <c r="KNF77" s="6"/>
      <c r="KNG77" s="6"/>
      <c r="KNH77" s="6"/>
      <c r="KNI77" s="6"/>
      <c r="KNJ77" s="6"/>
      <c r="KNK77" s="6"/>
      <c r="KNL77" s="6"/>
      <c r="KNM77" s="6"/>
      <c r="KNN77" s="6"/>
      <c r="KNO77" s="6"/>
      <c r="KNP77" s="6"/>
      <c r="KNQ77" s="6"/>
      <c r="KNR77" s="6"/>
      <c r="KNS77" s="6"/>
      <c r="KNT77" s="6"/>
      <c r="KNU77" s="6"/>
      <c r="KNV77" s="6"/>
      <c r="KNW77" s="6"/>
      <c r="KNX77" s="6"/>
      <c r="KNY77" s="6"/>
      <c r="KNZ77" s="6"/>
      <c r="KOA77" s="6"/>
      <c r="KOB77" s="6"/>
      <c r="KOC77" s="6"/>
      <c r="KOD77" s="6"/>
      <c r="KOE77" s="6"/>
      <c r="KOF77" s="6"/>
      <c r="KOG77" s="6"/>
      <c r="KOH77" s="6"/>
      <c r="KOI77" s="6"/>
      <c r="KOJ77" s="6"/>
      <c r="KOK77" s="6"/>
      <c r="KOL77" s="6"/>
      <c r="KOM77" s="6"/>
      <c r="KON77" s="6"/>
      <c r="KOO77" s="6"/>
      <c r="KOP77" s="6"/>
      <c r="KOQ77" s="6"/>
      <c r="KOR77" s="6"/>
      <c r="KOS77" s="6"/>
      <c r="KOT77" s="6"/>
      <c r="KOU77" s="6"/>
      <c r="KOV77" s="6"/>
      <c r="KOW77" s="6"/>
      <c r="KOX77" s="6"/>
      <c r="KOY77" s="6"/>
      <c r="KOZ77" s="6"/>
      <c r="KPA77" s="6"/>
      <c r="KPB77" s="6"/>
      <c r="KPC77" s="6"/>
      <c r="KPD77" s="6"/>
      <c r="KPE77" s="6"/>
      <c r="KPF77" s="6"/>
      <c r="KPG77" s="6"/>
      <c r="KPH77" s="6"/>
      <c r="KPI77" s="6"/>
      <c r="KPJ77" s="6"/>
      <c r="KPK77" s="6"/>
      <c r="KPL77" s="6"/>
      <c r="KPM77" s="6"/>
      <c r="KPN77" s="6"/>
      <c r="KPO77" s="6"/>
      <c r="KPP77" s="6"/>
      <c r="KPQ77" s="6"/>
      <c r="KPR77" s="6"/>
      <c r="KPS77" s="6"/>
      <c r="KPT77" s="6"/>
      <c r="KPU77" s="6"/>
      <c r="KPV77" s="6"/>
      <c r="KPW77" s="6"/>
      <c r="KPX77" s="6"/>
      <c r="KPY77" s="6"/>
      <c r="KPZ77" s="6"/>
      <c r="KQA77" s="6"/>
      <c r="KQB77" s="6"/>
      <c r="KQC77" s="6"/>
      <c r="KQD77" s="6"/>
      <c r="KQE77" s="6"/>
      <c r="KQF77" s="6"/>
      <c r="KQG77" s="6"/>
      <c r="KQH77" s="6"/>
      <c r="KQI77" s="6"/>
      <c r="KQJ77" s="6"/>
      <c r="KQK77" s="6"/>
      <c r="KQL77" s="6"/>
      <c r="KQM77" s="6"/>
      <c r="KQN77" s="6"/>
      <c r="KQO77" s="6"/>
      <c r="KQP77" s="6"/>
      <c r="KQQ77" s="6"/>
      <c r="KQR77" s="6"/>
      <c r="KQS77" s="6"/>
      <c r="KQT77" s="6"/>
      <c r="KQU77" s="6"/>
      <c r="KQV77" s="6"/>
      <c r="KQW77" s="6"/>
      <c r="KQX77" s="6"/>
      <c r="KQY77" s="6"/>
      <c r="KQZ77" s="6"/>
      <c r="KRA77" s="6"/>
      <c r="KRB77" s="6"/>
      <c r="KRC77" s="6"/>
      <c r="KRD77" s="6"/>
      <c r="KRE77" s="6"/>
      <c r="KRF77" s="6"/>
      <c r="KRG77" s="6"/>
      <c r="KRH77" s="6"/>
      <c r="KRI77" s="6"/>
      <c r="KRJ77" s="6"/>
      <c r="KRK77" s="6"/>
      <c r="KRL77" s="6"/>
      <c r="KRM77" s="6"/>
      <c r="KRN77" s="6"/>
      <c r="KRO77" s="6"/>
      <c r="KRP77" s="6"/>
      <c r="KRQ77" s="6"/>
      <c r="KRR77" s="6"/>
      <c r="KRS77" s="6"/>
      <c r="KRT77" s="6"/>
      <c r="KRU77" s="6"/>
      <c r="KRV77" s="6"/>
      <c r="KRW77" s="6"/>
      <c r="KRX77" s="6"/>
      <c r="KRY77" s="6"/>
      <c r="KRZ77" s="6"/>
      <c r="KSA77" s="6"/>
      <c r="KSB77" s="6"/>
      <c r="KSC77" s="6"/>
      <c r="KSD77" s="6"/>
      <c r="KSE77" s="6"/>
      <c r="KSF77" s="6"/>
      <c r="KSG77" s="6"/>
      <c r="KSH77" s="6"/>
      <c r="KSI77" s="6"/>
      <c r="KSJ77" s="6"/>
      <c r="KSK77" s="6"/>
      <c r="KSL77" s="6"/>
      <c r="KSM77" s="6"/>
      <c r="KSN77" s="6"/>
      <c r="KSO77" s="6"/>
      <c r="KSP77" s="6"/>
      <c r="KSQ77" s="6"/>
      <c r="KSR77" s="6"/>
      <c r="KSS77" s="6"/>
      <c r="KST77" s="6"/>
      <c r="KSU77" s="6"/>
      <c r="KSV77" s="6"/>
      <c r="KSW77" s="6"/>
      <c r="KSX77" s="6"/>
      <c r="KSY77" s="6"/>
      <c r="KSZ77" s="6"/>
      <c r="KTA77" s="6"/>
      <c r="KTB77" s="6"/>
      <c r="KTC77" s="6"/>
      <c r="KTD77" s="6"/>
      <c r="KTE77" s="6"/>
      <c r="KTF77" s="6"/>
      <c r="KTG77" s="6"/>
      <c r="KTH77" s="6"/>
      <c r="KTI77" s="6"/>
      <c r="KTJ77" s="6"/>
      <c r="KTK77" s="6"/>
      <c r="KTL77" s="6"/>
      <c r="KTM77" s="6"/>
      <c r="KTN77" s="6"/>
      <c r="KTO77" s="6"/>
      <c r="KTP77" s="6"/>
      <c r="KTQ77" s="6"/>
      <c r="KTR77" s="6"/>
      <c r="KTS77" s="6"/>
      <c r="KTT77" s="6"/>
      <c r="KTU77" s="6"/>
      <c r="KTV77" s="6"/>
      <c r="KTW77" s="6"/>
      <c r="KTX77" s="6"/>
      <c r="KTY77" s="6"/>
      <c r="KTZ77" s="6"/>
      <c r="KUA77" s="6"/>
      <c r="KUB77" s="6"/>
      <c r="KUC77" s="6"/>
      <c r="KUD77" s="6"/>
      <c r="KUE77" s="6"/>
      <c r="KUF77" s="6"/>
      <c r="KUG77" s="6"/>
      <c r="KUH77" s="6"/>
      <c r="KUI77" s="6"/>
      <c r="KUJ77" s="6"/>
      <c r="KUK77" s="6"/>
      <c r="KUL77" s="6"/>
      <c r="KUM77" s="6"/>
      <c r="KUN77" s="6"/>
      <c r="KUO77" s="6"/>
      <c r="KUP77" s="6"/>
      <c r="KUQ77" s="6"/>
      <c r="KUR77" s="6"/>
      <c r="KUS77" s="6"/>
      <c r="KUT77" s="6"/>
      <c r="KUU77" s="6"/>
      <c r="KUV77" s="6"/>
      <c r="KUW77" s="6"/>
      <c r="KUX77" s="6"/>
      <c r="KUY77" s="6"/>
      <c r="KUZ77" s="6"/>
      <c r="KVA77" s="6"/>
      <c r="KVB77" s="6"/>
      <c r="KVC77" s="6"/>
      <c r="KVD77" s="6"/>
      <c r="KVE77" s="6"/>
      <c r="KVF77" s="6"/>
      <c r="KVG77" s="6"/>
      <c r="KVH77" s="6"/>
      <c r="KVI77" s="6"/>
      <c r="KVJ77" s="6"/>
      <c r="KVK77" s="6"/>
      <c r="KVL77" s="6"/>
      <c r="KVM77" s="6"/>
      <c r="KVN77" s="6"/>
      <c r="KVO77" s="6"/>
      <c r="KVP77" s="6"/>
      <c r="KVQ77" s="6"/>
      <c r="KVR77" s="6"/>
      <c r="KVS77" s="6"/>
      <c r="KVT77" s="6"/>
      <c r="KVU77" s="6"/>
      <c r="KVV77" s="6"/>
      <c r="KVW77" s="6"/>
      <c r="KVX77" s="6"/>
      <c r="KVY77" s="6"/>
      <c r="KVZ77" s="6"/>
      <c r="KWA77" s="6"/>
      <c r="KWB77" s="6"/>
      <c r="KWC77" s="6"/>
      <c r="KWD77" s="6"/>
      <c r="KWE77" s="6"/>
      <c r="KWF77" s="6"/>
      <c r="KWG77" s="6"/>
      <c r="KWH77" s="6"/>
      <c r="KWI77" s="6"/>
      <c r="KWJ77" s="6"/>
      <c r="KWK77" s="6"/>
      <c r="KWL77" s="6"/>
      <c r="KWM77" s="6"/>
      <c r="KWN77" s="6"/>
      <c r="KWO77" s="6"/>
      <c r="KWP77" s="6"/>
      <c r="KWQ77" s="6"/>
      <c r="KWR77" s="6"/>
      <c r="KWS77" s="6"/>
      <c r="KWT77" s="6"/>
      <c r="KWU77" s="6"/>
      <c r="KWV77" s="6"/>
      <c r="KWW77" s="6"/>
      <c r="KWX77" s="6"/>
      <c r="KWY77" s="6"/>
      <c r="KWZ77" s="6"/>
      <c r="KXA77" s="6"/>
      <c r="KXB77" s="6"/>
      <c r="KXC77" s="6"/>
      <c r="KXD77" s="6"/>
      <c r="KXE77" s="6"/>
      <c r="KXF77" s="6"/>
      <c r="KXG77" s="6"/>
      <c r="KXH77" s="6"/>
      <c r="KXI77" s="6"/>
      <c r="KXJ77" s="6"/>
      <c r="KXK77" s="6"/>
      <c r="KXL77" s="6"/>
      <c r="KXM77" s="6"/>
      <c r="KXN77" s="6"/>
      <c r="KXO77" s="6"/>
      <c r="KXP77" s="6"/>
      <c r="KXQ77" s="6"/>
      <c r="KXR77" s="6"/>
      <c r="KXS77" s="6"/>
      <c r="KXT77" s="6"/>
      <c r="KXU77" s="6"/>
      <c r="KXV77" s="6"/>
      <c r="KXW77" s="6"/>
      <c r="KXX77" s="6"/>
      <c r="KXY77" s="6"/>
      <c r="KXZ77" s="6"/>
      <c r="KYA77" s="6"/>
      <c r="KYB77" s="6"/>
      <c r="KYC77" s="6"/>
      <c r="KYD77" s="6"/>
      <c r="KYE77" s="6"/>
      <c r="KYF77" s="6"/>
      <c r="KYG77" s="6"/>
      <c r="KYH77" s="6"/>
      <c r="KYI77" s="6"/>
      <c r="KYJ77" s="6"/>
      <c r="KYK77" s="6"/>
      <c r="KYL77" s="6"/>
      <c r="KYM77" s="6"/>
      <c r="KYN77" s="6"/>
      <c r="KYO77" s="6"/>
      <c r="KYP77" s="6"/>
      <c r="KYQ77" s="6"/>
      <c r="KYR77" s="6"/>
      <c r="KYS77" s="6"/>
      <c r="KYT77" s="6"/>
      <c r="KYU77" s="6"/>
      <c r="KYV77" s="6"/>
      <c r="KYW77" s="6"/>
      <c r="KYX77" s="6"/>
      <c r="KYY77" s="6"/>
      <c r="KYZ77" s="6"/>
      <c r="KZA77" s="6"/>
      <c r="KZB77" s="6"/>
      <c r="KZC77" s="6"/>
      <c r="KZD77" s="6"/>
      <c r="KZE77" s="6"/>
      <c r="KZF77" s="6"/>
      <c r="KZG77" s="6"/>
      <c r="KZH77" s="6"/>
      <c r="KZI77" s="6"/>
      <c r="KZJ77" s="6"/>
      <c r="KZK77" s="6"/>
      <c r="KZL77" s="6"/>
      <c r="KZM77" s="6"/>
      <c r="KZN77" s="6"/>
      <c r="KZO77" s="6"/>
      <c r="KZP77" s="6"/>
      <c r="KZQ77" s="6"/>
      <c r="KZR77" s="6"/>
      <c r="KZS77" s="6"/>
      <c r="KZT77" s="6"/>
      <c r="KZU77" s="6"/>
      <c r="KZV77" s="6"/>
      <c r="KZW77" s="6"/>
      <c r="KZX77" s="6"/>
      <c r="KZY77" s="6"/>
      <c r="KZZ77" s="6"/>
      <c r="LAA77" s="6"/>
      <c r="LAB77" s="6"/>
      <c r="LAC77" s="6"/>
      <c r="LAD77" s="6"/>
      <c r="LAE77" s="6"/>
      <c r="LAF77" s="6"/>
      <c r="LAG77" s="6"/>
      <c r="LAH77" s="6"/>
      <c r="LAI77" s="6"/>
      <c r="LAJ77" s="6"/>
      <c r="LAK77" s="6"/>
      <c r="LAL77" s="6"/>
      <c r="LAM77" s="6"/>
      <c r="LAN77" s="6"/>
      <c r="LAO77" s="6"/>
      <c r="LAP77" s="6"/>
      <c r="LAQ77" s="6"/>
      <c r="LAR77" s="6"/>
      <c r="LAS77" s="6"/>
      <c r="LAT77" s="6"/>
      <c r="LAU77" s="6"/>
      <c r="LAV77" s="6"/>
      <c r="LAW77" s="6"/>
      <c r="LAX77" s="6"/>
      <c r="LAY77" s="6"/>
      <c r="LAZ77" s="6"/>
      <c r="LBA77" s="6"/>
      <c r="LBB77" s="6"/>
      <c r="LBC77" s="6"/>
      <c r="LBD77" s="6"/>
      <c r="LBE77" s="6"/>
      <c r="LBF77" s="6"/>
      <c r="LBG77" s="6"/>
      <c r="LBH77" s="6"/>
      <c r="LBI77" s="6"/>
      <c r="LBJ77" s="6"/>
      <c r="LBK77" s="6"/>
      <c r="LBL77" s="6"/>
      <c r="LBM77" s="6"/>
      <c r="LBN77" s="6"/>
      <c r="LBO77" s="6"/>
      <c r="LBP77" s="6"/>
      <c r="LBQ77" s="6"/>
      <c r="LBR77" s="6"/>
      <c r="LBS77" s="6"/>
      <c r="LBT77" s="6"/>
      <c r="LBU77" s="6"/>
      <c r="LBV77" s="6"/>
      <c r="LBW77" s="6"/>
      <c r="LBX77" s="6"/>
      <c r="LBY77" s="6"/>
      <c r="LBZ77" s="6"/>
      <c r="LCA77" s="6"/>
      <c r="LCB77" s="6"/>
      <c r="LCC77" s="6"/>
      <c r="LCD77" s="6"/>
      <c r="LCE77" s="6"/>
      <c r="LCF77" s="6"/>
      <c r="LCG77" s="6"/>
      <c r="LCH77" s="6"/>
      <c r="LCI77" s="6"/>
      <c r="LCJ77" s="6"/>
      <c r="LCK77" s="6"/>
      <c r="LCL77" s="6"/>
      <c r="LCM77" s="6"/>
      <c r="LCN77" s="6"/>
      <c r="LCO77" s="6"/>
      <c r="LCP77" s="6"/>
      <c r="LCQ77" s="6"/>
      <c r="LCR77" s="6"/>
      <c r="LCS77" s="6"/>
      <c r="LCT77" s="6"/>
      <c r="LCU77" s="6"/>
      <c r="LCV77" s="6"/>
      <c r="LCW77" s="6"/>
      <c r="LCX77" s="6"/>
      <c r="LCY77" s="6"/>
      <c r="LCZ77" s="6"/>
      <c r="LDA77" s="6"/>
      <c r="LDB77" s="6"/>
      <c r="LDC77" s="6"/>
      <c r="LDD77" s="6"/>
      <c r="LDE77" s="6"/>
      <c r="LDF77" s="6"/>
      <c r="LDG77" s="6"/>
      <c r="LDH77" s="6"/>
      <c r="LDI77" s="6"/>
      <c r="LDJ77" s="6"/>
      <c r="LDK77" s="6"/>
      <c r="LDL77" s="6"/>
      <c r="LDM77" s="6"/>
      <c r="LDN77" s="6"/>
      <c r="LDO77" s="6"/>
      <c r="LDP77" s="6"/>
      <c r="LDQ77" s="6"/>
      <c r="LDR77" s="6"/>
      <c r="LDS77" s="6"/>
      <c r="LDT77" s="6"/>
      <c r="LDU77" s="6"/>
      <c r="LDV77" s="6"/>
      <c r="LDW77" s="6"/>
      <c r="LDX77" s="6"/>
      <c r="LDY77" s="6"/>
      <c r="LDZ77" s="6"/>
      <c r="LEA77" s="6"/>
      <c r="LEB77" s="6"/>
      <c r="LEC77" s="6"/>
      <c r="LED77" s="6"/>
      <c r="LEE77" s="6"/>
      <c r="LEF77" s="6"/>
      <c r="LEG77" s="6"/>
      <c r="LEH77" s="6"/>
      <c r="LEI77" s="6"/>
      <c r="LEJ77" s="6"/>
      <c r="LEK77" s="6"/>
      <c r="LEL77" s="6"/>
      <c r="LEM77" s="6"/>
      <c r="LEN77" s="6"/>
      <c r="LEO77" s="6"/>
      <c r="LEP77" s="6"/>
      <c r="LEQ77" s="6"/>
      <c r="LER77" s="6"/>
      <c r="LES77" s="6"/>
      <c r="LET77" s="6"/>
      <c r="LEU77" s="6"/>
      <c r="LEV77" s="6"/>
      <c r="LEW77" s="6"/>
      <c r="LEX77" s="6"/>
      <c r="LEY77" s="6"/>
      <c r="LEZ77" s="6"/>
      <c r="LFA77" s="6"/>
      <c r="LFB77" s="6"/>
      <c r="LFC77" s="6"/>
      <c r="LFD77" s="6"/>
      <c r="LFE77" s="6"/>
      <c r="LFF77" s="6"/>
      <c r="LFG77" s="6"/>
      <c r="LFH77" s="6"/>
      <c r="LFI77" s="6"/>
      <c r="LFJ77" s="6"/>
      <c r="LFK77" s="6"/>
      <c r="LFL77" s="6"/>
      <c r="LFM77" s="6"/>
      <c r="LFN77" s="6"/>
      <c r="LFO77" s="6"/>
      <c r="LFP77" s="6"/>
      <c r="LFQ77" s="6"/>
      <c r="LFR77" s="6"/>
      <c r="LFS77" s="6"/>
      <c r="LFT77" s="6"/>
      <c r="LFU77" s="6"/>
      <c r="LFV77" s="6"/>
      <c r="LFW77" s="6"/>
      <c r="LFX77" s="6"/>
      <c r="LFY77" s="6"/>
      <c r="LFZ77" s="6"/>
      <c r="LGA77" s="6"/>
      <c r="LGB77" s="6"/>
      <c r="LGC77" s="6"/>
      <c r="LGD77" s="6"/>
      <c r="LGE77" s="6"/>
      <c r="LGF77" s="6"/>
      <c r="LGG77" s="6"/>
      <c r="LGH77" s="6"/>
      <c r="LGI77" s="6"/>
      <c r="LGJ77" s="6"/>
      <c r="LGK77" s="6"/>
      <c r="LGL77" s="6"/>
      <c r="LGM77" s="6"/>
      <c r="LGN77" s="6"/>
      <c r="LGO77" s="6"/>
      <c r="LGP77" s="6"/>
      <c r="LGQ77" s="6"/>
      <c r="LGR77" s="6"/>
      <c r="LGS77" s="6"/>
      <c r="LGT77" s="6"/>
      <c r="LGU77" s="6"/>
      <c r="LGV77" s="6"/>
      <c r="LGW77" s="6"/>
      <c r="LGX77" s="6"/>
      <c r="LGY77" s="6"/>
      <c r="LGZ77" s="6"/>
      <c r="LHA77" s="6"/>
      <c r="LHB77" s="6"/>
      <c r="LHC77" s="6"/>
      <c r="LHD77" s="6"/>
      <c r="LHE77" s="6"/>
      <c r="LHF77" s="6"/>
      <c r="LHG77" s="6"/>
      <c r="LHH77" s="6"/>
      <c r="LHI77" s="6"/>
      <c r="LHJ77" s="6"/>
      <c r="LHK77" s="6"/>
      <c r="LHL77" s="6"/>
      <c r="LHM77" s="6"/>
      <c r="LHN77" s="6"/>
      <c r="LHO77" s="6"/>
      <c r="LHP77" s="6"/>
      <c r="LHQ77" s="6"/>
      <c r="LHR77" s="6"/>
      <c r="LHS77" s="6"/>
      <c r="LHT77" s="6"/>
      <c r="LHU77" s="6"/>
      <c r="LHV77" s="6"/>
      <c r="LHW77" s="6"/>
      <c r="LHX77" s="6"/>
      <c r="LHY77" s="6"/>
      <c r="LHZ77" s="6"/>
      <c r="LIA77" s="6"/>
      <c r="LIB77" s="6"/>
      <c r="LIC77" s="6"/>
      <c r="LID77" s="6"/>
      <c r="LIE77" s="6"/>
      <c r="LIF77" s="6"/>
      <c r="LIG77" s="6"/>
      <c r="LIH77" s="6"/>
      <c r="LII77" s="6"/>
      <c r="LIJ77" s="6"/>
      <c r="LIK77" s="6"/>
      <c r="LIL77" s="6"/>
      <c r="LIM77" s="6"/>
      <c r="LIN77" s="6"/>
      <c r="LIO77" s="6"/>
      <c r="LIP77" s="6"/>
      <c r="LIQ77" s="6"/>
      <c r="LIR77" s="6"/>
      <c r="LIS77" s="6"/>
      <c r="LIT77" s="6"/>
      <c r="LIU77" s="6"/>
      <c r="LIV77" s="6"/>
      <c r="LIW77" s="6"/>
      <c r="LIX77" s="6"/>
      <c r="LIY77" s="6"/>
      <c r="LIZ77" s="6"/>
      <c r="LJA77" s="6"/>
      <c r="LJB77" s="6"/>
      <c r="LJC77" s="6"/>
      <c r="LJD77" s="6"/>
      <c r="LJE77" s="6"/>
      <c r="LJF77" s="6"/>
      <c r="LJG77" s="6"/>
      <c r="LJH77" s="6"/>
      <c r="LJI77" s="6"/>
      <c r="LJJ77" s="6"/>
      <c r="LJK77" s="6"/>
      <c r="LJL77" s="6"/>
      <c r="LJM77" s="6"/>
      <c r="LJN77" s="6"/>
      <c r="LJO77" s="6"/>
      <c r="LJP77" s="6"/>
      <c r="LJQ77" s="6"/>
      <c r="LJR77" s="6"/>
      <c r="LJS77" s="6"/>
      <c r="LJT77" s="6"/>
      <c r="LJU77" s="6"/>
      <c r="LJV77" s="6"/>
      <c r="LJW77" s="6"/>
      <c r="LJX77" s="6"/>
      <c r="LJY77" s="6"/>
      <c r="LJZ77" s="6"/>
      <c r="LKA77" s="6"/>
      <c r="LKB77" s="6"/>
      <c r="LKC77" s="6"/>
      <c r="LKD77" s="6"/>
      <c r="LKE77" s="6"/>
      <c r="LKF77" s="6"/>
      <c r="LKG77" s="6"/>
      <c r="LKH77" s="6"/>
      <c r="LKI77" s="6"/>
      <c r="LKJ77" s="6"/>
      <c r="LKK77" s="6"/>
      <c r="LKL77" s="6"/>
      <c r="LKM77" s="6"/>
      <c r="LKN77" s="6"/>
      <c r="LKO77" s="6"/>
      <c r="LKP77" s="6"/>
      <c r="LKQ77" s="6"/>
      <c r="LKR77" s="6"/>
      <c r="LKS77" s="6"/>
      <c r="LKT77" s="6"/>
      <c r="LKU77" s="6"/>
      <c r="LKV77" s="6"/>
      <c r="LKW77" s="6"/>
      <c r="LKX77" s="6"/>
      <c r="LKY77" s="6"/>
      <c r="LKZ77" s="6"/>
      <c r="LLA77" s="6"/>
      <c r="LLB77" s="6"/>
      <c r="LLC77" s="6"/>
      <c r="LLD77" s="6"/>
      <c r="LLE77" s="6"/>
      <c r="LLF77" s="6"/>
      <c r="LLG77" s="6"/>
      <c r="LLH77" s="6"/>
      <c r="LLI77" s="6"/>
      <c r="LLJ77" s="6"/>
      <c r="LLK77" s="6"/>
      <c r="LLL77" s="6"/>
      <c r="LLM77" s="6"/>
      <c r="LLN77" s="6"/>
      <c r="LLO77" s="6"/>
      <c r="LLP77" s="6"/>
      <c r="LLQ77" s="6"/>
      <c r="LLR77" s="6"/>
      <c r="LLS77" s="6"/>
      <c r="LLT77" s="6"/>
      <c r="LLU77" s="6"/>
      <c r="LLV77" s="6"/>
      <c r="LLW77" s="6"/>
      <c r="LLX77" s="6"/>
      <c r="LLY77" s="6"/>
      <c r="LLZ77" s="6"/>
      <c r="LMA77" s="6"/>
      <c r="LMB77" s="6"/>
      <c r="LMC77" s="6"/>
      <c r="LMD77" s="6"/>
      <c r="LME77" s="6"/>
      <c r="LMF77" s="6"/>
      <c r="LMG77" s="6"/>
      <c r="LMH77" s="6"/>
      <c r="LMI77" s="6"/>
      <c r="LMJ77" s="6"/>
      <c r="LMK77" s="6"/>
      <c r="LML77" s="6"/>
      <c r="LMM77" s="6"/>
      <c r="LMN77" s="6"/>
      <c r="LMO77" s="6"/>
      <c r="LMP77" s="6"/>
      <c r="LMQ77" s="6"/>
      <c r="LMR77" s="6"/>
      <c r="LMS77" s="6"/>
      <c r="LMT77" s="6"/>
      <c r="LMU77" s="6"/>
      <c r="LMV77" s="6"/>
      <c r="LMW77" s="6"/>
      <c r="LMX77" s="6"/>
      <c r="LMY77" s="6"/>
      <c r="LMZ77" s="6"/>
      <c r="LNA77" s="6"/>
      <c r="LNB77" s="6"/>
      <c r="LNC77" s="6"/>
      <c r="LND77" s="6"/>
      <c r="LNE77" s="6"/>
      <c r="LNF77" s="6"/>
      <c r="LNG77" s="6"/>
      <c r="LNH77" s="6"/>
      <c r="LNI77" s="6"/>
      <c r="LNJ77" s="6"/>
      <c r="LNK77" s="6"/>
      <c r="LNL77" s="6"/>
      <c r="LNM77" s="6"/>
      <c r="LNN77" s="6"/>
      <c r="LNO77" s="6"/>
      <c r="LNP77" s="6"/>
      <c r="LNQ77" s="6"/>
      <c r="LNR77" s="6"/>
      <c r="LNS77" s="6"/>
      <c r="LNT77" s="6"/>
      <c r="LNU77" s="6"/>
      <c r="LNV77" s="6"/>
      <c r="LNW77" s="6"/>
      <c r="LNX77" s="6"/>
      <c r="LNY77" s="6"/>
      <c r="LNZ77" s="6"/>
      <c r="LOA77" s="6"/>
      <c r="LOB77" s="6"/>
      <c r="LOC77" s="6"/>
      <c r="LOD77" s="6"/>
      <c r="LOE77" s="6"/>
      <c r="LOF77" s="6"/>
      <c r="LOG77" s="6"/>
      <c r="LOH77" s="6"/>
      <c r="LOI77" s="6"/>
      <c r="LOJ77" s="6"/>
      <c r="LOK77" s="6"/>
      <c r="LOL77" s="6"/>
      <c r="LOM77" s="6"/>
      <c r="LON77" s="6"/>
      <c r="LOO77" s="6"/>
      <c r="LOP77" s="6"/>
      <c r="LOQ77" s="6"/>
      <c r="LOR77" s="6"/>
      <c r="LOS77" s="6"/>
      <c r="LOT77" s="6"/>
      <c r="LOU77" s="6"/>
      <c r="LOV77" s="6"/>
      <c r="LOW77" s="6"/>
      <c r="LOX77" s="6"/>
      <c r="LOY77" s="6"/>
      <c r="LOZ77" s="6"/>
      <c r="LPA77" s="6"/>
      <c r="LPB77" s="6"/>
      <c r="LPC77" s="6"/>
      <c r="LPD77" s="6"/>
      <c r="LPE77" s="6"/>
      <c r="LPF77" s="6"/>
      <c r="LPG77" s="6"/>
      <c r="LPH77" s="6"/>
      <c r="LPI77" s="6"/>
      <c r="LPJ77" s="6"/>
      <c r="LPK77" s="6"/>
      <c r="LPL77" s="6"/>
      <c r="LPM77" s="6"/>
      <c r="LPN77" s="6"/>
      <c r="LPO77" s="6"/>
      <c r="LPP77" s="6"/>
      <c r="LPQ77" s="6"/>
      <c r="LPR77" s="6"/>
      <c r="LPS77" s="6"/>
      <c r="LPT77" s="6"/>
      <c r="LPU77" s="6"/>
      <c r="LPV77" s="6"/>
      <c r="LPW77" s="6"/>
      <c r="LPX77" s="6"/>
      <c r="LPY77" s="6"/>
      <c r="LPZ77" s="6"/>
      <c r="LQA77" s="6"/>
      <c r="LQB77" s="6"/>
      <c r="LQC77" s="6"/>
      <c r="LQD77" s="6"/>
      <c r="LQE77" s="6"/>
      <c r="LQF77" s="6"/>
      <c r="LQG77" s="6"/>
      <c r="LQH77" s="6"/>
      <c r="LQI77" s="6"/>
      <c r="LQJ77" s="6"/>
      <c r="LQK77" s="6"/>
      <c r="LQL77" s="6"/>
      <c r="LQM77" s="6"/>
      <c r="LQN77" s="6"/>
      <c r="LQO77" s="6"/>
      <c r="LQP77" s="6"/>
      <c r="LQQ77" s="6"/>
      <c r="LQR77" s="6"/>
      <c r="LQS77" s="6"/>
      <c r="LQT77" s="6"/>
      <c r="LQU77" s="6"/>
      <c r="LQV77" s="6"/>
      <c r="LQW77" s="6"/>
      <c r="LQX77" s="6"/>
      <c r="LQY77" s="6"/>
      <c r="LQZ77" s="6"/>
      <c r="LRA77" s="6"/>
      <c r="LRB77" s="6"/>
      <c r="LRC77" s="6"/>
      <c r="LRD77" s="6"/>
      <c r="LRE77" s="6"/>
      <c r="LRF77" s="6"/>
      <c r="LRG77" s="6"/>
      <c r="LRH77" s="6"/>
      <c r="LRI77" s="6"/>
      <c r="LRJ77" s="6"/>
      <c r="LRK77" s="6"/>
      <c r="LRL77" s="6"/>
      <c r="LRM77" s="6"/>
      <c r="LRN77" s="6"/>
      <c r="LRO77" s="6"/>
      <c r="LRP77" s="6"/>
      <c r="LRQ77" s="6"/>
      <c r="LRR77" s="6"/>
      <c r="LRS77" s="6"/>
      <c r="LRT77" s="6"/>
      <c r="LRU77" s="6"/>
      <c r="LRV77" s="6"/>
      <c r="LRW77" s="6"/>
      <c r="LRX77" s="6"/>
      <c r="LRY77" s="6"/>
      <c r="LRZ77" s="6"/>
      <c r="LSA77" s="6"/>
      <c r="LSB77" s="6"/>
      <c r="LSC77" s="6"/>
      <c r="LSD77" s="6"/>
      <c r="LSE77" s="6"/>
      <c r="LSF77" s="6"/>
      <c r="LSG77" s="6"/>
      <c r="LSH77" s="6"/>
      <c r="LSI77" s="6"/>
      <c r="LSJ77" s="6"/>
      <c r="LSK77" s="6"/>
      <c r="LSL77" s="6"/>
      <c r="LSM77" s="6"/>
      <c r="LSN77" s="6"/>
      <c r="LSO77" s="6"/>
      <c r="LSP77" s="6"/>
      <c r="LSQ77" s="6"/>
      <c r="LSR77" s="6"/>
      <c r="LSS77" s="6"/>
      <c r="LST77" s="6"/>
      <c r="LSU77" s="6"/>
      <c r="LSV77" s="6"/>
      <c r="LSW77" s="6"/>
      <c r="LSX77" s="6"/>
      <c r="LSY77" s="6"/>
      <c r="LSZ77" s="6"/>
      <c r="LTA77" s="6"/>
      <c r="LTB77" s="6"/>
      <c r="LTC77" s="6"/>
      <c r="LTD77" s="6"/>
      <c r="LTE77" s="6"/>
      <c r="LTF77" s="6"/>
      <c r="LTG77" s="6"/>
      <c r="LTH77" s="6"/>
      <c r="LTI77" s="6"/>
      <c r="LTJ77" s="6"/>
      <c r="LTK77" s="6"/>
      <c r="LTL77" s="6"/>
      <c r="LTM77" s="6"/>
      <c r="LTN77" s="6"/>
      <c r="LTO77" s="6"/>
      <c r="LTP77" s="6"/>
      <c r="LTQ77" s="6"/>
      <c r="LTR77" s="6"/>
      <c r="LTS77" s="6"/>
      <c r="LTT77" s="6"/>
      <c r="LTU77" s="6"/>
      <c r="LTV77" s="6"/>
      <c r="LTW77" s="6"/>
      <c r="LTX77" s="6"/>
      <c r="LTY77" s="6"/>
      <c r="LTZ77" s="6"/>
      <c r="LUA77" s="6"/>
      <c r="LUB77" s="6"/>
      <c r="LUC77" s="6"/>
      <c r="LUD77" s="6"/>
      <c r="LUE77" s="6"/>
      <c r="LUF77" s="6"/>
      <c r="LUG77" s="6"/>
      <c r="LUH77" s="6"/>
      <c r="LUI77" s="6"/>
      <c r="LUJ77" s="6"/>
      <c r="LUK77" s="6"/>
      <c r="LUL77" s="6"/>
      <c r="LUM77" s="6"/>
      <c r="LUN77" s="6"/>
      <c r="LUO77" s="6"/>
      <c r="LUP77" s="6"/>
      <c r="LUQ77" s="6"/>
      <c r="LUR77" s="6"/>
      <c r="LUS77" s="6"/>
      <c r="LUT77" s="6"/>
      <c r="LUU77" s="6"/>
      <c r="LUV77" s="6"/>
      <c r="LUW77" s="6"/>
      <c r="LUX77" s="6"/>
      <c r="LUY77" s="6"/>
      <c r="LUZ77" s="6"/>
      <c r="LVA77" s="6"/>
      <c r="LVB77" s="6"/>
      <c r="LVC77" s="6"/>
      <c r="LVD77" s="6"/>
      <c r="LVE77" s="6"/>
      <c r="LVF77" s="6"/>
      <c r="LVG77" s="6"/>
      <c r="LVH77" s="6"/>
      <c r="LVI77" s="6"/>
      <c r="LVJ77" s="6"/>
      <c r="LVK77" s="6"/>
      <c r="LVL77" s="6"/>
      <c r="LVM77" s="6"/>
      <c r="LVN77" s="6"/>
      <c r="LVO77" s="6"/>
      <c r="LVP77" s="6"/>
      <c r="LVQ77" s="6"/>
      <c r="LVR77" s="6"/>
      <c r="LVS77" s="6"/>
      <c r="LVT77" s="6"/>
      <c r="LVU77" s="6"/>
      <c r="LVV77" s="6"/>
      <c r="LVW77" s="6"/>
      <c r="LVX77" s="6"/>
      <c r="LVY77" s="6"/>
      <c r="LVZ77" s="6"/>
      <c r="LWA77" s="6"/>
      <c r="LWB77" s="6"/>
      <c r="LWC77" s="6"/>
      <c r="LWD77" s="6"/>
      <c r="LWE77" s="6"/>
      <c r="LWF77" s="6"/>
      <c r="LWG77" s="6"/>
      <c r="LWH77" s="6"/>
      <c r="LWI77" s="6"/>
      <c r="LWJ77" s="6"/>
      <c r="LWK77" s="6"/>
      <c r="LWL77" s="6"/>
      <c r="LWM77" s="6"/>
      <c r="LWN77" s="6"/>
      <c r="LWO77" s="6"/>
      <c r="LWP77" s="6"/>
      <c r="LWQ77" s="6"/>
      <c r="LWR77" s="6"/>
      <c r="LWS77" s="6"/>
      <c r="LWT77" s="6"/>
      <c r="LWU77" s="6"/>
      <c r="LWV77" s="6"/>
      <c r="LWW77" s="6"/>
      <c r="LWX77" s="6"/>
      <c r="LWY77" s="6"/>
      <c r="LWZ77" s="6"/>
      <c r="LXA77" s="6"/>
      <c r="LXB77" s="6"/>
      <c r="LXC77" s="6"/>
      <c r="LXD77" s="6"/>
      <c r="LXE77" s="6"/>
      <c r="LXF77" s="6"/>
      <c r="LXG77" s="6"/>
      <c r="LXH77" s="6"/>
      <c r="LXI77" s="6"/>
      <c r="LXJ77" s="6"/>
      <c r="LXK77" s="6"/>
      <c r="LXL77" s="6"/>
      <c r="LXM77" s="6"/>
      <c r="LXN77" s="6"/>
      <c r="LXO77" s="6"/>
      <c r="LXP77" s="6"/>
      <c r="LXQ77" s="6"/>
      <c r="LXR77" s="6"/>
      <c r="LXS77" s="6"/>
      <c r="LXT77" s="6"/>
      <c r="LXU77" s="6"/>
      <c r="LXV77" s="6"/>
      <c r="LXW77" s="6"/>
      <c r="LXX77" s="6"/>
      <c r="LXY77" s="6"/>
      <c r="LXZ77" s="6"/>
      <c r="LYA77" s="6"/>
      <c r="LYB77" s="6"/>
      <c r="LYC77" s="6"/>
      <c r="LYD77" s="6"/>
      <c r="LYE77" s="6"/>
      <c r="LYF77" s="6"/>
      <c r="LYG77" s="6"/>
      <c r="LYH77" s="6"/>
      <c r="LYI77" s="6"/>
      <c r="LYJ77" s="6"/>
      <c r="LYK77" s="6"/>
      <c r="LYL77" s="6"/>
      <c r="LYM77" s="6"/>
      <c r="LYN77" s="6"/>
      <c r="LYO77" s="6"/>
      <c r="LYP77" s="6"/>
      <c r="LYQ77" s="6"/>
      <c r="LYR77" s="6"/>
      <c r="LYS77" s="6"/>
      <c r="LYT77" s="6"/>
      <c r="LYU77" s="6"/>
      <c r="LYV77" s="6"/>
      <c r="LYW77" s="6"/>
      <c r="LYX77" s="6"/>
      <c r="LYY77" s="6"/>
      <c r="LYZ77" s="6"/>
      <c r="LZA77" s="6"/>
      <c r="LZB77" s="6"/>
      <c r="LZC77" s="6"/>
      <c r="LZD77" s="6"/>
      <c r="LZE77" s="6"/>
      <c r="LZF77" s="6"/>
      <c r="LZG77" s="6"/>
      <c r="LZH77" s="6"/>
      <c r="LZI77" s="6"/>
      <c r="LZJ77" s="6"/>
      <c r="LZK77" s="6"/>
      <c r="LZL77" s="6"/>
      <c r="LZM77" s="6"/>
      <c r="LZN77" s="6"/>
      <c r="LZO77" s="6"/>
      <c r="LZP77" s="6"/>
      <c r="LZQ77" s="6"/>
      <c r="LZR77" s="6"/>
      <c r="LZS77" s="6"/>
      <c r="LZT77" s="6"/>
      <c r="LZU77" s="6"/>
      <c r="LZV77" s="6"/>
      <c r="LZW77" s="6"/>
      <c r="LZX77" s="6"/>
      <c r="LZY77" s="6"/>
      <c r="LZZ77" s="6"/>
      <c r="MAA77" s="6"/>
      <c r="MAB77" s="6"/>
      <c r="MAC77" s="6"/>
      <c r="MAD77" s="6"/>
      <c r="MAE77" s="6"/>
      <c r="MAF77" s="6"/>
      <c r="MAG77" s="6"/>
      <c r="MAH77" s="6"/>
      <c r="MAI77" s="6"/>
      <c r="MAJ77" s="6"/>
      <c r="MAK77" s="6"/>
      <c r="MAL77" s="6"/>
      <c r="MAM77" s="6"/>
      <c r="MAN77" s="6"/>
      <c r="MAO77" s="6"/>
      <c r="MAP77" s="6"/>
      <c r="MAQ77" s="6"/>
      <c r="MAR77" s="6"/>
      <c r="MAS77" s="6"/>
      <c r="MAT77" s="6"/>
      <c r="MAU77" s="6"/>
      <c r="MAV77" s="6"/>
      <c r="MAW77" s="6"/>
      <c r="MAX77" s="6"/>
      <c r="MAY77" s="6"/>
      <c r="MAZ77" s="6"/>
      <c r="MBA77" s="6"/>
      <c r="MBB77" s="6"/>
      <c r="MBC77" s="6"/>
      <c r="MBD77" s="6"/>
      <c r="MBE77" s="6"/>
      <c r="MBF77" s="6"/>
      <c r="MBG77" s="6"/>
      <c r="MBH77" s="6"/>
      <c r="MBI77" s="6"/>
      <c r="MBJ77" s="6"/>
      <c r="MBK77" s="6"/>
      <c r="MBL77" s="6"/>
      <c r="MBM77" s="6"/>
      <c r="MBN77" s="6"/>
      <c r="MBO77" s="6"/>
      <c r="MBP77" s="6"/>
      <c r="MBQ77" s="6"/>
      <c r="MBR77" s="6"/>
      <c r="MBS77" s="6"/>
      <c r="MBT77" s="6"/>
      <c r="MBU77" s="6"/>
      <c r="MBV77" s="6"/>
      <c r="MBW77" s="6"/>
      <c r="MBX77" s="6"/>
      <c r="MBY77" s="6"/>
      <c r="MBZ77" s="6"/>
      <c r="MCA77" s="6"/>
      <c r="MCB77" s="6"/>
      <c r="MCC77" s="6"/>
      <c r="MCD77" s="6"/>
      <c r="MCE77" s="6"/>
      <c r="MCF77" s="6"/>
      <c r="MCG77" s="6"/>
      <c r="MCH77" s="6"/>
      <c r="MCI77" s="6"/>
      <c r="MCJ77" s="6"/>
      <c r="MCK77" s="6"/>
      <c r="MCL77" s="6"/>
      <c r="MCM77" s="6"/>
      <c r="MCN77" s="6"/>
      <c r="MCO77" s="6"/>
      <c r="MCP77" s="6"/>
      <c r="MCQ77" s="6"/>
      <c r="MCR77" s="6"/>
      <c r="MCS77" s="6"/>
      <c r="MCT77" s="6"/>
      <c r="MCU77" s="6"/>
      <c r="MCV77" s="6"/>
      <c r="MCW77" s="6"/>
      <c r="MCX77" s="6"/>
      <c r="MCY77" s="6"/>
      <c r="MCZ77" s="6"/>
      <c r="MDA77" s="6"/>
      <c r="MDB77" s="6"/>
      <c r="MDC77" s="6"/>
      <c r="MDD77" s="6"/>
      <c r="MDE77" s="6"/>
      <c r="MDF77" s="6"/>
      <c r="MDG77" s="6"/>
      <c r="MDH77" s="6"/>
      <c r="MDI77" s="6"/>
      <c r="MDJ77" s="6"/>
      <c r="MDK77" s="6"/>
      <c r="MDL77" s="6"/>
      <c r="MDM77" s="6"/>
      <c r="MDN77" s="6"/>
      <c r="MDO77" s="6"/>
      <c r="MDP77" s="6"/>
      <c r="MDQ77" s="6"/>
      <c r="MDR77" s="6"/>
      <c r="MDS77" s="6"/>
      <c r="MDT77" s="6"/>
      <c r="MDU77" s="6"/>
      <c r="MDV77" s="6"/>
      <c r="MDW77" s="6"/>
      <c r="MDX77" s="6"/>
      <c r="MDY77" s="6"/>
      <c r="MDZ77" s="6"/>
      <c r="MEA77" s="6"/>
      <c r="MEB77" s="6"/>
      <c r="MEC77" s="6"/>
      <c r="MED77" s="6"/>
      <c r="MEE77" s="6"/>
      <c r="MEF77" s="6"/>
      <c r="MEG77" s="6"/>
      <c r="MEH77" s="6"/>
      <c r="MEI77" s="6"/>
      <c r="MEJ77" s="6"/>
      <c r="MEK77" s="6"/>
      <c r="MEL77" s="6"/>
      <c r="MEM77" s="6"/>
      <c r="MEN77" s="6"/>
      <c r="MEO77" s="6"/>
      <c r="MEP77" s="6"/>
      <c r="MEQ77" s="6"/>
      <c r="MER77" s="6"/>
      <c r="MES77" s="6"/>
      <c r="MET77" s="6"/>
      <c r="MEU77" s="6"/>
      <c r="MEV77" s="6"/>
      <c r="MEW77" s="6"/>
      <c r="MEX77" s="6"/>
      <c r="MEY77" s="6"/>
      <c r="MEZ77" s="6"/>
      <c r="MFA77" s="6"/>
      <c r="MFB77" s="6"/>
      <c r="MFC77" s="6"/>
      <c r="MFD77" s="6"/>
      <c r="MFE77" s="6"/>
      <c r="MFF77" s="6"/>
      <c r="MFG77" s="6"/>
      <c r="MFH77" s="6"/>
      <c r="MFI77" s="6"/>
      <c r="MFJ77" s="6"/>
      <c r="MFK77" s="6"/>
      <c r="MFL77" s="6"/>
      <c r="MFM77" s="6"/>
      <c r="MFN77" s="6"/>
      <c r="MFO77" s="6"/>
      <c r="MFP77" s="6"/>
      <c r="MFQ77" s="6"/>
      <c r="MFR77" s="6"/>
      <c r="MFS77" s="6"/>
      <c r="MFT77" s="6"/>
      <c r="MFU77" s="6"/>
      <c r="MFV77" s="6"/>
      <c r="MFW77" s="6"/>
      <c r="MFX77" s="6"/>
      <c r="MFY77" s="6"/>
      <c r="MFZ77" s="6"/>
      <c r="MGA77" s="6"/>
      <c r="MGB77" s="6"/>
      <c r="MGC77" s="6"/>
      <c r="MGD77" s="6"/>
      <c r="MGE77" s="6"/>
      <c r="MGF77" s="6"/>
      <c r="MGG77" s="6"/>
      <c r="MGH77" s="6"/>
      <c r="MGI77" s="6"/>
      <c r="MGJ77" s="6"/>
      <c r="MGK77" s="6"/>
      <c r="MGL77" s="6"/>
      <c r="MGM77" s="6"/>
      <c r="MGN77" s="6"/>
      <c r="MGO77" s="6"/>
      <c r="MGP77" s="6"/>
      <c r="MGQ77" s="6"/>
      <c r="MGR77" s="6"/>
      <c r="MGS77" s="6"/>
      <c r="MGT77" s="6"/>
      <c r="MGU77" s="6"/>
      <c r="MGV77" s="6"/>
      <c r="MGW77" s="6"/>
      <c r="MGX77" s="6"/>
      <c r="MGY77" s="6"/>
      <c r="MGZ77" s="6"/>
      <c r="MHA77" s="6"/>
      <c r="MHB77" s="6"/>
      <c r="MHC77" s="6"/>
      <c r="MHD77" s="6"/>
      <c r="MHE77" s="6"/>
      <c r="MHF77" s="6"/>
      <c r="MHG77" s="6"/>
      <c r="MHH77" s="6"/>
      <c r="MHI77" s="6"/>
      <c r="MHJ77" s="6"/>
      <c r="MHK77" s="6"/>
      <c r="MHL77" s="6"/>
      <c r="MHM77" s="6"/>
      <c r="MHN77" s="6"/>
      <c r="MHO77" s="6"/>
      <c r="MHP77" s="6"/>
      <c r="MHQ77" s="6"/>
      <c r="MHR77" s="6"/>
      <c r="MHS77" s="6"/>
      <c r="MHT77" s="6"/>
      <c r="MHU77" s="6"/>
      <c r="MHV77" s="6"/>
      <c r="MHW77" s="6"/>
      <c r="MHX77" s="6"/>
      <c r="MHY77" s="6"/>
      <c r="MHZ77" s="6"/>
      <c r="MIA77" s="6"/>
      <c r="MIB77" s="6"/>
      <c r="MIC77" s="6"/>
      <c r="MID77" s="6"/>
      <c r="MIE77" s="6"/>
      <c r="MIF77" s="6"/>
      <c r="MIG77" s="6"/>
      <c r="MIH77" s="6"/>
      <c r="MII77" s="6"/>
      <c r="MIJ77" s="6"/>
      <c r="MIK77" s="6"/>
      <c r="MIL77" s="6"/>
      <c r="MIM77" s="6"/>
      <c r="MIN77" s="6"/>
      <c r="MIO77" s="6"/>
      <c r="MIP77" s="6"/>
      <c r="MIQ77" s="6"/>
      <c r="MIR77" s="6"/>
      <c r="MIS77" s="6"/>
      <c r="MIT77" s="6"/>
      <c r="MIU77" s="6"/>
      <c r="MIV77" s="6"/>
      <c r="MIW77" s="6"/>
      <c r="MIX77" s="6"/>
      <c r="MIY77" s="6"/>
      <c r="MIZ77" s="6"/>
      <c r="MJA77" s="6"/>
      <c r="MJB77" s="6"/>
      <c r="MJC77" s="6"/>
      <c r="MJD77" s="6"/>
      <c r="MJE77" s="6"/>
      <c r="MJF77" s="6"/>
      <c r="MJG77" s="6"/>
      <c r="MJH77" s="6"/>
      <c r="MJI77" s="6"/>
      <c r="MJJ77" s="6"/>
      <c r="MJK77" s="6"/>
      <c r="MJL77" s="6"/>
      <c r="MJM77" s="6"/>
      <c r="MJN77" s="6"/>
      <c r="MJO77" s="6"/>
      <c r="MJP77" s="6"/>
      <c r="MJQ77" s="6"/>
      <c r="MJR77" s="6"/>
      <c r="MJS77" s="6"/>
      <c r="MJT77" s="6"/>
      <c r="MJU77" s="6"/>
      <c r="MJV77" s="6"/>
      <c r="MJW77" s="6"/>
      <c r="MJX77" s="6"/>
      <c r="MJY77" s="6"/>
      <c r="MJZ77" s="6"/>
      <c r="MKA77" s="6"/>
      <c r="MKB77" s="6"/>
      <c r="MKC77" s="6"/>
      <c r="MKD77" s="6"/>
      <c r="MKE77" s="6"/>
      <c r="MKF77" s="6"/>
      <c r="MKG77" s="6"/>
      <c r="MKH77" s="6"/>
      <c r="MKI77" s="6"/>
      <c r="MKJ77" s="6"/>
      <c r="MKK77" s="6"/>
      <c r="MKL77" s="6"/>
      <c r="MKM77" s="6"/>
      <c r="MKN77" s="6"/>
      <c r="MKO77" s="6"/>
      <c r="MKP77" s="6"/>
      <c r="MKQ77" s="6"/>
      <c r="MKR77" s="6"/>
      <c r="MKS77" s="6"/>
      <c r="MKT77" s="6"/>
      <c r="MKU77" s="6"/>
      <c r="MKV77" s="6"/>
      <c r="MKW77" s="6"/>
      <c r="MKX77" s="6"/>
      <c r="MKY77" s="6"/>
      <c r="MKZ77" s="6"/>
      <c r="MLA77" s="6"/>
      <c r="MLB77" s="6"/>
      <c r="MLC77" s="6"/>
      <c r="MLD77" s="6"/>
      <c r="MLE77" s="6"/>
      <c r="MLF77" s="6"/>
      <c r="MLG77" s="6"/>
      <c r="MLH77" s="6"/>
      <c r="MLI77" s="6"/>
      <c r="MLJ77" s="6"/>
      <c r="MLK77" s="6"/>
      <c r="MLL77" s="6"/>
      <c r="MLM77" s="6"/>
      <c r="MLN77" s="6"/>
      <c r="MLO77" s="6"/>
      <c r="MLP77" s="6"/>
      <c r="MLQ77" s="6"/>
      <c r="MLR77" s="6"/>
      <c r="MLS77" s="6"/>
      <c r="MLT77" s="6"/>
      <c r="MLU77" s="6"/>
      <c r="MLV77" s="6"/>
      <c r="MLW77" s="6"/>
      <c r="MLX77" s="6"/>
      <c r="MLY77" s="6"/>
      <c r="MLZ77" s="6"/>
      <c r="MMA77" s="6"/>
      <c r="MMB77" s="6"/>
      <c r="MMC77" s="6"/>
      <c r="MMD77" s="6"/>
      <c r="MME77" s="6"/>
      <c r="MMF77" s="6"/>
      <c r="MMG77" s="6"/>
      <c r="MMH77" s="6"/>
      <c r="MMI77" s="6"/>
      <c r="MMJ77" s="6"/>
      <c r="MMK77" s="6"/>
      <c r="MML77" s="6"/>
      <c r="MMM77" s="6"/>
      <c r="MMN77" s="6"/>
      <c r="MMO77" s="6"/>
      <c r="MMP77" s="6"/>
      <c r="MMQ77" s="6"/>
      <c r="MMR77" s="6"/>
      <c r="MMS77" s="6"/>
      <c r="MMT77" s="6"/>
      <c r="MMU77" s="6"/>
      <c r="MMV77" s="6"/>
      <c r="MMW77" s="6"/>
      <c r="MMX77" s="6"/>
      <c r="MMY77" s="6"/>
      <c r="MMZ77" s="6"/>
      <c r="MNA77" s="6"/>
      <c r="MNB77" s="6"/>
      <c r="MNC77" s="6"/>
      <c r="MND77" s="6"/>
      <c r="MNE77" s="6"/>
      <c r="MNF77" s="6"/>
      <c r="MNG77" s="6"/>
      <c r="MNH77" s="6"/>
      <c r="MNI77" s="6"/>
      <c r="MNJ77" s="6"/>
      <c r="MNK77" s="6"/>
      <c r="MNL77" s="6"/>
      <c r="MNM77" s="6"/>
      <c r="MNN77" s="6"/>
      <c r="MNO77" s="6"/>
      <c r="MNP77" s="6"/>
      <c r="MNQ77" s="6"/>
      <c r="MNR77" s="6"/>
      <c r="MNS77" s="6"/>
      <c r="MNT77" s="6"/>
      <c r="MNU77" s="6"/>
      <c r="MNV77" s="6"/>
      <c r="MNW77" s="6"/>
      <c r="MNX77" s="6"/>
      <c r="MNY77" s="6"/>
      <c r="MNZ77" s="6"/>
      <c r="MOA77" s="6"/>
      <c r="MOB77" s="6"/>
      <c r="MOC77" s="6"/>
      <c r="MOD77" s="6"/>
      <c r="MOE77" s="6"/>
      <c r="MOF77" s="6"/>
      <c r="MOG77" s="6"/>
      <c r="MOH77" s="6"/>
      <c r="MOI77" s="6"/>
      <c r="MOJ77" s="6"/>
      <c r="MOK77" s="6"/>
      <c r="MOL77" s="6"/>
      <c r="MOM77" s="6"/>
      <c r="MON77" s="6"/>
      <c r="MOO77" s="6"/>
      <c r="MOP77" s="6"/>
      <c r="MOQ77" s="6"/>
      <c r="MOR77" s="6"/>
      <c r="MOS77" s="6"/>
      <c r="MOT77" s="6"/>
      <c r="MOU77" s="6"/>
      <c r="MOV77" s="6"/>
      <c r="MOW77" s="6"/>
      <c r="MOX77" s="6"/>
      <c r="MOY77" s="6"/>
      <c r="MOZ77" s="6"/>
      <c r="MPA77" s="6"/>
      <c r="MPB77" s="6"/>
      <c r="MPC77" s="6"/>
      <c r="MPD77" s="6"/>
      <c r="MPE77" s="6"/>
      <c r="MPF77" s="6"/>
      <c r="MPG77" s="6"/>
      <c r="MPH77" s="6"/>
      <c r="MPI77" s="6"/>
      <c r="MPJ77" s="6"/>
      <c r="MPK77" s="6"/>
      <c r="MPL77" s="6"/>
      <c r="MPM77" s="6"/>
      <c r="MPN77" s="6"/>
      <c r="MPO77" s="6"/>
      <c r="MPP77" s="6"/>
      <c r="MPQ77" s="6"/>
      <c r="MPR77" s="6"/>
      <c r="MPS77" s="6"/>
      <c r="MPT77" s="6"/>
      <c r="MPU77" s="6"/>
      <c r="MPV77" s="6"/>
      <c r="MPW77" s="6"/>
      <c r="MPX77" s="6"/>
      <c r="MPY77" s="6"/>
      <c r="MPZ77" s="6"/>
      <c r="MQA77" s="6"/>
      <c r="MQB77" s="6"/>
      <c r="MQC77" s="6"/>
      <c r="MQD77" s="6"/>
      <c r="MQE77" s="6"/>
      <c r="MQF77" s="6"/>
      <c r="MQG77" s="6"/>
      <c r="MQH77" s="6"/>
      <c r="MQI77" s="6"/>
      <c r="MQJ77" s="6"/>
      <c r="MQK77" s="6"/>
      <c r="MQL77" s="6"/>
      <c r="MQM77" s="6"/>
      <c r="MQN77" s="6"/>
      <c r="MQO77" s="6"/>
      <c r="MQP77" s="6"/>
      <c r="MQQ77" s="6"/>
      <c r="MQR77" s="6"/>
      <c r="MQS77" s="6"/>
      <c r="MQT77" s="6"/>
      <c r="MQU77" s="6"/>
      <c r="MQV77" s="6"/>
      <c r="MQW77" s="6"/>
      <c r="MQX77" s="6"/>
      <c r="MQY77" s="6"/>
      <c r="MQZ77" s="6"/>
      <c r="MRA77" s="6"/>
      <c r="MRB77" s="6"/>
      <c r="MRC77" s="6"/>
      <c r="MRD77" s="6"/>
      <c r="MRE77" s="6"/>
      <c r="MRF77" s="6"/>
      <c r="MRG77" s="6"/>
      <c r="MRH77" s="6"/>
      <c r="MRI77" s="6"/>
      <c r="MRJ77" s="6"/>
      <c r="MRK77" s="6"/>
      <c r="MRL77" s="6"/>
      <c r="MRM77" s="6"/>
      <c r="MRN77" s="6"/>
      <c r="MRO77" s="6"/>
      <c r="MRP77" s="6"/>
      <c r="MRQ77" s="6"/>
      <c r="MRR77" s="6"/>
      <c r="MRS77" s="6"/>
      <c r="MRT77" s="6"/>
      <c r="MRU77" s="6"/>
      <c r="MRV77" s="6"/>
      <c r="MRW77" s="6"/>
      <c r="MRX77" s="6"/>
      <c r="MRY77" s="6"/>
      <c r="MRZ77" s="6"/>
      <c r="MSA77" s="6"/>
      <c r="MSB77" s="6"/>
      <c r="MSC77" s="6"/>
      <c r="MSD77" s="6"/>
      <c r="MSE77" s="6"/>
      <c r="MSF77" s="6"/>
      <c r="MSG77" s="6"/>
      <c r="MSH77" s="6"/>
      <c r="MSI77" s="6"/>
      <c r="MSJ77" s="6"/>
      <c r="MSK77" s="6"/>
      <c r="MSL77" s="6"/>
      <c r="MSM77" s="6"/>
      <c r="MSN77" s="6"/>
      <c r="MSO77" s="6"/>
      <c r="MSP77" s="6"/>
      <c r="MSQ77" s="6"/>
      <c r="MSR77" s="6"/>
      <c r="MSS77" s="6"/>
      <c r="MST77" s="6"/>
      <c r="MSU77" s="6"/>
      <c r="MSV77" s="6"/>
      <c r="MSW77" s="6"/>
      <c r="MSX77" s="6"/>
      <c r="MSY77" s="6"/>
      <c r="MSZ77" s="6"/>
      <c r="MTA77" s="6"/>
      <c r="MTB77" s="6"/>
      <c r="MTC77" s="6"/>
      <c r="MTD77" s="6"/>
      <c r="MTE77" s="6"/>
      <c r="MTF77" s="6"/>
      <c r="MTG77" s="6"/>
      <c r="MTH77" s="6"/>
      <c r="MTI77" s="6"/>
      <c r="MTJ77" s="6"/>
      <c r="MTK77" s="6"/>
      <c r="MTL77" s="6"/>
      <c r="MTM77" s="6"/>
      <c r="MTN77" s="6"/>
      <c r="MTO77" s="6"/>
      <c r="MTP77" s="6"/>
      <c r="MTQ77" s="6"/>
      <c r="MTR77" s="6"/>
      <c r="MTS77" s="6"/>
      <c r="MTT77" s="6"/>
      <c r="MTU77" s="6"/>
      <c r="MTV77" s="6"/>
      <c r="MTW77" s="6"/>
      <c r="MTX77" s="6"/>
      <c r="MTY77" s="6"/>
      <c r="MTZ77" s="6"/>
      <c r="MUA77" s="6"/>
      <c r="MUB77" s="6"/>
      <c r="MUC77" s="6"/>
      <c r="MUD77" s="6"/>
      <c r="MUE77" s="6"/>
      <c r="MUF77" s="6"/>
      <c r="MUG77" s="6"/>
      <c r="MUH77" s="6"/>
      <c r="MUI77" s="6"/>
      <c r="MUJ77" s="6"/>
      <c r="MUK77" s="6"/>
      <c r="MUL77" s="6"/>
      <c r="MUM77" s="6"/>
      <c r="MUN77" s="6"/>
      <c r="MUO77" s="6"/>
      <c r="MUP77" s="6"/>
      <c r="MUQ77" s="6"/>
      <c r="MUR77" s="6"/>
      <c r="MUS77" s="6"/>
      <c r="MUT77" s="6"/>
      <c r="MUU77" s="6"/>
      <c r="MUV77" s="6"/>
      <c r="MUW77" s="6"/>
      <c r="MUX77" s="6"/>
      <c r="MUY77" s="6"/>
      <c r="MUZ77" s="6"/>
      <c r="MVA77" s="6"/>
      <c r="MVB77" s="6"/>
      <c r="MVC77" s="6"/>
      <c r="MVD77" s="6"/>
      <c r="MVE77" s="6"/>
      <c r="MVF77" s="6"/>
      <c r="MVG77" s="6"/>
      <c r="MVH77" s="6"/>
      <c r="MVI77" s="6"/>
      <c r="MVJ77" s="6"/>
      <c r="MVK77" s="6"/>
      <c r="MVL77" s="6"/>
      <c r="MVM77" s="6"/>
      <c r="MVN77" s="6"/>
      <c r="MVO77" s="6"/>
      <c r="MVP77" s="6"/>
      <c r="MVQ77" s="6"/>
      <c r="MVR77" s="6"/>
      <c r="MVS77" s="6"/>
      <c r="MVT77" s="6"/>
      <c r="MVU77" s="6"/>
      <c r="MVV77" s="6"/>
      <c r="MVW77" s="6"/>
      <c r="MVX77" s="6"/>
      <c r="MVY77" s="6"/>
      <c r="MVZ77" s="6"/>
      <c r="MWA77" s="6"/>
      <c r="MWB77" s="6"/>
      <c r="MWC77" s="6"/>
      <c r="MWD77" s="6"/>
      <c r="MWE77" s="6"/>
      <c r="MWF77" s="6"/>
      <c r="MWG77" s="6"/>
      <c r="MWH77" s="6"/>
      <c r="MWI77" s="6"/>
      <c r="MWJ77" s="6"/>
      <c r="MWK77" s="6"/>
      <c r="MWL77" s="6"/>
      <c r="MWM77" s="6"/>
      <c r="MWN77" s="6"/>
      <c r="MWO77" s="6"/>
      <c r="MWP77" s="6"/>
      <c r="MWQ77" s="6"/>
      <c r="MWR77" s="6"/>
      <c r="MWS77" s="6"/>
      <c r="MWT77" s="6"/>
      <c r="MWU77" s="6"/>
      <c r="MWV77" s="6"/>
      <c r="MWW77" s="6"/>
      <c r="MWX77" s="6"/>
      <c r="MWY77" s="6"/>
      <c r="MWZ77" s="6"/>
      <c r="MXA77" s="6"/>
      <c r="MXB77" s="6"/>
      <c r="MXC77" s="6"/>
      <c r="MXD77" s="6"/>
      <c r="MXE77" s="6"/>
      <c r="MXF77" s="6"/>
      <c r="MXG77" s="6"/>
      <c r="MXH77" s="6"/>
      <c r="MXI77" s="6"/>
      <c r="MXJ77" s="6"/>
      <c r="MXK77" s="6"/>
      <c r="MXL77" s="6"/>
      <c r="MXM77" s="6"/>
      <c r="MXN77" s="6"/>
      <c r="MXO77" s="6"/>
      <c r="MXP77" s="6"/>
      <c r="MXQ77" s="6"/>
      <c r="MXR77" s="6"/>
      <c r="MXS77" s="6"/>
      <c r="MXT77" s="6"/>
      <c r="MXU77" s="6"/>
      <c r="MXV77" s="6"/>
      <c r="MXW77" s="6"/>
      <c r="MXX77" s="6"/>
      <c r="MXY77" s="6"/>
      <c r="MXZ77" s="6"/>
      <c r="MYA77" s="6"/>
      <c r="MYB77" s="6"/>
      <c r="MYC77" s="6"/>
      <c r="MYD77" s="6"/>
      <c r="MYE77" s="6"/>
      <c r="MYF77" s="6"/>
      <c r="MYG77" s="6"/>
      <c r="MYH77" s="6"/>
      <c r="MYI77" s="6"/>
      <c r="MYJ77" s="6"/>
      <c r="MYK77" s="6"/>
      <c r="MYL77" s="6"/>
      <c r="MYM77" s="6"/>
      <c r="MYN77" s="6"/>
      <c r="MYO77" s="6"/>
      <c r="MYP77" s="6"/>
      <c r="MYQ77" s="6"/>
      <c r="MYR77" s="6"/>
      <c r="MYS77" s="6"/>
      <c r="MYT77" s="6"/>
      <c r="MYU77" s="6"/>
      <c r="MYV77" s="6"/>
      <c r="MYW77" s="6"/>
      <c r="MYX77" s="6"/>
      <c r="MYY77" s="6"/>
      <c r="MYZ77" s="6"/>
      <c r="MZA77" s="6"/>
      <c r="MZB77" s="6"/>
      <c r="MZC77" s="6"/>
      <c r="MZD77" s="6"/>
      <c r="MZE77" s="6"/>
      <c r="MZF77" s="6"/>
      <c r="MZG77" s="6"/>
      <c r="MZH77" s="6"/>
      <c r="MZI77" s="6"/>
      <c r="MZJ77" s="6"/>
      <c r="MZK77" s="6"/>
      <c r="MZL77" s="6"/>
      <c r="MZM77" s="6"/>
      <c r="MZN77" s="6"/>
      <c r="MZO77" s="6"/>
      <c r="MZP77" s="6"/>
      <c r="MZQ77" s="6"/>
      <c r="MZR77" s="6"/>
      <c r="MZS77" s="6"/>
      <c r="MZT77" s="6"/>
      <c r="MZU77" s="6"/>
      <c r="MZV77" s="6"/>
      <c r="MZW77" s="6"/>
      <c r="MZX77" s="6"/>
      <c r="MZY77" s="6"/>
      <c r="MZZ77" s="6"/>
      <c r="NAA77" s="6"/>
      <c r="NAB77" s="6"/>
      <c r="NAC77" s="6"/>
      <c r="NAD77" s="6"/>
      <c r="NAE77" s="6"/>
      <c r="NAF77" s="6"/>
      <c r="NAG77" s="6"/>
      <c r="NAH77" s="6"/>
      <c r="NAI77" s="6"/>
      <c r="NAJ77" s="6"/>
      <c r="NAK77" s="6"/>
      <c r="NAL77" s="6"/>
      <c r="NAM77" s="6"/>
      <c r="NAN77" s="6"/>
      <c r="NAO77" s="6"/>
      <c r="NAP77" s="6"/>
      <c r="NAQ77" s="6"/>
      <c r="NAR77" s="6"/>
      <c r="NAS77" s="6"/>
      <c r="NAT77" s="6"/>
      <c r="NAU77" s="6"/>
      <c r="NAV77" s="6"/>
      <c r="NAW77" s="6"/>
      <c r="NAX77" s="6"/>
      <c r="NAY77" s="6"/>
      <c r="NAZ77" s="6"/>
      <c r="NBA77" s="6"/>
      <c r="NBB77" s="6"/>
      <c r="NBC77" s="6"/>
      <c r="NBD77" s="6"/>
      <c r="NBE77" s="6"/>
      <c r="NBF77" s="6"/>
      <c r="NBG77" s="6"/>
      <c r="NBH77" s="6"/>
      <c r="NBI77" s="6"/>
      <c r="NBJ77" s="6"/>
      <c r="NBK77" s="6"/>
      <c r="NBL77" s="6"/>
      <c r="NBM77" s="6"/>
      <c r="NBN77" s="6"/>
      <c r="NBO77" s="6"/>
      <c r="NBP77" s="6"/>
      <c r="NBQ77" s="6"/>
      <c r="NBR77" s="6"/>
      <c r="NBS77" s="6"/>
      <c r="NBT77" s="6"/>
      <c r="NBU77" s="6"/>
      <c r="NBV77" s="6"/>
      <c r="NBW77" s="6"/>
      <c r="NBX77" s="6"/>
      <c r="NBY77" s="6"/>
      <c r="NBZ77" s="6"/>
      <c r="NCA77" s="6"/>
      <c r="NCB77" s="6"/>
      <c r="NCC77" s="6"/>
      <c r="NCD77" s="6"/>
      <c r="NCE77" s="6"/>
      <c r="NCF77" s="6"/>
      <c r="NCG77" s="6"/>
      <c r="NCH77" s="6"/>
      <c r="NCI77" s="6"/>
      <c r="NCJ77" s="6"/>
      <c r="NCK77" s="6"/>
      <c r="NCL77" s="6"/>
      <c r="NCM77" s="6"/>
      <c r="NCN77" s="6"/>
      <c r="NCO77" s="6"/>
      <c r="NCP77" s="6"/>
      <c r="NCQ77" s="6"/>
      <c r="NCR77" s="6"/>
      <c r="NCS77" s="6"/>
      <c r="NCT77" s="6"/>
      <c r="NCU77" s="6"/>
      <c r="NCV77" s="6"/>
      <c r="NCW77" s="6"/>
      <c r="NCX77" s="6"/>
      <c r="NCY77" s="6"/>
      <c r="NCZ77" s="6"/>
      <c r="NDA77" s="6"/>
      <c r="NDB77" s="6"/>
      <c r="NDC77" s="6"/>
      <c r="NDD77" s="6"/>
      <c r="NDE77" s="6"/>
      <c r="NDF77" s="6"/>
      <c r="NDG77" s="6"/>
      <c r="NDH77" s="6"/>
      <c r="NDI77" s="6"/>
      <c r="NDJ77" s="6"/>
      <c r="NDK77" s="6"/>
      <c r="NDL77" s="6"/>
      <c r="NDM77" s="6"/>
      <c r="NDN77" s="6"/>
      <c r="NDO77" s="6"/>
      <c r="NDP77" s="6"/>
      <c r="NDQ77" s="6"/>
      <c r="NDR77" s="6"/>
      <c r="NDS77" s="6"/>
      <c r="NDT77" s="6"/>
      <c r="NDU77" s="6"/>
      <c r="NDV77" s="6"/>
      <c r="NDW77" s="6"/>
      <c r="NDX77" s="6"/>
      <c r="NDY77" s="6"/>
      <c r="NDZ77" s="6"/>
      <c r="NEA77" s="6"/>
      <c r="NEB77" s="6"/>
      <c r="NEC77" s="6"/>
      <c r="NED77" s="6"/>
      <c r="NEE77" s="6"/>
      <c r="NEF77" s="6"/>
      <c r="NEG77" s="6"/>
      <c r="NEH77" s="6"/>
      <c r="NEI77" s="6"/>
      <c r="NEJ77" s="6"/>
      <c r="NEK77" s="6"/>
      <c r="NEL77" s="6"/>
      <c r="NEM77" s="6"/>
      <c r="NEN77" s="6"/>
      <c r="NEO77" s="6"/>
      <c r="NEP77" s="6"/>
      <c r="NEQ77" s="6"/>
      <c r="NER77" s="6"/>
      <c r="NES77" s="6"/>
      <c r="NET77" s="6"/>
      <c r="NEU77" s="6"/>
      <c r="NEV77" s="6"/>
      <c r="NEW77" s="6"/>
      <c r="NEX77" s="6"/>
      <c r="NEY77" s="6"/>
      <c r="NEZ77" s="6"/>
      <c r="NFA77" s="6"/>
      <c r="NFB77" s="6"/>
      <c r="NFC77" s="6"/>
      <c r="NFD77" s="6"/>
      <c r="NFE77" s="6"/>
      <c r="NFF77" s="6"/>
      <c r="NFG77" s="6"/>
      <c r="NFH77" s="6"/>
      <c r="NFI77" s="6"/>
      <c r="NFJ77" s="6"/>
      <c r="NFK77" s="6"/>
      <c r="NFL77" s="6"/>
      <c r="NFM77" s="6"/>
      <c r="NFN77" s="6"/>
      <c r="NFO77" s="6"/>
      <c r="NFP77" s="6"/>
      <c r="NFQ77" s="6"/>
      <c r="NFR77" s="6"/>
      <c r="NFS77" s="6"/>
      <c r="NFT77" s="6"/>
      <c r="NFU77" s="6"/>
      <c r="NFV77" s="6"/>
      <c r="NFW77" s="6"/>
      <c r="NFX77" s="6"/>
      <c r="NFY77" s="6"/>
      <c r="NFZ77" s="6"/>
      <c r="NGA77" s="6"/>
      <c r="NGB77" s="6"/>
      <c r="NGC77" s="6"/>
      <c r="NGD77" s="6"/>
      <c r="NGE77" s="6"/>
      <c r="NGF77" s="6"/>
      <c r="NGG77" s="6"/>
      <c r="NGH77" s="6"/>
      <c r="NGI77" s="6"/>
      <c r="NGJ77" s="6"/>
      <c r="NGK77" s="6"/>
      <c r="NGL77" s="6"/>
      <c r="NGM77" s="6"/>
      <c r="NGN77" s="6"/>
      <c r="NGO77" s="6"/>
      <c r="NGP77" s="6"/>
      <c r="NGQ77" s="6"/>
      <c r="NGR77" s="6"/>
      <c r="NGS77" s="6"/>
      <c r="NGT77" s="6"/>
      <c r="NGU77" s="6"/>
      <c r="NGV77" s="6"/>
      <c r="NGW77" s="6"/>
      <c r="NGX77" s="6"/>
      <c r="NGY77" s="6"/>
      <c r="NGZ77" s="6"/>
      <c r="NHA77" s="6"/>
      <c r="NHB77" s="6"/>
      <c r="NHC77" s="6"/>
      <c r="NHD77" s="6"/>
      <c r="NHE77" s="6"/>
      <c r="NHF77" s="6"/>
      <c r="NHG77" s="6"/>
      <c r="NHH77" s="6"/>
      <c r="NHI77" s="6"/>
      <c r="NHJ77" s="6"/>
      <c r="NHK77" s="6"/>
      <c r="NHL77" s="6"/>
      <c r="NHM77" s="6"/>
      <c r="NHN77" s="6"/>
      <c r="NHO77" s="6"/>
      <c r="NHP77" s="6"/>
      <c r="NHQ77" s="6"/>
      <c r="NHR77" s="6"/>
      <c r="NHS77" s="6"/>
      <c r="NHT77" s="6"/>
      <c r="NHU77" s="6"/>
      <c r="NHV77" s="6"/>
      <c r="NHW77" s="6"/>
      <c r="NHX77" s="6"/>
      <c r="NHY77" s="6"/>
      <c r="NHZ77" s="6"/>
      <c r="NIA77" s="6"/>
      <c r="NIB77" s="6"/>
      <c r="NIC77" s="6"/>
      <c r="NID77" s="6"/>
      <c r="NIE77" s="6"/>
      <c r="NIF77" s="6"/>
      <c r="NIG77" s="6"/>
      <c r="NIH77" s="6"/>
      <c r="NII77" s="6"/>
      <c r="NIJ77" s="6"/>
      <c r="NIK77" s="6"/>
      <c r="NIL77" s="6"/>
      <c r="NIM77" s="6"/>
      <c r="NIN77" s="6"/>
      <c r="NIO77" s="6"/>
      <c r="NIP77" s="6"/>
      <c r="NIQ77" s="6"/>
      <c r="NIR77" s="6"/>
      <c r="NIS77" s="6"/>
      <c r="NIT77" s="6"/>
      <c r="NIU77" s="6"/>
      <c r="NIV77" s="6"/>
      <c r="NIW77" s="6"/>
      <c r="NIX77" s="6"/>
      <c r="NIY77" s="6"/>
      <c r="NIZ77" s="6"/>
      <c r="NJA77" s="6"/>
      <c r="NJB77" s="6"/>
      <c r="NJC77" s="6"/>
      <c r="NJD77" s="6"/>
      <c r="NJE77" s="6"/>
      <c r="NJF77" s="6"/>
      <c r="NJG77" s="6"/>
      <c r="NJH77" s="6"/>
      <c r="NJI77" s="6"/>
      <c r="NJJ77" s="6"/>
      <c r="NJK77" s="6"/>
      <c r="NJL77" s="6"/>
      <c r="NJM77" s="6"/>
      <c r="NJN77" s="6"/>
      <c r="NJO77" s="6"/>
      <c r="NJP77" s="6"/>
      <c r="NJQ77" s="6"/>
      <c r="NJR77" s="6"/>
      <c r="NJS77" s="6"/>
      <c r="NJT77" s="6"/>
      <c r="NJU77" s="6"/>
      <c r="NJV77" s="6"/>
      <c r="NJW77" s="6"/>
      <c r="NJX77" s="6"/>
      <c r="NJY77" s="6"/>
      <c r="NJZ77" s="6"/>
      <c r="NKA77" s="6"/>
      <c r="NKB77" s="6"/>
      <c r="NKC77" s="6"/>
      <c r="NKD77" s="6"/>
      <c r="NKE77" s="6"/>
      <c r="NKF77" s="6"/>
      <c r="NKG77" s="6"/>
      <c r="NKH77" s="6"/>
      <c r="NKI77" s="6"/>
      <c r="NKJ77" s="6"/>
      <c r="NKK77" s="6"/>
      <c r="NKL77" s="6"/>
      <c r="NKM77" s="6"/>
      <c r="NKN77" s="6"/>
      <c r="NKO77" s="6"/>
      <c r="NKP77" s="6"/>
      <c r="NKQ77" s="6"/>
      <c r="NKR77" s="6"/>
      <c r="NKS77" s="6"/>
      <c r="NKT77" s="6"/>
      <c r="NKU77" s="6"/>
      <c r="NKV77" s="6"/>
      <c r="NKW77" s="6"/>
      <c r="NKX77" s="6"/>
      <c r="NKY77" s="6"/>
      <c r="NKZ77" s="6"/>
      <c r="NLA77" s="6"/>
      <c r="NLB77" s="6"/>
      <c r="NLC77" s="6"/>
      <c r="NLD77" s="6"/>
      <c r="NLE77" s="6"/>
      <c r="NLF77" s="6"/>
      <c r="NLG77" s="6"/>
      <c r="NLH77" s="6"/>
      <c r="NLI77" s="6"/>
      <c r="NLJ77" s="6"/>
      <c r="NLK77" s="6"/>
      <c r="NLL77" s="6"/>
      <c r="NLM77" s="6"/>
      <c r="NLN77" s="6"/>
      <c r="NLO77" s="6"/>
      <c r="NLP77" s="6"/>
      <c r="NLQ77" s="6"/>
      <c r="NLR77" s="6"/>
      <c r="NLS77" s="6"/>
      <c r="NLT77" s="6"/>
      <c r="NLU77" s="6"/>
      <c r="NLV77" s="6"/>
      <c r="NLW77" s="6"/>
      <c r="NLX77" s="6"/>
      <c r="NLY77" s="6"/>
      <c r="NLZ77" s="6"/>
      <c r="NMA77" s="6"/>
      <c r="NMB77" s="6"/>
      <c r="NMC77" s="6"/>
      <c r="NMD77" s="6"/>
      <c r="NME77" s="6"/>
      <c r="NMF77" s="6"/>
      <c r="NMG77" s="6"/>
      <c r="NMH77" s="6"/>
      <c r="NMI77" s="6"/>
      <c r="NMJ77" s="6"/>
      <c r="NMK77" s="6"/>
      <c r="NML77" s="6"/>
      <c r="NMM77" s="6"/>
      <c r="NMN77" s="6"/>
      <c r="NMO77" s="6"/>
      <c r="NMP77" s="6"/>
      <c r="NMQ77" s="6"/>
      <c r="NMR77" s="6"/>
      <c r="NMS77" s="6"/>
      <c r="NMT77" s="6"/>
      <c r="NMU77" s="6"/>
      <c r="NMV77" s="6"/>
      <c r="NMW77" s="6"/>
      <c r="NMX77" s="6"/>
      <c r="NMY77" s="6"/>
      <c r="NMZ77" s="6"/>
      <c r="NNA77" s="6"/>
      <c r="NNB77" s="6"/>
      <c r="NNC77" s="6"/>
      <c r="NND77" s="6"/>
      <c r="NNE77" s="6"/>
      <c r="NNF77" s="6"/>
      <c r="NNG77" s="6"/>
      <c r="NNH77" s="6"/>
      <c r="NNI77" s="6"/>
      <c r="NNJ77" s="6"/>
      <c r="NNK77" s="6"/>
      <c r="NNL77" s="6"/>
      <c r="NNM77" s="6"/>
      <c r="NNN77" s="6"/>
      <c r="NNO77" s="6"/>
      <c r="NNP77" s="6"/>
      <c r="NNQ77" s="6"/>
      <c r="NNR77" s="6"/>
      <c r="NNS77" s="6"/>
      <c r="NNT77" s="6"/>
      <c r="NNU77" s="6"/>
      <c r="NNV77" s="6"/>
      <c r="NNW77" s="6"/>
      <c r="NNX77" s="6"/>
      <c r="NNY77" s="6"/>
      <c r="NNZ77" s="6"/>
      <c r="NOA77" s="6"/>
      <c r="NOB77" s="6"/>
      <c r="NOC77" s="6"/>
      <c r="NOD77" s="6"/>
      <c r="NOE77" s="6"/>
      <c r="NOF77" s="6"/>
      <c r="NOG77" s="6"/>
      <c r="NOH77" s="6"/>
      <c r="NOI77" s="6"/>
      <c r="NOJ77" s="6"/>
      <c r="NOK77" s="6"/>
      <c r="NOL77" s="6"/>
      <c r="NOM77" s="6"/>
      <c r="NON77" s="6"/>
      <c r="NOO77" s="6"/>
      <c r="NOP77" s="6"/>
      <c r="NOQ77" s="6"/>
      <c r="NOR77" s="6"/>
      <c r="NOS77" s="6"/>
      <c r="NOT77" s="6"/>
      <c r="NOU77" s="6"/>
      <c r="NOV77" s="6"/>
      <c r="NOW77" s="6"/>
      <c r="NOX77" s="6"/>
      <c r="NOY77" s="6"/>
      <c r="NOZ77" s="6"/>
      <c r="NPA77" s="6"/>
      <c r="NPB77" s="6"/>
      <c r="NPC77" s="6"/>
      <c r="NPD77" s="6"/>
      <c r="NPE77" s="6"/>
      <c r="NPF77" s="6"/>
      <c r="NPG77" s="6"/>
      <c r="NPH77" s="6"/>
      <c r="NPI77" s="6"/>
      <c r="NPJ77" s="6"/>
      <c r="NPK77" s="6"/>
      <c r="NPL77" s="6"/>
      <c r="NPM77" s="6"/>
      <c r="NPN77" s="6"/>
      <c r="NPO77" s="6"/>
      <c r="NPP77" s="6"/>
      <c r="NPQ77" s="6"/>
      <c r="NPR77" s="6"/>
      <c r="NPS77" s="6"/>
      <c r="NPT77" s="6"/>
      <c r="NPU77" s="6"/>
      <c r="NPV77" s="6"/>
      <c r="NPW77" s="6"/>
      <c r="NPX77" s="6"/>
      <c r="NPY77" s="6"/>
      <c r="NPZ77" s="6"/>
      <c r="NQA77" s="6"/>
      <c r="NQB77" s="6"/>
      <c r="NQC77" s="6"/>
      <c r="NQD77" s="6"/>
      <c r="NQE77" s="6"/>
      <c r="NQF77" s="6"/>
      <c r="NQG77" s="6"/>
      <c r="NQH77" s="6"/>
      <c r="NQI77" s="6"/>
      <c r="NQJ77" s="6"/>
      <c r="NQK77" s="6"/>
      <c r="NQL77" s="6"/>
      <c r="NQM77" s="6"/>
      <c r="NQN77" s="6"/>
      <c r="NQO77" s="6"/>
      <c r="NQP77" s="6"/>
      <c r="NQQ77" s="6"/>
      <c r="NQR77" s="6"/>
      <c r="NQS77" s="6"/>
      <c r="NQT77" s="6"/>
      <c r="NQU77" s="6"/>
      <c r="NQV77" s="6"/>
      <c r="NQW77" s="6"/>
      <c r="NQX77" s="6"/>
      <c r="NQY77" s="6"/>
      <c r="NQZ77" s="6"/>
      <c r="NRA77" s="6"/>
      <c r="NRB77" s="6"/>
      <c r="NRC77" s="6"/>
      <c r="NRD77" s="6"/>
      <c r="NRE77" s="6"/>
      <c r="NRF77" s="6"/>
      <c r="NRG77" s="6"/>
      <c r="NRH77" s="6"/>
      <c r="NRI77" s="6"/>
      <c r="NRJ77" s="6"/>
      <c r="NRK77" s="6"/>
      <c r="NRL77" s="6"/>
      <c r="NRM77" s="6"/>
      <c r="NRN77" s="6"/>
      <c r="NRO77" s="6"/>
      <c r="NRP77" s="6"/>
      <c r="NRQ77" s="6"/>
      <c r="NRR77" s="6"/>
      <c r="NRS77" s="6"/>
      <c r="NRT77" s="6"/>
      <c r="NRU77" s="6"/>
      <c r="NRV77" s="6"/>
      <c r="NRW77" s="6"/>
      <c r="NRX77" s="6"/>
      <c r="NRY77" s="6"/>
      <c r="NRZ77" s="6"/>
      <c r="NSA77" s="6"/>
      <c r="NSB77" s="6"/>
      <c r="NSC77" s="6"/>
      <c r="NSD77" s="6"/>
      <c r="NSE77" s="6"/>
      <c r="NSF77" s="6"/>
      <c r="NSG77" s="6"/>
      <c r="NSH77" s="6"/>
      <c r="NSI77" s="6"/>
      <c r="NSJ77" s="6"/>
      <c r="NSK77" s="6"/>
      <c r="NSL77" s="6"/>
      <c r="NSM77" s="6"/>
      <c r="NSN77" s="6"/>
      <c r="NSO77" s="6"/>
      <c r="NSP77" s="6"/>
      <c r="NSQ77" s="6"/>
      <c r="NSR77" s="6"/>
      <c r="NSS77" s="6"/>
      <c r="NST77" s="6"/>
      <c r="NSU77" s="6"/>
      <c r="NSV77" s="6"/>
      <c r="NSW77" s="6"/>
      <c r="NSX77" s="6"/>
      <c r="NSY77" s="6"/>
      <c r="NSZ77" s="6"/>
      <c r="NTA77" s="6"/>
      <c r="NTB77" s="6"/>
      <c r="NTC77" s="6"/>
      <c r="NTD77" s="6"/>
      <c r="NTE77" s="6"/>
      <c r="NTF77" s="6"/>
      <c r="NTG77" s="6"/>
      <c r="NTH77" s="6"/>
      <c r="NTI77" s="6"/>
      <c r="NTJ77" s="6"/>
      <c r="NTK77" s="6"/>
      <c r="NTL77" s="6"/>
      <c r="NTM77" s="6"/>
      <c r="NTN77" s="6"/>
      <c r="NTO77" s="6"/>
      <c r="NTP77" s="6"/>
      <c r="NTQ77" s="6"/>
      <c r="NTR77" s="6"/>
      <c r="NTS77" s="6"/>
      <c r="NTT77" s="6"/>
      <c r="NTU77" s="6"/>
      <c r="NTV77" s="6"/>
      <c r="NTW77" s="6"/>
      <c r="NTX77" s="6"/>
      <c r="NTY77" s="6"/>
      <c r="NTZ77" s="6"/>
      <c r="NUA77" s="6"/>
      <c r="NUB77" s="6"/>
      <c r="NUC77" s="6"/>
      <c r="NUD77" s="6"/>
      <c r="NUE77" s="6"/>
      <c r="NUF77" s="6"/>
      <c r="NUG77" s="6"/>
      <c r="NUH77" s="6"/>
      <c r="NUI77" s="6"/>
      <c r="NUJ77" s="6"/>
      <c r="NUK77" s="6"/>
      <c r="NUL77" s="6"/>
      <c r="NUM77" s="6"/>
      <c r="NUN77" s="6"/>
      <c r="NUO77" s="6"/>
      <c r="NUP77" s="6"/>
      <c r="NUQ77" s="6"/>
      <c r="NUR77" s="6"/>
      <c r="NUS77" s="6"/>
      <c r="NUT77" s="6"/>
      <c r="NUU77" s="6"/>
      <c r="NUV77" s="6"/>
      <c r="NUW77" s="6"/>
      <c r="NUX77" s="6"/>
      <c r="NUY77" s="6"/>
      <c r="NUZ77" s="6"/>
      <c r="NVA77" s="6"/>
      <c r="NVB77" s="6"/>
      <c r="NVC77" s="6"/>
      <c r="NVD77" s="6"/>
      <c r="NVE77" s="6"/>
      <c r="NVF77" s="6"/>
      <c r="NVG77" s="6"/>
      <c r="NVH77" s="6"/>
      <c r="NVI77" s="6"/>
      <c r="NVJ77" s="6"/>
      <c r="NVK77" s="6"/>
      <c r="NVL77" s="6"/>
      <c r="NVM77" s="6"/>
      <c r="NVN77" s="6"/>
      <c r="NVO77" s="6"/>
      <c r="NVP77" s="6"/>
      <c r="NVQ77" s="6"/>
      <c r="NVR77" s="6"/>
      <c r="NVS77" s="6"/>
      <c r="NVT77" s="6"/>
      <c r="NVU77" s="6"/>
      <c r="NVV77" s="6"/>
      <c r="NVW77" s="6"/>
      <c r="NVX77" s="6"/>
      <c r="NVY77" s="6"/>
      <c r="NVZ77" s="6"/>
      <c r="NWA77" s="6"/>
      <c r="NWB77" s="6"/>
      <c r="NWC77" s="6"/>
      <c r="NWD77" s="6"/>
      <c r="NWE77" s="6"/>
      <c r="NWF77" s="6"/>
      <c r="NWG77" s="6"/>
      <c r="NWH77" s="6"/>
      <c r="NWI77" s="6"/>
      <c r="NWJ77" s="6"/>
      <c r="NWK77" s="6"/>
      <c r="NWL77" s="6"/>
      <c r="NWM77" s="6"/>
      <c r="NWN77" s="6"/>
      <c r="NWO77" s="6"/>
      <c r="NWP77" s="6"/>
      <c r="NWQ77" s="6"/>
      <c r="NWR77" s="6"/>
      <c r="NWS77" s="6"/>
      <c r="NWT77" s="6"/>
      <c r="NWU77" s="6"/>
      <c r="NWV77" s="6"/>
      <c r="NWW77" s="6"/>
      <c r="NWX77" s="6"/>
      <c r="NWY77" s="6"/>
      <c r="NWZ77" s="6"/>
      <c r="NXA77" s="6"/>
      <c r="NXB77" s="6"/>
      <c r="NXC77" s="6"/>
      <c r="NXD77" s="6"/>
      <c r="NXE77" s="6"/>
      <c r="NXF77" s="6"/>
      <c r="NXG77" s="6"/>
      <c r="NXH77" s="6"/>
      <c r="NXI77" s="6"/>
      <c r="NXJ77" s="6"/>
      <c r="NXK77" s="6"/>
      <c r="NXL77" s="6"/>
      <c r="NXM77" s="6"/>
      <c r="NXN77" s="6"/>
      <c r="NXO77" s="6"/>
      <c r="NXP77" s="6"/>
      <c r="NXQ77" s="6"/>
      <c r="NXR77" s="6"/>
      <c r="NXS77" s="6"/>
      <c r="NXT77" s="6"/>
      <c r="NXU77" s="6"/>
      <c r="NXV77" s="6"/>
      <c r="NXW77" s="6"/>
      <c r="NXX77" s="6"/>
      <c r="NXY77" s="6"/>
      <c r="NXZ77" s="6"/>
      <c r="NYA77" s="6"/>
      <c r="NYB77" s="6"/>
      <c r="NYC77" s="6"/>
      <c r="NYD77" s="6"/>
      <c r="NYE77" s="6"/>
      <c r="NYF77" s="6"/>
      <c r="NYG77" s="6"/>
      <c r="NYH77" s="6"/>
      <c r="NYI77" s="6"/>
      <c r="NYJ77" s="6"/>
      <c r="NYK77" s="6"/>
      <c r="NYL77" s="6"/>
      <c r="NYM77" s="6"/>
      <c r="NYN77" s="6"/>
      <c r="NYO77" s="6"/>
      <c r="NYP77" s="6"/>
      <c r="NYQ77" s="6"/>
      <c r="NYR77" s="6"/>
      <c r="NYS77" s="6"/>
      <c r="NYT77" s="6"/>
      <c r="NYU77" s="6"/>
      <c r="NYV77" s="6"/>
      <c r="NYW77" s="6"/>
      <c r="NYX77" s="6"/>
      <c r="NYY77" s="6"/>
      <c r="NYZ77" s="6"/>
      <c r="NZA77" s="6"/>
      <c r="NZB77" s="6"/>
      <c r="NZC77" s="6"/>
      <c r="NZD77" s="6"/>
      <c r="NZE77" s="6"/>
      <c r="NZF77" s="6"/>
      <c r="NZG77" s="6"/>
      <c r="NZH77" s="6"/>
      <c r="NZI77" s="6"/>
      <c r="NZJ77" s="6"/>
      <c r="NZK77" s="6"/>
      <c r="NZL77" s="6"/>
      <c r="NZM77" s="6"/>
      <c r="NZN77" s="6"/>
      <c r="NZO77" s="6"/>
      <c r="NZP77" s="6"/>
      <c r="NZQ77" s="6"/>
      <c r="NZR77" s="6"/>
      <c r="NZS77" s="6"/>
      <c r="NZT77" s="6"/>
      <c r="NZU77" s="6"/>
      <c r="NZV77" s="6"/>
      <c r="NZW77" s="6"/>
      <c r="NZX77" s="6"/>
      <c r="NZY77" s="6"/>
      <c r="NZZ77" s="6"/>
      <c r="OAA77" s="6"/>
      <c r="OAB77" s="6"/>
      <c r="OAC77" s="6"/>
      <c r="OAD77" s="6"/>
      <c r="OAE77" s="6"/>
      <c r="OAF77" s="6"/>
      <c r="OAG77" s="6"/>
      <c r="OAH77" s="6"/>
      <c r="OAI77" s="6"/>
      <c r="OAJ77" s="6"/>
      <c r="OAK77" s="6"/>
      <c r="OAL77" s="6"/>
      <c r="OAM77" s="6"/>
      <c r="OAN77" s="6"/>
      <c r="OAO77" s="6"/>
      <c r="OAP77" s="6"/>
      <c r="OAQ77" s="6"/>
      <c r="OAR77" s="6"/>
      <c r="OAS77" s="6"/>
      <c r="OAT77" s="6"/>
      <c r="OAU77" s="6"/>
      <c r="OAV77" s="6"/>
      <c r="OAW77" s="6"/>
      <c r="OAX77" s="6"/>
      <c r="OAY77" s="6"/>
      <c r="OAZ77" s="6"/>
      <c r="OBA77" s="6"/>
      <c r="OBB77" s="6"/>
      <c r="OBC77" s="6"/>
      <c r="OBD77" s="6"/>
      <c r="OBE77" s="6"/>
      <c r="OBF77" s="6"/>
      <c r="OBG77" s="6"/>
      <c r="OBH77" s="6"/>
      <c r="OBI77" s="6"/>
      <c r="OBJ77" s="6"/>
      <c r="OBK77" s="6"/>
      <c r="OBL77" s="6"/>
      <c r="OBM77" s="6"/>
      <c r="OBN77" s="6"/>
      <c r="OBO77" s="6"/>
      <c r="OBP77" s="6"/>
      <c r="OBQ77" s="6"/>
      <c r="OBR77" s="6"/>
      <c r="OBS77" s="6"/>
      <c r="OBT77" s="6"/>
      <c r="OBU77" s="6"/>
      <c r="OBV77" s="6"/>
      <c r="OBW77" s="6"/>
      <c r="OBX77" s="6"/>
      <c r="OBY77" s="6"/>
      <c r="OBZ77" s="6"/>
      <c r="OCA77" s="6"/>
      <c r="OCB77" s="6"/>
      <c r="OCC77" s="6"/>
      <c r="OCD77" s="6"/>
      <c r="OCE77" s="6"/>
      <c r="OCF77" s="6"/>
      <c r="OCG77" s="6"/>
      <c r="OCH77" s="6"/>
      <c r="OCI77" s="6"/>
      <c r="OCJ77" s="6"/>
      <c r="OCK77" s="6"/>
      <c r="OCL77" s="6"/>
      <c r="OCM77" s="6"/>
      <c r="OCN77" s="6"/>
      <c r="OCO77" s="6"/>
      <c r="OCP77" s="6"/>
      <c r="OCQ77" s="6"/>
      <c r="OCR77" s="6"/>
      <c r="OCS77" s="6"/>
      <c r="OCT77" s="6"/>
      <c r="OCU77" s="6"/>
      <c r="OCV77" s="6"/>
      <c r="OCW77" s="6"/>
      <c r="OCX77" s="6"/>
      <c r="OCY77" s="6"/>
      <c r="OCZ77" s="6"/>
      <c r="ODA77" s="6"/>
      <c r="ODB77" s="6"/>
      <c r="ODC77" s="6"/>
      <c r="ODD77" s="6"/>
      <c r="ODE77" s="6"/>
      <c r="ODF77" s="6"/>
      <c r="ODG77" s="6"/>
      <c r="ODH77" s="6"/>
      <c r="ODI77" s="6"/>
      <c r="ODJ77" s="6"/>
      <c r="ODK77" s="6"/>
      <c r="ODL77" s="6"/>
      <c r="ODM77" s="6"/>
      <c r="ODN77" s="6"/>
      <c r="ODO77" s="6"/>
      <c r="ODP77" s="6"/>
      <c r="ODQ77" s="6"/>
      <c r="ODR77" s="6"/>
      <c r="ODS77" s="6"/>
      <c r="ODT77" s="6"/>
      <c r="ODU77" s="6"/>
      <c r="ODV77" s="6"/>
      <c r="ODW77" s="6"/>
      <c r="ODX77" s="6"/>
      <c r="ODY77" s="6"/>
      <c r="ODZ77" s="6"/>
      <c r="OEA77" s="6"/>
      <c r="OEB77" s="6"/>
      <c r="OEC77" s="6"/>
      <c r="OED77" s="6"/>
      <c r="OEE77" s="6"/>
      <c r="OEF77" s="6"/>
      <c r="OEG77" s="6"/>
      <c r="OEH77" s="6"/>
      <c r="OEI77" s="6"/>
      <c r="OEJ77" s="6"/>
      <c r="OEK77" s="6"/>
      <c r="OEL77" s="6"/>
      <c r="OEM77" s="6"/>
      <c r="OEN77" s="6"/>
      <c r="OEO77" s="6"/>
      <c r="OEP77" s="6"/>
      <c r="OEQ77" s="6"/>
      <c r="OER77" s="6"/>
      <c r="OES77" s="6"/>
      <c r="OET77" s="6"/>
      <c r="OEU77" s="6"/>
      <c r="OEV77" s="6"/>
      <c r="OEW77" s="6"/>
      <c r="OEX77" s="6"/>
      <c r="OEY77" s="6"/>
      <c r="OEZ77" s="6"/>
      <c r="OFA77" s="6"/>
      <c r="OFB77" s="6"/>
      <c r="OFC77" s="6"/>
      <c r="OFD77" s="6"/>
      <c r="OFE77" s="6"/>
      <c r="OFF77" s="6"/>
      <c r="OFG77" s="6"/>
      <c r="OFH77" s="6"/>
      <c r="OFI77" s="6"/>
      <c r="OFJ77" s="6"/>
      <c r="OFK77" s="6"/>
      <c r="OFL77" s="6"/>
      <c r="OFM77" s="6"/>
      <c r="OFN77" s="6"/>
      <c r="OFO77" s="6"/>
      <c r="OFP77" s="6"/>
      <c r="OFQ77" s="6"/>
      <c r="OFR77" s="6"/>
      <c r="OFS77" s="6"/>
      <c r="OFT77" s="6"/>
      <c r="OFU77" s="6"/>
      <c r="OFV77" s="6"/>
      <c r="OFW77" s="6"/>
      <c r="OFX77" s="6"/>
      <c r="OFY77" s="6"/>
      <c r="OFZ77" s="6"/>
      <c r="OGA77" s="6"/>
      <c r="OGB77" s="6"/>
      <c r="OGC77" s="6"/>
      <c r="OGD77" s="6"/>
      <c r="OGE77" s="6"/>
      <c r="OGF77" s="6"/>
      <c r="OGG77" s="6"/>
      <c r="OGH77" s="6"/>
      <c r="OGI77" s="6"/>
      <c r="OGJ77" s="6"/>
      <c r="OGK77" s="6"/>
      <c r="OGL77" s="6"/>
      <c r="OGM77" s="6"/>
      <c r="OGN77" s="6"/>
      <c r="OGO77" s="6"/>
      <c r="OGP77" s="6"/>
      <c r="OGQ77" s="6"/>
      <c r="OGR77" s="6"/>
      <c r="OGS77" s="6"/>
      <c r="OGT77" s="6"/>
      <c r="OGU77" s="6"/>
      <c r="OGV77" s="6"/>
      <c r="OGW77" s="6"/>
      <c r="OGX77" s="6"/>
      <c r="OGY77" s="6"/>
      <c r="OGZ77" s="6"/>
      <c r="OHA77" s="6"/>
      <c r="OHB77" s="6"/>
      <c r="OHC77" s="6"/>
      <c r="OHD77" s="6"/>
      <c r="OHE77" s="6"/>
      <c r="OHF77" s="6"/>
      <c r="OHG77" s="6"/>
      <c r="OHH77" s="6"/>
      <c r="OHI77" s="6"/>
      <c r="OHJ77" s="6"/>
      <c r="OHK77" s="6"/>
      <c r="OHL77" s="6"/>
      <c r="OHM77" s="6"/>
      <c r="OHN77" s="6"/>
      <c r="OHO77" s="6"/>
      <c r="OHP77" s="6"/>
      <c r="OHQ77" s="6"/>
      <c r="OHR77" s="6"/>
      <c r="OHS77" s="6"/>
      <c r="OHT77" s="6"/>
      <c r="OHU77" s="6"/>
      <c r="OHV77" s="6"/>
      <c r="OHW77" s="6"/>
      <c r="OHX77" s="6"/>
      <c r="OHY77" s="6"/>
      <c r="OHZ77" s="6"/>
      <c r="OIA77" s="6"/>
      <c r="OIB77" s="6"/>
      <c r="OIC77" s="6"/>
      <c r="OID77" s="6"/>
      <c r="OIE77" s="6"/>
      <c r="OIF77" s="6"/>
      <c r="OIG77" s="6"/>
      <c r="OIH77" s="6"/>
      <c r="OII77" s="6"/>
      <c r="OIJ77" s="6"/>
      <c r="OIK77" s="6"/>
      <c r="OIL77" s="6"/>
      <c r="OIM77" s="6"/>
      <c r="OIN77" s="6"/>
      <c r="OIO77" s="6"/>
      <c r="OIP77" s="6"/>
      <c r="OIQ77" s="6"/>
      <c r="OIR77" s="6"/>
      <c r="OIS77" s="6"/>
      <c r="OIT77" s="6"/>
      <c r="OIU77" s="6"/>
      <c r="OIV77" s="6"/>
      <c r="OIW77" s="6"/>
      <c r="OIX77" s="6"/>
      <c r="OIY77" s="6"/>
      <c r="OIZ77" s="6"/>
      <c r="OJA77" s="6"/>
      <c r="OJB77" s="6"/>
      <c r="OJC77" s="6"/>
      <c r="OJD77" s="6"/>
      <c r="OJE77" s="6"/>
      <c r="OJF77" s="6"/>
      <c r="OJG77" s="6"/>
      <c r="OJH77" s="6"/>
      <c r="OJI77" s="6"/>
      <c r="OJJ77" s="6"/>
      <c r="OJK77" s="6"/>
      <c r="OJL77" s="6"/>
      <c r="OJM77" s="6"/>
      <c r="OJN77" s="6"/>
      <c r="OJO77" s="6"/>
      <c r="OJP77" s="6"/>
      <c r="OJQ77" s="6"/>
      <c r="OJR77" s="6"/>
      <c r="OJS77" s="6"/>
      <c r="OJT77" s="6"/>
      <c r="OJU77" s="6"/>
      <c r="OJV77" s="6"/>
      <c r="OJW77" s="6"/>
      <c r="OJX77" s="6"/>
      <c r="OJY77" s="6"/>
      <c r="OJZ77" s="6"/>
      <c r="OKA77" s="6"/>
      <c r="OKB77" s="6"/>
      <c r="OKC77" s="6"/>
      <c r="OKD77" s="6"/>
      <c r="OKE77" s="6"/>
      <c r="OKF77" s="6"/>
      <c r="OKG77" s="6"/>
      <c r="OKH77" s="6"/>
      <c r="OKI77" s="6"/>
      <c r="OKJ77" s="6"/>
      <c r="OKK77" s="6"/>
      <c r="OKL77" s="6"/>
      <c r="OKM77" s="6"/>
      <c r="OKN77" s="6"/>
      <c r="OKO77" s="6"/>
      <c r="OKP77" s="6"/>
      <c r="OKQ77" s="6"/>
      <c r="OKR77" s="6"/>
      <c r="OKS77" s="6"/>
      <c r="OKT77" s="6"/>
      <c r="OKU77" s="6"/>
      <c r="OKV77" s="6"/>
      <c r="OKW77" s="6"/>
      <c r="OKX77" s="6"/>
      <c r="OKY77" s="6"/>
      <c r="OKZ77" s="6"/>
      <c r="OLA77" s="6"/>
      <c r="OLB77" s="6"/>
      <c r="OLC77" s="6"/>
      <c r="OLD77" s="6"/>
      <c r="OLE77" s="6"/>
      <c r="OLF77" s="6"/>
      <c r="OLG77" s="6"/>
      <c r="OLH77" s="6"/>
      <c r="OLI77" s="6"/>
      <c r="OLJ77" s="6"/>
      <c r="OLK77" s="6"/>
      <c r="OLL77" s="6"/>
      <c r="OLM77" s="6"/>
      <c r="OLN77" s="6"/>
      <c r="OLO77" s="6"/>
      <c r="OLP77" s="6"/>
      <c r="OLQ77" s="6"/>
      <c r="OLR77" s="6"/>
      <c r="OLS77" s="6"/>
      <c r="OLT77" s="6"/>
      <c r="OLU77" s="6"/>
      <c r="OLV77" s="6"/>
      <c r="OLW77" s="6"/>
      <c r="OLX77" s="6"/>
      <c r="OLY77" s="6"/>
      <c r="OLZ77" s="6"/>
      <c r="OMA77" s="6"/>
      <c r="OMB77" s="6"/>
      <c r="OMC77" s="6"/>
      <c r="OMD77" s="6"/>
      <c r="OME77" s="6"/>
      <c r="OMF77" s="6"/>
      <c r="OMG77" s="6"/>
      <c r="OMH77" s="6"/>
      <c r="OMI77" s="6"/>
      <c r="OMJ77" s="6"/>
      <c r="OMK77" s="6"/>
      <c r="OML77" s="6"/>
      <c r="OMM77" s="6"/>
      <c r="OMN77" s="6"/>
      <c r="OMO77" s="6"/>
      <c r="OMP77" s="6"/>
      <c r="OMQ77" s="6"/>
      <c r="OMR77" s="6"/>
      <c r="OMS77" s="6"/>
      <c r="OMT77" s="6"/>
      <c r="OMU77" s="6"/>
      <c r="OMV77" s="6"/>
      <c r="OMW77" s="6"/>
      <c r="OMX77" s="6"/>
      <c r="OMY77" s="6"/>
      <c r="OMZ77" s="6"/>
      <c r="ONA77" s="6"/>
      <c r="ONB77" s="6"/>
      <c r="ONC77" s="6"/>
      <c r="OND77" s="6"/>
      <c r="ONE77" s="6"/>
      <c r="ONF77" s="6"/>
      <c r="ONG77" s="6"/>
      <c r="ONH77" s="6"/>
      <c r="ONI77" s="6"/>
      <c r="ONJ77" s="6"/>
      <c r="ONK77" s="6"/>
      <c r="ONL77" s="6"/>
      <c r="ONM77" s="6"/>
      <c r="ONN77" s="6"/>
      <c r="ONO77" s="6"/>
      <c r="ONP77" s="6"/>
      <c r="ONQ77" s="6"/>
      <c r="ONR77" s="6"/>
      <c r="ONS77" s="6"/>
      <c r="ONT77" s="6"/>
      <c r="ONU77" s="6"/>
      <c r="ONV77" s="6"/>
      <c r="ONW77" s="6"/>
      <c r="ONX77" s="6"/>
      <c r="ONY77" s="6"/>
      <c r="ONZ77" s="6"/>
      <c r="OOA77" s="6"/>
      <c r="OOB77" s="6"/>
      <c r="OOC77" s="6"/>
      <c r="OOD77" s="6"/>
      <c r="OOE77" s="6"/>
      <c r="OOF77" s="6"/>
      <c r="OOG77" s="6"/>
      <c r="OOH77" s="6"/>
      <c r="OOI77" s="6"/>
      <c r="OOJ77" s="6"/>
      <c r="OOK77" s="6"/>
      <c r="OOL77" s="6"/>
      <c r="OOM77" s="6"/>
      <c r="OON77" s="6"/>
      <c r="OOO77" s="6"/>
      <c r="OOP77" s="6"/>
      <c r="OOQ77" s="6"/>
      <c r="OOR77" s="6"/>
      <c r="OOS77" s="6"/>
      <c r="OOT77" s="6"/>
      <c r="OOU77" s="6"/>
      <c r="OOV77" s="6"/>
      <c r="OOW77" s="6"/>
      <c r="OOX77" s="6"/>
      <c r="OOY77" s="6"/>
      <c r="OOZ77" s="6"/>
      <c r="OPA77" s="6"/>
      <c r="OPB77" s="6"/>
      <c r="OPC77" s="6"/>
      <c r="OPD77" s="6"/>
      <c r="OPE77" s="6"/>
      <c r="OPF77" s="6"/>
      <c r="OPG77" s="6"/>
      <c r="OPH77" s="6"/>
      <c r="OPI77" s="6"/>
      <c r="OPJ77" s="6"/>
      <c r="OPK77" s="6"/>
      <c r="OPL77" s="6"/>
      <c r="OPM77" s="6"/>
      <c r="OPN77" s="6"/>
      <c r="OPO77" s="6"/>
      <c r="OPP77" s="6"/>
      <c r="OPQ77" s="6"/>
      <c r="OPR77" s="6"/>
      <c r="OPS77" s="6"/>
      <c r="OPT77" s="6"/>
      <c r="OPU77" s="6"/>
      <c r="OPV77" s="6"/>
      <c r="OPW77" s="6"/>
      <c r="OPX77" s="6"/>
      <c r="OPY77" s="6"/>
      <c r="OPZ77" s="6"/>
      <c r="OQA77" s="6"/>
      <c r="OQB77" s="6"/>
      <c r="OQC77" s="6"/>
      <c r="OQD77" s="6"/>
      <c r="OQE77" s="6"/>
      <c r="OQF77" s="6"/>
      <c r="OQG77" s="6"/>
      <c r="OQH77" s="6"/>
      <c r="OQI77" s="6"/>
      <c r="OQJ77" s="6"/>
      <c r="OQK77" s="6"/>
      <c r="OQL77" s="6"/>
      <c r="OQM77" s="6"/>
      <c r="OQN77" s="6"/>
      <c r="OQO77" s="6"/>
      <c r="OQP77" s="6"/>
      <c r="OQQ77" s="6"/>
      <c r="OQR77" s="6"/>
      <c r="OQS77" s="6"/>
      <c r="OQT77" s="6"/>
      <c r="OQU77" s="6"/>
      <c r="OQV77" s="6"/>
      <c r="OQW77" s="6"/>
      <c r="OQX77" s="6"/>
      <c r="OQY77" s="6"/>
      <c r="OQZ77" s="6"/>
      <c r="ORA77" s="6"/>
      <c r="ORB77" s="6"/>
      <c r="ORC77" s="6"/>
      <c r="ORD77" s="6"/>
      <c r="ORE77" s="6"/>
      <c r="ORF77" s="6"/>
      <c r="ORG77" s="6"/>
      <c r="ORH77" s="6"/>
      <c r="ORI77" s="6"/>
      <c r="ORJ77" s="6"/>
      <c r="ORK77" s="6"/>
      <c r="ORL77" s="6"/>
      <c r="ORM77" s="6"/>
      <c r="ORN77" s="6"/>
      <c r="ORO77" s="6"/>
      <c r="ORP77" s="6"/>
      <c r="ORQ77" s="6"/>
      <c r="ORR77" s="6"/>
      <c r="ORS77" s="6"/>
      <c r="ORT77" s="6"/>
      <c r="ORU77" s="6"/>
      <c r="ORV77" s="6"/>
      <c r="ORW77" s="6"/>
      <c r="ORX77" s="6"/>
      <c r="ORY77" s="6"/>
      <c r="ORZ77" s="6"/>
      <c r="OSA77" s="6"/>
      <c r="OSB77" s="6"/>
      <c r="OSC77" s="6"/>
      <c r="OSD77" s="6"/>
      <c r="OSE77" s="6"/>
      <c r="OSF77" s="6"/>
      <c r="OSG77" s="6"/>
      <c r="OSH77" s="6"/>
      <c r="OSI77" s="6"/>
      <c r="OSJ77" s="6"/>
      <c r="OSK77" s="6"/>
      <c r="OSL77" s="6"/>
      <c r="OSM77" s="6"/>
      <c r="OSN77" s="6"/>
      <c r="OSO77" s="6"/>
      <c r="OSP77" s="6"/>
      <c r="OSQ77" s="6"/>
      <c r="OSR77" s="6"/>
      <c r="OSS77" s="6"/>
      <c r="OST77" s="6"/>
      <c r="OSU77" s="6"/>
      <c r="OSV77" s="6"/>
      <c r="OSW77" s="6"/>
      <c r="OSX77" s="6"/>
      <c r="OSY77" s="6"/>
      <c r="OSZ77" s="6"/>
      <c r="OTA77" s="6"/>
      <c r="OTB77" s="6"/>
      <c r="OTC77" s="6"/>
      <c r="OTD77" s="6"/>
      <c r="OTE77" s="6"/>
      <c r="OTF77" s="6"/>
      <c r="OTG77" s="6"/>
      <c r="OTH77" s="6"/>
      <c r="OTI77" s="6"/>
      <c r="OTJ77" s="6"/>
      <c r="OTK77" s="6"/>
      <c r="OTL77" s="6"/>
      <c r="OTM77" s="6"/>
      <c r="OTN77" s="6"/>
      <c r="OTO77" s="6"/>
      <c r="OTP77" s="6"/>
      <c r="OTQ77" s="6"/>
      <c r="OTR77" s="6"/>
      <c r="OTS77" s="6"/>
      <c r="OTT77" s="6"/>
      <c r="OTU77" s="6"/>
      <c r="OTV77" s="6"/>
      <c r="OTW77" s="6"/>
      <c r="OTX77" s="6"/>
      <c r="OTY77" s="6"/>
      <c r="OTZ77" s="6"/>
      <c r="OUA77" s="6"/>
      <c r="OUB77" s="6"/>
      <c r="OUC77" s="6"/>
      <c r="OUD77" s="6"/>
      <c r="OUE77" s="6"/>
      <c r="OUF77" s="6"/>
      <c r="OUG77" s="6"/>
      <c r="OUH77" s="6"/>
      <c r="OUI77" s="6"/>
      <c r="OUJ77" s="6"/>
      <c r="OUK77" s="6"/>
      <c r="OUL77" s="6"/>
      <c r="OUM77" s="6"/>
      <c r="OUN77" s="6"/>
      <c r="OUO77" s="6"/>
      <c r="OUP77" s="6"/>
      <c r="OUQ77" s="6"/>
      <c r="OUR77" s="6"/>
      <c r="OUS77" s="6"/>
      <c r="OUT77" s="6"/>
      <c r="OUU77" s="6"/>
      <c r="OUV77" s="6"/>
      <c r="OUW77" s="6"/>
      <c r="OUX77" s="6"/>
      <c r="OUY77" s="6"/>
      <c r="OUZ77" s="6"/>
      <c r="OVA77" s="6"/>
      <c r="OVB77" s="6"/>
      <c r="OVC77" s="6"/>
      <c r="OVD77" s="6"/>
      <c r="OVE77" s="6"/>
      <c r="OVF77" s="6"/>
      <c r="OVG77" s="6"/>
      <c r="OVH77" s="6"/>
      <c r="OVI77" s="6"/>
      <c r="OVJ77" s="6"/>
      <c r="OVK77" s="6"/>
      <c r="OVL77" s="6"/>
      <c r="OVM77" s="6"/>
      <c r="OVN77" s="6"/>
      <c r="OVO77" s="6"/>
      <c r="OVP77" s="6"/>
      <c r="OVQ77" s="6"/>
      <c r="OVR77" s="6"/>
      <c r="OVS77" s="6"/>
      <c r="OVT77" s="6"/>
      <c r="OVU77" s="6"/>
      <c r="OVV77" s="6"/>
      <c r="OVW77" s="6"/>
      <c r="OVX77" s="6"/>
      <c r="OVY77" s="6"/>
      <c r="OVZ77" s="6"/>
      <c r="OWA77" s="6"/>
      <c r="OWB77" s="6"/>
      <c r="OWC77" s="6"/>
      <c r="OWD77" s="6"/>
      <c r="OWE77" s="6"/>
      <c r="OWF77" s="6"/>
      <c r="OWG77" s="6"/>
      <c r="OWH77" s="6"/>
      <c r="OWI77" s="6"/>
      <c r="OWJ77" s="6"/>
      <c r="OWK77" s="6"/>
      <c r="OWL77" s="6"/>
      <c r="OWM77" s="6"/>
      <c r="OWN77" s="6"/>
      <c r="OWO77" s="6"/>
      <c r="OWP77" s="6"/>
      <c r="OWQ77" s="6"/>
      <c r="OWR77" s="6"/>
      <c r="OWS77" s="6"/>
      <c r="OWT77" s="6"/>
      <c r="OWU77" s="6"/>
      <c r="OWV77" s="6"/>
      <c r="OWW77" s="6"/>
      <c r="OWX77" s="6"/>
      <c r="OWY77" s="6"/>
      <c r="OWZ77" s="6"/>
      <c r="OXA77" s="6"/>
      <c r="OXB77" s="6"/>
      <c r="OXC77" s="6"/>
      <c r="OXD77" s="6"/>
      <c r="OXE77" s="6"/>
      <c r="OXF77" s="6"/>
      <c r="OXG77" s="6"/>
      <c r="OXH77" s="6"/>
      <c r="OXI77" s="6"/>
      <c r="OXJ77" s="6"/>
      <c r="OXK77" s="6"/>
      <c r="OXL77" s="6"/>
      <c r="OXM77" s="6"/>
      <c r="OXN77" s="6"/>
      <c r="OXO77" s="6"/>
      <c r="OXP77" s="6"/>
      <c r="OXQ77" s="6"/>
      <c r="OXR77" s="6"/>
      <c r="OXS77" s="6"/>
      <c r="OXT77" s="6"/>
      <c r="OXU77" s="6"/>
      <c r="OXV77" s="6"/>
      <c r="OXW77" s="6"/>
      <c r="OXX77" s="6"/>
      <c r="OXY77" s="6"/>
      <c r="OXZ77" s="6"/>
      <c r="OYA77" s="6"/>
      <c r="OYB77" s="6"/>
      <c r="OYC77" s="6"/>
      <c r="OYD77" s="6"/>
      <c r="OYE77" s="6"/>
      <c r="OYF77" s="6"/>
      <c r="OYG77" s="6"/>
      <c r="OYH77" s="6"/>
      <c r="OYI77" s="6"/>
      <c r="OYJ77" s="6"/>
      <c r="OYK77" s="6"/>
      <c r="OYL77" s="6"/>
      <c r="OYM77" s="6"/>
      <c r="OYN77" s="6"/>
      <c r="OYO77" s="6"/>
      <c r="OYP77" s="6"/>
      <c r="OYQ77" s="6"/>
      <c r="OYR77" s="6"/>
      <c r="OYS77" s="6"/>
      <c r="OYT77" s="6"/>
      <c r="OYU77" s="6"/>
      <c r="OYV77" s="6"/>
      <c r="OYW77" s="6"/>
      <c r="OYX77" s="6"/>
      <c r="OYY77" s="6"/>
      <c r="OYZ77" s="6"/>
      <c r="OZA77" s="6"/>
      <c r="OZB77" s="6"/>
      <c r="OZC77" s="6"/>
      <c r="OZD77" s="6"/>
      <c r="OZE77" s="6"/>
      <c r="OZF77" s="6"/>
      <c r="OZG77" s="6"/>
      <c r="OZH77" s="6"/>
      <c r="OZI77" s="6"/>
      <c r="OZJ77" s="6"/>
      <c r="OZK77" s="6"/>
      <c r="OZL77" s="6"/>
      <c r="OZM77" s="6"/>
      <c r="OZN77" s="6"/>
      <c r="OZO77" s="6"/>
      <c r="OZP77" s="6"/>
      <c r="OZQ77" s="6"/>
      <c r="OZR77" s="6"/>
      <c r="OZS77" s="6"/>
      <c r="OZT77" s="6"/>
      <c r="OZU77" s="6"/>
      <c r="OZV77" s="6"/>
      <c r="OZW77" s="6"/>
      <c r="OZX77" s="6"/>
      <c r="OZY77" s="6"/>
      <c r="OZZ77" s="6"/>
      <c r="PAA77" s="6"/>
      <c r="PAB77" s="6"/>
      <c r="PAC77" s="6"/>
      <c r="PAD77" s="6"/>
      <c r="PAE77" s="6"/>
      <c r="PAF77" s="6"/>
      <c r="PAG77" s="6"/>
      <c r="PAH77" s="6"/>
      <c r="PAI77" s="6"/>
      <c r="PAJ77" s="6"/>
      <c r="PAK77" s="6"/>
      <c r="PAL77" s="6"/>
      <c r="PAM77" s="6"/>
      <c r="PAN77" s="6"/>
      <c r="PAO77" s="6"/>
      <c r="PAP77" s="6"/>
      <c r="PAQ77" s="6"/>
      <c r="PAR77" s="6"/>
      <c r="PAS77" s="6"/>
      <c r="PAT77" s="6"/>
      <c r="PAU77" s="6"/>
      <c r="PAV77" s="6"/>
      <c r="PAW77" s="6"/>
      <c r="PAX77" s="6"/>
      <c r="PAY77" s="6"/>
      <c r="PAZ77" s="6"/>
      <c r="PBA77" s="6"/>
      <c r="PBB77" s="6"/>
      <c r="PBC77" s="6"/>
      <c r="PBD77" s="6"/>
      <c r="PBE77" s="6"/>
      <c r="PBF77" s="6"/>
      <c r="PBG77" s="6"/>
      <c r="PBH77" s="6"/>
      <c r="PBI77" s="6"/>
      <c r="PBJ77" s="6"/>
      <c r="PBK77" s="6"/>
      <c r="PBL77" s="6"/>
      <c r="PBM77" s="6"/>
      <c r="PBN77" s="6"/>
      <c r="PBO77" s="6"/>
      <c r="PBP77" s="6"/>
      <c r="PBQ77" s="6"/>
      <c r="PBR77" s="6"/>
      <c r="PBS77" s="6"/>
      <c r="PBT77" s="6"/>
      <c r="PBU77" s="6"/>
      <c r="PBV77" s="6"/>
      <c r="PBW77" s="6"/>
      <c r="PBX77" s="6"/>
      <c r="PBY77" s="6"/>
      <c r="PBZ77" s="6"/>
      <c r="PCA77" s="6"/>
      <c r="PCB77" s="6"/>
      <c r="PCC77" s="6"/>
      <c r="PCD77" s="6"/>
      <c r="PCE77" s="6"/>
      <c r="PCF77" s="6"/>
      <c r="PCG77" s="6"/>
      <c r="PCH77" s="6"/>
      <c r="PCI77" s="6"/>
      <c r="PCJ77" s="6"/>
      <c r="PCK77" s="6"/>
      <c r="PCL77" s="6"/>
      <c r="PCM77" s="6"/>
      <c r="PCN77" s="6"/>
      <c r="PCO77" s="6"/>
      <c r="PCP77" s="6"/>
      <c r="PCQ77" s="6"/>
      <c r="PCR77" s="6"/>
      <c r="PCS77" s="6"/>
      <c r="PCT77" s="6"/>
      <c r="PCU77" s="6"/>
      <c r="PCV77" s="6"/>
      <c r="PCW77" s="6"/>
      <c r="PCX77" s="6"/>
      <c r="PCY77" s="6"/>
      <c r="PCZ77" s="6"/>
      <c r="PDA77" s="6"/>
      <c r="PDB77" s="6"/>
      <c r="PDC77" s="6"/>
      <c r="PDD77" s="6"/>
      <c r="PDE77" s="6"/>
      <c r="PDF77" s="6"/>
      <c r="PDG77" s="6"/>
      <c r="PDH77" s="6"/>
      <c r="PDI77" s="6"/>
      <c r="PDJ77" s="6"/>
      <c r="PDK77" s="6"/>
      <c r="PDL77" s="6"/>
      <c r="PDM77" s="6"/>
      <c r="PDN77" s="6"/>
      <c r="PDO77" s="6"/>
      <c r="PDP77" s="6"/>
      <c r="PDQ77" s="6"/>
      <c r="PDR77" s="6"/>
      <c r="PDS77" s="6"/>
      <c r="PDT77" s="6"/>
      <c r="PDU77" s="6"/>
      <c r="PDV77" s="6"/>
      <c r="PDW77" s="6"/>
      <c r="PDX77" s="6"/>
      <c r="PDY77" s="6"/>
      <c r="PDZ77" s="6"/>
      <c r="PEA77" s="6"/>
      <c r="PEB77" s="6"/>
      <c r="PEC77" s="6"/>
      <c r="PED77" s="6"/>
      <c r="PEE77" s="6"/>
      <c r="PEF77" s="6"/>
      <c r="PEG77" s="6"/>
      <c r="PEH77" s="6"/>
      <c r="PEI77" s="6"/>
      <c r="PEJ77" s="6"/>
      <c r="PEK77" s="6"/>
      <c r="PEL77" s="6"/>
      <c r="PEM77" s="6"/>
      <c r="PEN77" s="6"/>
      <c r="PEO77" s="6"/>
      <c r="PEP77" s="6"/>
      <c r="PEQ77" s="6"/>
      <c r="PER77" s="6"/>
      <c r="PES77" s="6"/>
      <c r="PET77" s="6"/>
      <c r="PEU77" s="6"/>
      <c r="PEV77" s="6"/>
      <c r="PEW77" s="6"/>
      <c r="PEX77" s="6"/>
      <c r="PEY77" s="6"/>
      <c r="PEZ77" s="6"/>
      <c r="PFA77" s="6"/>
      <c r="PFB77" s="6"/>
      <c r="PFC77" s="6"/>
      <c r="PFD77" s="6"/>
      <c r="PFE77" s="6"/>
      <c r="PFF77" s="6"/>
      <c r="PFG77" s="6"/>
      <c r="PFH77" s="6"/>
      <c r="PFI77" s="6"/>
      <c r="PFJ77" s="6"/>
      <c r="PFK77" s="6"/>
      <c r="PFL77" s="6"/>
      <c r="PFM77" s="6"/>
      <c r="PFN77" s="6"/>
      <c r="PFO77" s="6"/>
      <c r="PFP77" s="6"/>
      <c r="PFQ77" s="6"/>
      <c r="PFR77" s="6"/>
      <c r="PFS77" s="6"/>
      <c r="PFT77" s="6"/>
      <c r="PFU77" s="6"/>
      <c r="PFV77" s="6"/>
      <c r="PFW77" s="6"/>
      <c r="PFX77" s="6"/>
      <c r="PFY77" s="6"/>
      <c r="PFZ77" s="6"/>
      <c r="PGA77" s="6"/>
      <c r="PGB77" s="6"/>
      <c r="PGC77" s="6"/>
      <c r="PGD77" s="6"/>
      <c r="PGE77" s="6"/>
      <c r="PGF77" s="6"/>
      <c r="PGG77" s="6"/>
      <c r="PGH77" s="6"/>
      <c r="PGI77" s="6"/>
      <c r="PGJ77" s="6"/>
      <c r="PGK77" s="6"/>
      <c r="PGL77" s="6"/>
      <c r="PGM77" s="6"/>
      <c r="PGN77" s="6"/>
      <c r="PGO77" s="6"/>
      <c r="PGP77" s="6"/>
      <c r="PGQ77" s="6"/>
      <c r="PGR77" s="6"/>
      <c r="PGS77" s="6"/>
      <c r="PGT77" s="6"/>
      <c r="PGU77" s="6"/>
      <c r="PGV77" s="6"/>
      <c r="PGW77" s="6"/>
      <c r="PGX77" s="6"/>
      <c r="PGY77" s="6"/>
      <c r="PGZ77" s="6"/>
      <c r="PHA77" s="6"/>
      <c r="PHB77" s="6"/>
      <c r="PHC77" s="6"/>
      <c r="PHD77" s="6"/>
      <c r="PHE77" s="6"/>
      <c r="PHF77" s="6"/>
      <c r="PHG77" s="6"/>
      <c r="PHH77" s="6"/>
      <c r="PHI77" s="6"/>
      <c r="PHJ77" s="6"/>
      <c r="PHK77" s="6"/>
      <c r="PHL77" s="6"/>
      <c r="PHM77" s="6"/>
      <c r="PHN77" s="6"/>
      <c r="PHO77" s="6"/>
      <c r="PHP77" s="6"/>
      <c r="PHQ77" s="6"/>
      <c r="PHR77" s="6"/>
      <c r="PHS77" s="6"/>
      <c r="PHT77" s="6"/>
      <c r="PHU77" s="6"/>
      <c r="PHV77" s="6"/>
      <c r="PHW77" s="6"/>
      <c r="PHX77" s="6"/>
      <c r="PHY77" s="6"/>
      <c r="PHZ77" s="6"/>
      <c r="PIA77" s="6"/>
      <c r="PIB77" s="6"/>
      <c r="PIC77" s="6"/>
      <c r="PID77" s="6"/>
      <c r="PIE77" s="6"/>
      <c r="PIF77" s="6"/>
      <c r="PIG77" s="6"/>
      <c r="PIH77" s="6"/>
      <c r="PII77" s="6"/>
      <c r="PIJ77" s="6"/>
      <c r="PIK77" s="6"/>
      <c r="PIL77" s="6"/>
      <c r="PIM77" s="6"/>
      <c r="PIN77" s="6"/>
      <c r="PIO77" s="6"/>
      <c r="PIP77" s="6"/>
      <c r="PIQ77" s="6"/>
      <c r="PIR77" s="6"/>
      <c r="PIS77" s="6"/>
      <c r="PIT77" s="6"/>
      <c r="PIU77" s="6"/>
      <c r="PIV77" s="6"/>
      <c r="PIW77" s="6"/>
      <c r="PIX77" s="6"/>
      <c r="PIY77" s="6"/>
      <c r="PIZ77" s="6"/>
      <c r="PJA77" s="6"/>
      <c r="PJB77" s="6"/>
      <c r="PJC77" s="6"/>
      <c r="PJD77" s="6"/>
      <c r="PJE77" s="6"/>
      <c r="PJF77" s="6"/>
      <c r="PJG77" s="6"/>
      <c r="PJH77" s="6"/>
      <c r="PJI77" s="6"/>
      <c r="PJJ77" s="6"/>
      <c r="PJK77" s="6"/>
      <c r="PJL77" s="6"/>
      <c r="PJM77" s="6"/>
      <c r="PJN77" s="6"/>
      <c r="PJO77" s="6"/>
      <c r="PJP77" s="6"/>
      <c r="PJQ77" s="6"/>
      <c r="PJR77" s="6"/>
      <c r="PJS77" s="6"/>
      <c r="PJT77" s="6"/>
      <c r="PJU77" s="6"/>
      <c r="PJV77" s="6"/>
      <c r="PJW77" s="6"/>
      <c r="PJX77" s="6"/>
      <c r="PJY77" s="6"/>
      <c r="PJZ77" s="6"/>
      <c r="PKA77" s="6"/>
      <c r="PKB77" s="6"/>
      <c r="PKC77" s="6"/>
      <c r="PKD77" s="6"/>
      <c r="PKE77" s="6"/>
      <c r="PKF77" s="6"/>
      <c r="PKG77" s="6"/>
      <c r="PKH77" s="6"/>
      <c r="PKI77" s="6"/>
      <c r="PKJ77" s="6"/>
      <c r="PKK77" s="6"/>
      <c r="PKL77" s="6"/>
      <c r="PKM77" s="6"/>
      <c r="PKN77" s="6"/>
      <c r="PKO77" s="6"/>
      <c r="PKP77" s="6"/>
      <c r="PKQ77" s="6"/>
      <c r="PKR77" s="6"/>
      <c r="PKS77" s="6"/>
      <c r="PKT77" s="6"/>
      <c r="PKU77" s="6"/>
      <c r="PKV77" s="6"/>
      <c r="PKW77" s="6"/>
      <c r="PKX77" s="6"/>
      <c r="PKY77" s="6"/>
      <c r="PKZ77" s="6"/>
      <c r="PLA77" s="6"/>
      <c r="PLB77" s="6"/>
      <c r="PLC77" s="6"/>
      <c r="PLD77" s="6"/>
      <c r="PLE77" s="6"/>
      <c r="PLF77" s="6"/>
      <c r="PLG77" s="6"/>
      <c r="PLH77" s="6"/>
      <c r="PLI77" s="6"/>
      <c r="PLJ77" s="6"/>
      <c r="PLK77" s="6"/>
      <c r="PLL77" s="6"/>
      <c r="PLM77" s="6"/>
      <c r="PLN77" s="6"/>
      <c r="PLO77" s="6"/>
      <c r="PLP77" s="6"/>
      <c r="PLQ77" s="6"/>
      <c r="PLR77" s="6"/>
      <c r="PLS77" s="6"/>
      <c r="PLT77" s="6"/>
      <c r="PLU77" s="6"/>
      <c r="PLV77" s="6"/>
      <c r="PLW77" s="6"/>
      <c r="PLX77" s="6"/>
      <c r="PLY77" s="6"/>
      <c r="PLZ77" s="6"/>
      <c r="PMA77" s="6"/>
      <c r="PMB77" s="6"/>
      <c r="PMC77" s="6"/>
      <c r="PMD77" s="6"/>
      <c r="PME77" s="6"/>
      <c r="PMF77" s="6"/>
      <c r="PMG77" s="6"/>
      <c r="PMH77" s="6"/>
      <c r="PMI77" s="6"/>
      <c r="PMJ77" s="6"/>
      <c r="PMK77" s="6"/>
      <c r="PML77" s="6"/>
      <c r="PMM77" s="6"/>
      <c r="PMN77" s="6"/>
      <c r="PMO77" s="6"/>
      <c r="PMP77" s="6"/>
      <c r="PMQ77" s="6"/>
      <c r="PMR77" s="6"/>
      <c r="PMS77" s="6"/>
      <c r="PMT77" s="6"/>
      <c r="PMU77" s="6"/>
      <c r="PMV77" s="6"/>
      <c r="PMW77" s="6"/>
      <c r="PMX77" s="6"/>
      <c r="PMY77" s="6"/>
      <c r="PMZ77" s="6"/>
      <c r="PNA77" s="6"/>
      <c r="PNB77" s="6"/>
      <c r="PNC77" s="6"/>
      <c r="PND77" s="6"/>
      <c r="PNE77" s="6"/>
      <c r="PNF77" s="6"/>
      <c r="PNG77" s="6"/>
      <c r="PNH77" s="6"/>
      <c r="PNI77" s="6"/>
      <c r="PNJ77" s="6"/>
      <c r="PNK77" s="6"/>
      <c r="PNL77" s="6"/>
      <c r="PNM77" s="6"/>
      <c r="PNN77" s="6"/>
      <c r="PNO77" s="6"/>
      <c r="PNP77" s="6"/>
      <c r="PNQ77" s="6"/>
      <c r="PNR77" s="6"/>
      <c r="PNS77" s="6"/>
      <c r="PNT77" s="6"/>
      <c r="PNU77" s="6"/>
      <c r="PNV77" s="6"/>
      <c r="PNW77" s="6"/>
      <c r="PNX77" s="6"/>
      <c r="PNY77" s="6"/>
      <c r="PNZ77" s="6"/>
      <c r="POA77" s="6"/>
      <c r="POB77" s="6"/>
      <c r="POC77" s="6"/>
      <c r="POD77" s="6"/>
      <c r="POE77" s="6"/>
      <c r="POF77" s="6"/>
      <c r="POG77" s="6"/>
      <c r="POH77" s="6"/>
      <c r="POI77" s="6"/>
      <c r="POJ77" s="6"/>
      <c r="POK77" s="6"/>
      <c r="POL77" s="6"/>
      <c r="POM77" s="6"/>
      <c r="PON77" s="6"/>
      <c r="POO77" s="6"/>
      <c r="POP77" s="6"/>
      <c r="POQ77" s="6"/>
      <c r="POR77" s="6"/>
      <c r="POS77" s="6"/>
      <c r="POT77" s="6"/>
      <c r="POU77" s="6"/>
      <c r="POV77" s="6"/>
      <c r="POW77" s="6"/>
      <c r="POX77" s="6"/>
      <c r="POY77" s="6"/>
      <c r="POZ77" s="6"/>
      <c r="PPA77" s="6"/>
      <c r="PPB77" s="6"/>
      <c r="PPC77" s="6"/>
      <c r="PPD77" s="6"/>
      <c r="PPE77" s="6"/>
      <c r="PPF77" s="6"/>
      <c r="PPG77" s="6"/>
      <c r="PPH77" s="6"/>
      <c r="PPI77" s="6"/>
      <c r="PPJ77" s="6"/>
      <c r="PPK77" s="6"/>
      <c r="PPL77" s="6"/>
      <c r="PPM77" s="6"/>
      <c r="PPN77" s="6"/>
      <c r="PPO77" s="6"/>
      <c r="PPP77" s="6"/>
      <c r="PPQ77" s="6"/>
      <c r="PPR77" s="6"/>
      <c r="PPS77" s="6"/>
      <c r="PPT77" s="6"/>
      <c r="PPU77" s="6"/>
      <c r="PPV77" s="6"/>
      <c r="PPW77" s="6"/>
      <c r="PPX77" s="6"/>
      <c r="PPY77" s="6"/>
      <c r="PPZ77" s="6"/>
      <c r="PQA77" s="6"/>
      <c r="PQB77" s="6"/>
      <c r="PQC77" s="6"/>
      <c r="PQD77" s="6"/>
      <c r="PQE77" s="6"/>
      <c r="PQF77" s="6"/>
      <c r="PQG77" s="6"/>
      <c r="PQH77" s="6"/>
      <c r="PQI77" s="6"/>
      <c r="PQJ77" s="6"/>
      <c r="PQK77" s="6"/>
      <c r="PQL77" s="6"/>
      <c r="PQM77" s="6"/>
      <c r="PQN77" s="6"/>
      <c r="PQO77" s="6"/>
      <c r="PQP77" s="6"/>
      <c r="PQQ77" s="6"/>
      <c r="PQR77" s="6"/>
      <c r="PQS77" s="6"/>
      <c r="PQT77" s="6"/>
      <c r="PQU77" s="6"/>
      <c r="PQV77" s="6"/>
      <c r="PQW77" s="6"/>
      <c r="PQX77" s="6"/>
      <c r="PQY77" s="6"/>
      <c r="PQZ77" s="6"/>
      <c r="PRA77" s="6"/>
      <c r="PRB77" s="6"/>
      <c r="PRC77" s="6"/>
      <c r="PRD77" s="6"/>
      <c r="PRE77" s="6"/>
      <c r="PRF77" s="6"/>
      <c r="PRG77" s="6"/>
      <c r="PRH77" s="6"/>
      <c r="PRI77" s="6"/>
      <c r="PRJ77" s="6"/>
      <c r="PRK77" s="6"/>
      <c r="PRL77" s="6"/>
      <c r="PRM77" s="6"/>
      <c r="PRN77" s="6"/>
      <c r="PRO77" s="6"/>
      <c r="PRP77" s="6"/>
      <c r="PRQ77" s="6"/>
      <c r="PRR77" s="6"/>
      <c r="PRS77" s="6"/>
      <c r="PRT77" s="6"/>
      <c r="PRU77" s="6"/>
      <c r="PRV77" s="6"/>
      <c r="PRW77" s="6"/>
      <c r="PRX77" s="6"/>
      <c r="PRY77" s="6"/>
      <c r="PRZ77" s="6"/>
      <c r="PSA77" s="6"/>
      <c r="PSB77" s="6"/>
      <c r="PSC77" s="6"/>
      <c r="PSD77" s="6"/>
      <c r="PSE77" s="6"/>
      <c r="PSF77" s="6"/>
      <c r="PSG77" s="6"/>
      <c r="PSH77" s="6"/>
      <c r="PSI77" s="6"/>
      <c r="PSJ77" s="6"/>
      <c r="PSK77" s="6"/>
      <c r="PSL77" s="6"/>
      <c r="PSM77" s="6"/>
      <c r="PSN77" s="6"/>
      <c r="PSO77" s="6"/>
      <c r="PSP77" s="6"/>
      <c r="PSQ77" s="6"/>
      <c r="PSR77" s="6"/>
      <c r="PSS77" s="6"/>
      <c r="PST77" s="6"/>
      <c r="PSU77" s="6"/>
      <c r="PSV77" s="6"/>
      <c r="PSW77" s="6"/>
      <c r="PSX77" s="6"/>
      <c r="PSY77" s="6"/>
      <c r="PSZ77" s="6"/>
      <c r="PTA77" s="6"/>
      <c r="PTB77" s="6"/>
      <c r="PTC77" s="6"/>
      <c r="PTD77" s="6"/>
      <c r="PTE77" s="6"/>
      <c r="PTF77" s="6"/>
      <c r="PTG77" s="6"/>
      <c r="PTH77" s="6"/>
      <c r="PTI77" s="6"/>
      <c r="PTJ77" s="6"/>
      <c r="PTK77" s="6"/>
      <c r="PTL77" s="6"/>
      <c r="PTM77" s="6"/>
      <c r="PTN77" s="6"/>
      <c r="PTO77" s="6"/>
      <c r="PTP77" s="6"/>
      <c r="PTQ77" s="6"/>
      <c r="PTR77" s="6"/>
      <c r="PTS77" s="6"/>
      <c r="PTT77" s="6"/>
      <c r="PTU77" s="6"/>
      <c r="PTV77" s="6"/>
      <c r="PTW77" s="6"/>
      <c r="PTX77" s="6"/>
      <c r="PTY77" s="6"/>
      <c r="PTZ77" s="6"/>
      <c r="PUA77" s="6"/>
      <c r="PUB77" s="6"/>
      <c r="PUC77" s="6"/>
      <c r="PUD77" s="6"/>
      <c r="PUE77" s="6"/>
      <c r="PUF77" s="6"/>
      <c r="PUG77" s="6"/>
      <c r="PUH77" s="6"/>
      <c r="PUI77" s="6"/>
      <c r="PUJ77" s="6"/>
      <c r="PUK77" s="6"/>
      <c r="PUL77" s="6"/>
      <c r="PUM77" s="6"/>
      <c r="PUN77" s="6"/>
      <c r="PUO77" s="6"/>
      <c r="PUP77" s="6"/>
      <c r="PUQ77" s="6"/>
      <c r="PUR77" s="6"/>
      <c r="PUS77" s="6"/>
      <c r="PUT77" s="6"/>
      <c r="PUU77" s="6"/>
      <c r="PUV77" s="6"/>
      <c r="PUW77" s="6"/>
      <c r="PUX77" s="6"/>
      <c r="PUY77" s="6"/>
      <c r="PUZ77" s="6"/>
      <c r="PVA77" s="6"/>
      <c r="PVB77" s="6"/>
      <c r="PVC77" s="6"/>
      <c r="PVD77" s="6"/>
      <c r="PVE77" s="6"/>
      <c r="PVF77" s="6"/>
      <c r="PVG77" s="6"/>
      <c r="PVH77" s="6"/>
      <c r="PVI77" s="6"/>
      <c r="PVJ77" s="6"/>
      <c r="PVK77" s="6"/>
      <c r="PVL77" s="6"/>
      <c r="PVM77" s="6"/>
      <c r="PVN77" s="6"/>
      <c r="PVO77" s="6"/>
      <c r="PVP77" s="6"/>
      <c r="PVQ77" s="6"/>
      <c r="PVR77" s="6"/>
      <c r="PVS77" s="6"/>
      <c r="PVT77" s="6"/>
      <c r="PVU77" s="6"/>
      <c r="PVV77" s="6"/>
      <c r="PVW77" s="6"/>
      <c r="PVX77" s="6"/>
      <c r="PVY77" s="6"/>
      <c r="PVZ77" s="6"/>
      <c r="PWA77" s="6"/>
      <c r="PWB77" s="6"/>
      <c r="PWC77" s="6"/>
      <c r="PWD77" s="6"/>
      <c r="PWE77" s="6"/>
      <c r="PWF77" s="6"/>
      <c r="PWG77" s="6"/>
      <c r="PWH77" s="6"/>
      <c r="PWI77" s="6"/>
      <c r="PWJ77" s="6"/>
      <c r="PWK77" s="6"/>
      <c r="PWL77" s="6"/>
      <c r="PWM77" s="6"/>
      <c r="PWN77" s="6"/>
      <c r="PWO77" s="6"/>
      <c r="PWP77" s="6"/>
      <c r="PWQ77" s="6"/>
      <c r="PWR77" s="6"/>
      <c r="PWS77" s="6"/>
      <c r="PWT77" s="6"/>
      <c r="PWU77" s="6"/>
      <c r="PWV77" s="6"/>
      <c r="PWW77" s="6"/>
      <c r="PWX77" s="6"/>
      <c r="PWY77" s="6"/>
      <c r="PWZ77" s="6"/>
      <c r="PXA77" s="6"/>
      <c r="PXB77" s="6"/>
      <c r="PXC77" s="6"/>
      <c r="PXD77" s="6"/>
      <c r="PXE77" s="6"/>
      <c r="PXF77" s="6"/>
      <c r="PXG77" s="6"/>
      <c r="PXH77" s="6"/>
      <c r="PXI77" s="6"/>
      <c r="PXJ77" s="6"/>
      <c r="PXK77" s="6"/>
      <c r="PXL77" s="6"/>
      <c r="PXM77" s="6"/>
      <c r="PXN77" s="6"/>
      <c r="PXO77" s="6"/>
      <c r="PXP77" s="6"/>
      <c r="PXQ77" s="6"/>
      <c r="PXR77" s="6"/>
      <c r="PXS77" s="6"/>
      <c r="PXT77" s="6"/>
      <c r="PXU77" s="6"/>
      <c r="PXV77" s="6"/>
      <c r="PXW77" s="6"/>
      <c r="PXX77" s="6"/>
      <c r="PXY77" s="6"/>
      <c r="PXZ77" s="6"/>
      <c r="PYA77" s="6"/>
      <c r="PYB77" s="6"/>
      <c r="PYC77" s="6"/>
      <c r="PYD77" s="6"/>
      <c r="PYE77" s="6"/>
      <c r="PYF77" s="6"/>
      <c r="PYG77" s="6"/>
      <c r="PYH77" s="6"/>
      <c r="PYI77" s="6"/>
      <c r="PYJ77" s="6"/>
      <c r="PYK77" s="6"/>
      <c r="PYL77" s="6"/>
      <c r="PYM77" s="6"/>
      <c r="PYN77" s="6"/>
      <c r="PYO77" s="6"/>
      <c r="PYP77" s="6"/>
      <c r="PYQ77" s="6"/>
      <c r="PYR77" s="6"/>
      <c r="PYS77" s="6"/>
      <c r="PYT77" s="6"/>
      <c r="PYU77" s="6"/>
      <c r="PYV77" s="6"/>
      <c r="PYW77" s="6"/>
      <c r="PYX77" s="6"/>
      <c r="PYY77" s="6"/>
      <c r="PYZ77" s="6"/>
      <c r="PZA77" s="6"/>
      <c r="PZB77" s="6"/>
      <c r="PZC77" s="6"/>
      <c r="PZD77" s="6"/>
      <c r="PZE77" s="6"/>
      <c r="PZF77" s="6"/>
      <c r="PZG77" s="6"/>
      <c r="PZH77" s="6"/>
      <c r="PZI77" s="6"/>
      <c r="PZJ77" s="6"/>
      <c r="PZK77" s="6"/>
      <c r="PZL77" s="6"/>
      <c r="PZM77" s="6"/>
      <c r="PZN77" s="6"/>
      <c r="PZO77" s="6"/>
      <c r="PZP77" s="6"/>
      <c r="PZQ77" s="6"/>
      <c r="PZR77" s="6"/>
      <c r="PZS77" s="6"/>
      <c r="PZT77" s="6"/>
      <c r="PZU77" s="6"/>
      <c r="PZV77" s="6"/>
      <c r="PZW77" s="6"/>
      <c r="PZX77" s="6"/>
      <c r="PZY77" s="6"/>
      <c r="PZZ77" s="6"/>
      <c r="QAA77" s="6"/>
      <c r="QAB77" s="6"/>
      <c r="QAC77" s="6"/>
      <c r="QAD77" s="6"/>
      <c r="QAE77" s="6"/>
      <c r="QAF77" s="6"/>
      <c r="QAG77" s="6"/>
      <c r="QAH77" s="6"/>
      <c r="QAI77" s="6"/>
      <c r="QAJ77" s="6"/>
      <c r="QAK77" s="6"/>
      <c r="QAL77" s="6"/>
      <c r="QAM77" s="6"/>
      <c r="QAN77" s="6"/>
      <c r="QAO77" s="6"/>
      <c r="QAP77" s="6"/>
      <c r="QAQ77" s="6"/>
      <c r="QAR77" s="6"/>
      <c r="QAS77" s="6"/>
      <c r="QAT77" s="6"/>
      <c r="QAU77" s="6"/>
      <c r="QAV77" s="6"/>
      <c r="QAW77" s="6"/>
      <c r="QAX77" s="6"/>
      <c r="QAY77" s="6"/>
      <c r="QAZ77" s="6"/>
      <c r="QBA77" s="6"/>
      <c r="QBB77" s="6"/>
      <c r="QBC77" s="6"/>
      <c r="QBD77" s="6"/>
      <c r="QBE77" s="6"/>
      <c r="QBF77" s="6"/>
      <c r="QBG77" s="6"/>
      <c r="QBH77" s="6"/>
      <c r="QBI77" s="6"/>
      <c r="QBJ77" s="6"/>
      <c r="QBK77" s="6"/>
      <c r="QBL77" s="6"/>
      <c r="QBM77" s="6"/>
      <c r="QBN77" s="6"/>
      <c r="QBO77" s="6"/>
      <c r="QBP77" s="6"/>
      <c r="QBQ77" s="6"/>
      <c r="QBR77" s="6"/>
      <c r="QBS77" s="6"/>
      <c r="QBT77" s="6"/>
      <c r="QBU77" s="6"/>
      <c r="QBV77" s="6"/>
      <c r="QBW77" s="6"/>
      <c r="QBX77" s="6"/>
      <c r="QBY77" s="6"/>
      <c r="QBZ77" s="6"/>
      <c r="QCA77" s="6"/>
      <c r="QCB77" s="6"/>
      <c r="QCC77" s="6"/>
      <c r="QCD77" s="6"/>
      <c r="QCE77" s="6"/>
      <c r="QCF77" s="6"/>
      <c r="QCG77" s="6"/>
      <c r="QCH77" s="6"/>
      <c r="QCI77" s="6"/>
      <c r="QCJ77" s="6"/>
      <c r="QCK77" s="6"/>
      <c r="QCL77" s="6"/>
      <c r="QCM77" s="6"/>
      <c r="QCN77" s="6"/>
      <c r="QCO77" s="6"/>
      <c r="QCP77" s="6"/>
      <c r="QCQ77" s="6"/>
      <c r="QCR77" s="6"/>
      <c r="QCS77" s="6"/>
      <c r="QCT77" s="6"/>
      <c r="QCU77" s="6"/>
      <c r="QCV77" s="6"/>
      <c r="QCW77" s="6"/>
      <c r="QCX77" s="6"/>
      <c r="QCY77" s="6"/>
      <c r="QCZ77" s="6"/>
      <c r="QDA77" s="6"/>
      <c r="QDB77" s="6"/>
      <c r="QDC77" s="6"/>
      <c r="QDD77" s="6"/>
      <c r="QDE77" s="6"/>
      <c r="QDF77" s="6"/>
      <c r="QDG77" s="6"/>
      <c r="QDH77" s="6"/>
      <c r="QDI77" s="6"/>
      <c r="QDJ77" s="6"/>
      <c r="QDK77" s="6"/>
      <c r="QDL77" s="6"/>
      <c r="QDM77" s="6"/>
      <c r="QDN77" s="6"/>
      <c r="QDO77" s="6"/>
      <c r="QDP77" s="6"/>
      <c r="QDQ77" s="6"/>
      <c r="QDR77" s="6"/>
      <c r="QDS77" s="6"/>
      <c r="QDT77" s="6"/>
      <c r="QDU77" s="6"/>
      <c r="QDV77" s="6"/>
      <c r="QDW77" s="6"/>
      <c r="QDX77" s="6"/>
      <c r="QDY77" s="6"/>
      <c r="QDZ77" s="6"/>
      <c r="QEA77" s="6"/>
      <c r="QEB77" s="6"/>
      <c r="QEC77" s="6"/>
      <c r="QED77" s="6"/>
      <c r="QEE77" s="6"/>
      <c r="QEF77" s="6"/>
      <c r="QEG77" s="6"/>
      <c r="QEH77" s="6"/>
      <c r="QEI77" s="6"/>
      <c r="QEJ77" s="6"/>
      <c r="QEK77" s="6"/>
      <c r="QEL77" s="6"/>
      <c r="QEM77" s="6"/>
      <c r="QEN77" s="6"/>
      <c r="QEO77" s="6"/>
      <c r="QEP77" s="6"/>
      <c r="QEQ77" s="6"/>
      <c r="QER77" s="6"/>
      <c r="QES77" s="6"/>
      <c r="QET77" s="6"/>
      <c r="QEU77" s="6"/>
      <c r="QEV77" s="6"/>
      <c r="QEW77" s="6"/>
      <c r="QEX77" s="6"/>
      <c r="QEY77" s="6"/>
      <c r="QEZ77" s="6"/>
      <c r="QFA77" s="6"/>
      <c r="QFB77" s="6"/>
      <c r="QFC77" s="6"/>
      <c r="QFD77" s="6"/>
      <c r="QFE77" s="6"/>
      <c r="QFF77" s="6"/>
      <c r="QFG77" s="6"/>
      <c r="QFH77" s="6"/>
      <c r="QFI77" s="6"/>
      <c r="QFJ77" s="6"/>
      <c r="QFK77" s="6"/>
      <c r="QFL77" s="6"/>
      <c r="QFM77" s="6"/>
      <c r="QFN77" s="6"/>
      <c r="QFO77" s="6"/>
      <c r="QFP77" s="6"/>
      <c r="QFQ77" s="6"/>
      <c r="QFR77" s="6"/>
      <c r="QFS77" s="6"/>
      <c r="QFT77" s="6"/>
      <c r="QFU77" s="6"/>
      <c r="QFV77" s="6"/>
      <c r="QFW77" s="6"/>
      <c r="QFX77" s="6"/>
      <c r="QFY77" s="6"/>
      <c r="QFZ77" s="6"/>
      <c r="QGA77" s="6"/>
      <c r="QGB77" s="6"/>
      <c r="QGC77" s="6"/>
      <c r="QGD77" s="6"/>
      <c r="QGE77" s="6"/>
      <c r="QGF77" s="6"/>
      <c r="QGG77" s="6"/>
      <c r="QGH77" s="6"/>
      <c r="QGI77" s="6"/>
      <c r="QGJ77" s="6"/>
      <c r="QGK77" s="6"/>
      <c r="QGL77" s="6"/>
      <c r="QGM77" s="6"/>
      <c r="QGN77" s="6"/>
      <c r="QGO77" s="6"/>
      <c r="QGP77" s="6"/>
      <c r="QGQ77" s="6"/>
      <c r="QGR77" s="6"/>
      <c r="QGS77" s="6"/>
      <c r="QGT77" s="6"/>
      <c r="QGU77" s="6"/>
      <c r="QGV77" s="6"/>
      <c r="QGW77" s="6"/>
      <c r="QGX77" s="6"/>
      <c r="QGY77" s="6"/>
      <c r="QGZ77" s="6"/>
      <c r="QHA77" s="6"/>
      <c r="QHB77" s="6"/>
      <c r="QHC77" s="6"/>
      <c r="QHD77" s="6"/>
      <c r="QHE77" s="6"/>
      <c r="QHF77" s="6"/>
      <c r="QHG77" s="6"/>
      <c r="QHH77" s="6"/>
      <c r="QHI77" s="6"/>
      <c r="QHJ77" s="6"/>
      <c r="QHK77" s="6"/>
      <c r="QHL77" s="6"/>
      <c r="QHM77" s="6"/>
      <c r="QHN77" s="6"/>
      <c r="QHO77" s="6"/>
      <c r="QHP77" s="6"/>
      <c r="QHQ77" s="6"/>
      <c r="QHR77" s="6"/>
      <c r="QHS77" s="6"/>
      <c r="QHT77" s="6"/>
      <c r="QHU77" s="6"/>
      <c r="QHV77" s="6"/>
      <c r="QHW77" s="6"/>
      <c r="QHX77" s="6"/>
      <c r="QHY77" s="6"/>
      <c r="QHZ77" s="6"/>
      <c r="QIA77" s="6"/>
      <c r="QIB77" s="6"/>
      <c r="QIC77" s="6"/>
      <c r="QID77" s="6"/>
      <c r="QIE77" s="6"/>
      <c r="QIF77" s="6"/>
      <c r="QIG77" s="6"/>
      <c r="QIH77" s="6"/>
      <c r="QII77" s="6"/>
      <c r="QIJ77" s="6"/>
      <c r="QIK77" s="6"/>
      <c r="QIL77" s="6"/>
      <c r="QIM77" s="6"/>
      <c r="QIN77" s="6"/>
      <c r="QIO77" s="6"/>
      <c r="QIP77" s="6"/>
      <c r="QIQ77" s="6"/>
      <c r="QIR77" s="6"/>
      <c r="QIS77" s="6"/>
      <c r="QIT77" s="6"/>
      <c r="QIU77" s="6"/>
      <c r="QIV77" s="6"/>
      <c r="QIW77" s="6"/>
      <c r="QIX77" s="6"/>
      <c r="QIY77" s="6"/>
      <c r="QIZ77" s="6"/>
      <c r="QJA77" s="6"/>
      <c r="QJB77" s="6"/>
      <c r="QJC77" s="6"/>
      <c r="QJD77" s="6"/>
      <c r="QJE77" s="6"/>
      <c r="QJF77" s="6"/>
      <c r="QJG77" s="6"/>
      <c r="QJH77" s="6"/>
      <c r="QJI77" s="6"/>
      <c r="QJJ77" s="6"/>
      <c r="QJK77" s="6"/>
      <c r="QJL77" s="6"/>
      <c r="QJM77" s="6"/>
      <c r="QJN77" s="6"/>
      <c r="QJO77" s="6"/>
      <c r="QJP77" s="6"/>
      <c r="QJQ77" s="6"/>
      <c r="QJR77" s="6"/>
      <c r="QJS77" s="6"/>
      <c r="QJT77" s="6"/>
      <c r="QJU77" s="6"/>
      <c r="QJV77" s="6"/>
      <c r="QJW77" s="6"/>
      <c r="QJX77" s="6"/>
      <c r="QJY77" s="6"/>
      <c r="QJZ77" s="6"/>
      <c r="QKA77" s="6"/>
      <c r="QKB77" s="6"/>
      <c r="QKC77" s="6"/>
      <c r="QKD77" s="6"/>
      <c r="QKE77" s="6"/>
      <c r="QKF77" s="6"/>
      <c r="QKG77" s="6"/>
      <c r="QKH77" s="6"/>
      <c r="QKI77" s="6"/>
      <c r="QKJ77" s="6"/>
      <c r="QKK77" s="6"/>
      <c r="QKL77" s="6"/>
      <c r="QKM77" s="6"/>
      <c r="QKN77" s="6"/>
      <c r="QKO77" s="6"/>
      <c r="QKP77" s="6"/>
      <c r="QKQ77" s="6"/>
      <c r="QKR77" s="6"/>
      <c r="QKS77" s="6"/>
      <c r="QKT77" s="6"/>
      <c r="QKU77" s="6"/>
      <c r="QKV77" s="6"/>
      <c r="QKW77" s="6"/>
      <c r="QKX77" s="6"/>
      <c r="QKY77" s="6"/>
      <c r="QKZ77" s="6"/>
      <c r="QLA77" s="6"/>
      <c r="QLB77" s="6"/>
      <c r="QLC77" s="6"/>
      <c r="QLD77" s="6"/>
      <c r="QLE77" s="6"/>
      <c r="QLF77" s="6"/>
      <c r="QLG77" s="6"/>
      <c r="QLH77" s="6"/>
      <c r="QLI77" s="6"/>
      <c r="QLJ77" s="6"/>
      <c r="QLK77" s="6"/>
      <c r="QLL77" s="6"/>
      <c r="QLM77" s="6"/>
      <c r="QLN77" s="6"/>
      <c r="QLO77" s="6"/>
      <c r="QLP77" s="6"/>
      <c r="QLQ77" s="6"/>
      <c r="QLR77" s="6"/>
      <c r="QLS77" s="6"/>
      <c r="QLT77" s="6"/>
      <c r="QLU77" s="6"/>
      <c r="QLV77" s="6"/>
      <c r="QLW77" s="6"/>
      <c r="QLX77" s="6"/>
      <c r="QLY77" s="6"/>
      <c r="QLZ77" s="6"/>
      <c r="QMA77" s="6"/>
      <c r="QMB77" s="6"/>
      <c r="QMC77" s="6"/>
      <c r="QMD77" s="6"/>
      <c r="QME77" s="6"/>
      <c r="QMF77" s="6"/>
      <c r="QMG77" s="6"/>
      <c r="QMH77" s="6"/>
      <c r="QMI77" s="6"/>
      <c r="QMJ77" s="6"/>
      <c r="QMK77" s="6"/>
      <c r="QML77" s="6"/>
      <c r="QMM77" s="6"/>
      <c r="QMN77" s="6"/>
      <c r="QMO77" s="6"/>
      <c r="QMP77" s="6"/>
      <c r="QMQ77" s="6"/>
      <c r="QMR77" s="6"/>
      <c r="QMS77" s="6"/>
      <c r="QMT77" s="6"/>
      <c r="QMU77" s="6"/>
      <c r="QMV77" s="6"/>
      <c r="QMW77" s="6"/>
      <c r="QMX77" s="6"/>
      <c r="QMY77" s="6"/>
      <c r="QMZ77" s="6"/>
      <c r="QNA77" s="6"/>
      <c r="QNB77" s="6"/>
      <c r="QNC77" s="6"/>
      <c r="QND77" s="6"/>
      <c r="QNE77" s="6"/>
      <c r="QNF77" s="6"/>
      <c r="QNG77" s="6"/>
      <c r="QNH77" s="6"/>
      <c r="QNI77" s="6"/>
      <c r="QNJ77" s="6"/>
      <c r="QNK77" s="6"/>
      <c r="QNL77" s="6"/>
      <c r="QNM77" s="6"/>
      <c r="QNN77" s="6"/>
      <c r="QNO77" s="6"/>
      <c r="QNP77" s="6"/>
      <c r="QNQ77" s="6"/>
      <c r="QNR77" s="6"/>
      <c r="QNS77" s="6"/>
      <c r="QNT77" s="6"/>
      <c r="QNU77" s="6"/>
      <c r="QNV77" s="6"/>
      <c r="QNW77" s="6"/>
      <c r="QNX77" s="6"/>
      <c r="QNY77" s="6"/>
      <c r="QNZ77" s="6"/>
      <c r="QOA77" s="6"/>
      <c r="QOB77" s="6"/>
      <c r="QOC77" s="6"/>
      <c r="QOD77" s="6"/>
      <c r="QOE77" s="6"/>
      <c r="QOF77" s="6"/>
      <c r="QOG77" s="6"/>
      <c r="QOH77" s="6"/>
      <c r="QOI77" s="6"/>
      <c r="QOJ77" s="6"/>
      <c r="QOK77" s="6"/>
      <c r="QOL77" s="6"/>
      <c r="QOM77" s="6"/>
      <c r="QON77" s="6"/>
      <c r="QOO77" s="6"/>
      <c r="QOP77" s="6"/>
      <c r="QOQ77" s="6"/>
      <c r="QOR77" s="6"/>
      <c r="QOS77" s="6"/>
      <c r="QOT77" s="6"/>
      <c r="QOU77" s="6"/>
      <c r="QOV77" s="6"/>
      <c r="QOW77" s="6"/>
      <c r="QOX77" s="6"/>
      <c r="QOY77" s="6"/>
      <c r="QOZ77" s="6"/>
      <c r="QPA77" s="6"/>
      <c r="QPB77" s="6"/>
      <c r="QPC77" s="6"/>
      <c r="QPD77" s="6"/>
      <c r="QPE77" s="6"/>
      <c r="QPF77" s="6"/>
      <c r="QPG77" s="6"/>
      <c r="QPH77" s="6"/>
      <c r="QPI77" s="6"/>
      <c r="QPJ77" s="6"/>
      <c r="QPK77" s="6"/>
      <c r="QPL77" s="6"/>
      <c r="QPM77" s="6"/>
      <c r="QPN77" s="6"/>
      <c r="QPO77" s="6"/>
      <c r="QPP77" s="6"/>
      <c r="QPQ77" s="6"/>
      <c r="QPR77" s="6"/>
      <c r="QPS77" s="6"/>
      <c r="QPT77" s="6"/>
      <c r="QPU77" s="6"/>
      <c r="QPV77" s="6"/>
      <c r="QPW77" s="6"/>
      <c r="QPX77" s="6"/>
      <c r="QPY77" s="6"/>
      <c r="QPZ77" s="6"/>
      <c r="QQA77" s="6"/>
      <c r="QQB77" s="6"/>
      <c r="QQC77" s="6"/>
      <c r="QQD77" s="6"/>
      <c r="QQE77" s="6"/>
      <c r="QQF77" s="6"/>
      <c r="QQG77" s="6"/>
      <c r="QQH77" s="6"/>
      <c r="QQI77" s="6"/>
      <c r="QQJ77" s="6"/>
      <c r="QQK77" s="6"/>
      <c r="QQL77" s="6"/>
      <c r="QQM77" s="6"/>
      <c r="QQN77" s="6"/>
      <c r="QQO77" s="6"/>
      <c r="QQP77" s="6"/>
      <c r="QQQ77" s="6"/>
      <c r="QQR77" s="6"/>
      <c r="QQS77" s="6"/>
      <c r="QQT77" s="6"/>
      <c r="QQU77" s="6"/>
      <c r="QQV77" s="6"/>
      <c r="QQW77" s="6"/>
      <c r="QQX77" s="6"/>
      <c r="QQY77" s="6"/>
      <c r="QQZ77" s="6"/>
      <c r="QRA77" s="6"/>
      <c r="QRB77" s="6"/>
      <c r="QRC77" s="6"/>
      <c r="QRD77" s="6"/>
      <c r="QRE77" s="6"/>
      <c r="QRF77" s="6"/>
      <c r="QRG77" s="6"/>
      <c r="QRH77" s="6"/>
      <c r="QRI77" s="6"/>
      <c r="QRJ77" s="6"/>
      <c r="QRK77" s="6"/>
      <c r="QRL77" s="6"/>
      <c r="QRM77" s="6"/>
      <c r="QRN77" s="6"/>
      <c r="QRO77" s="6"/>
      <c r="QRP77" s="6"/>
      <c r="QRQ77" s="6"/>
      <c r="QRR77" s="6"/>
      <c r="QRS77" s="6"/>
      <c r="QRT77" s="6"/>
      <c r="QRU77" s="6"/>
      <c r="QRV77" s="6"/>
      <c r="QRW77" s="6"/>
      <c r="QRX77" s="6"/>
      <c r="QRY77" s="6"/>
      <c r="QRZ77" s="6"/>
      <c r="QSA77" s="6"/>
      <c r="QSB77" s="6"/>
      <c r="QSC77" s="6"/>
      <c r="QSD77" s="6"/>
      <c r="QSE77" s="6"/>
      <c r="QSF77" s="6"/>
      <c r="QSG77" s="6"/>
      <c r="QSH77" s="6"/>
      <c r="QSI77" s="6"/>
      <c r="QSJ77" s="6"/>
      <c r="QSK77" s="6"/>
      <c r="QSL77" s="6"/>
      <c r="QSM77" s="6"/>
      <c r="QSN77" s="6"/>
      <c r="QSO77" s="6"/>
      <c r="QSP77" s="6"/>
      <c r="QSQ77" s="6"/>
      <c r="QSR77" s="6"/>
      <c r="QSS77" s="6"/>
      <c r="QST77" s="6"/>
      <c r="QSU77" s="6"/>
      <c r="QSV77" s="6"/>
      <c r="QSW77" s="6"/>
      <c r="QSX77" s="6"/>
      <c r="QSY77" s="6"/>
      <c r="QSZ77" s="6"/>
      <c r="QTA77" s="6"/>
      <c r="QTB77" s="6"/>
      <c r="QTC77" s="6"/>
      <c r="QTD77" s="6"/>
      <c r="QTE77" s="6"/>
      <c r="QTF77" s="6"/>
      <c r="QTG77" s="6"/>
      <c r="QTH77" s="6"/>
      <c r="QTI77" s="6"/>
      <c r="QTJ77" s="6"/>
      <c r="QTK77" s="6"/>
      <c r="QTL77" s="6"/>
      <c r="QTM77" s="6"/>
      <c r="QTN77" s="6"/>
      <c r="QTO77" s="6"/>
      <c r="QTP77" s="6"/>
      <c r="QTQ77" s="6"/>
      <c r="QTR77" s="6"/>
      <c r="QTS77" s="6"/>
      <c r="QTT77" s="6"/>
      <c r="QTU77" s="6"/>
      <c r="QTV77" s="6"/>
      <c r="QTW77" s="6"/>
      <c r="QTX77" s="6"/>
      <c r="QTY77" s="6"/>
      <c r="QTZ77" s="6"/>
      <c r="QUA77" s="6"/>
      <c r="QUB77" s="6"/>
      <c r="QUC77" s="6"/>
      <c r="QUD77" s="6"/>
      <c r="QUE77" s="6"/>
      <c r="QUF77" s="6"/>
      <c r="QUG77" s="6"/>
      <c r="QUH77" s="6"/>
      <c r="QUI77" s="6"/>
      <c r="QUJ77" s="6"/>
      <c r="QUK77" s="6"/>
      <c r="QUL77" s="6"/>
      <c r="QUM77" s="6"/>
      <c r="QUN77" s="6"/>
      <c r="QUO77" s="6"/>
      <c r="QUP77" s="6"/>
      <c r="QUQ77" s="6"/>
      <c r="QUR77" s="6"/>
      <c r="QUS77" s="6"/>
      <c r="QUT77" s="6"/>
      <c r="QUU77" s="6"/>
      <c r="QUV77" s="6"/>
      <c r="QUW77" s="6"/>
      <c r="QUX77" s="6"/>
      <c r="QUY77" s="6"/>
      <c r="QUZ77" s="6"/>
      <c r="QVA77" s="6"/>
      <c r="QVB77" s="6"/>
      <c r="QVC77" s="6"/>
      <c r="QVD77" s="6"/>
      <c r="QVE77" s="6"/>
      <c r="QVF77" s="6"/>
      <c r="QVG77" s="6"/>
      <c r="QVH77" s="6"/>
      <c r="QVI77" s="6"/>
      <c r="QVJ77" s="6"/>
      <c r="QVK77" s="6"/>
      <c r="QVL77" s="6"/>
      <c r="QVM77" s="6"/>
      <c r="QVN77" s="6"/>
      <c r="QVO77" s="6"/>
      <c r="QVP77" s="6"/>
      <c r="QVQ77" s="6"/>
      <c r="QVR77" s="6"/>
      <c r="QVS77" s="6"/>
      <c r="QVT77" s="6"/>
      <c r="QVU77" s="6"/>
      <c r="QVV77" s="6"/>
      <c r="QVW77" s="6"/>
      <c r="QVX77" s="6"/>
      <c r="QVY77" s="6"/>
      <c r="QVZ77" s="6"/>
      <c r="QWA77" s="6"/>
      <c r="QWB77" s="6"/>
      <c r="QWC77" s="6"/>
      <c r="QWD77" s="6"/>
      <c r="QWE77" s="6"/>
      <c r="QWF77" s="6"/>
      <c r="QWG77" s="6"/>
      <c r="QWH77" s="6"/>
      <c r="QWI77" s="6"/>
      <c r="QWJ77" s="6"/>
      <c r="QWK77" s="6"/>
      <c r="QWL77" s="6"/>
      <c r="QWM77" s="6"/>
      <c r="QWN77" s="6"/>
      <c r="QWO77" s="6"/>
      <c r="QWP77" s="6"/>
      <c r="QWQ77" s="6"/>
      <c r="QWR77" s="6"/>
      <c r="QWS77" s="6"/>
      <c r="QWT77" s="6"/>
      <c r="QWU77" s="6"/>
      <c r="QWV77" s="6"/>
      <c r="QWW77" s="6"/>
      <c r="QWX77" s="6"/>
      <c r="QWY77" s="6"/>
      <c r="QWZ77" s="6"/>
      <c r="QXA77" s="6"/>
      <c r="QXB77" s="6"/>
      <c r="QXC77" s="6"/>
      <c r="QXD77" s="6"/>
      <c r="QXE77" s="6"/>
      <c r="QXF77" s="6"/>
      <c r="QXG77" s="6"/>
      <c r="QXH77" s="6"/>
      <c r="QXI77" s="6"/>
      <c r="QXJ77" s="6"/>
      <c r="QXK77" s="6"/>
      <c r="QXL77" s="6"/>
      <c r="QXM77" s="6"/>
      <c r="QXN77" s="6"/>
      <c r="QXO77" s="6"/>
      <c r="QXP77" s="6"/>
      <c r="QXQ77" s="6"/>
      <c r="QXR77" s="6"/>
      <c r="QXS77" s="6"/>
      <c r="QXT77" s="6"/>
      <c r="QXU77" s="6"/>
      <c r="QXV77" s="6"/>
      <c r="QXW77" s="6"/>
      <c r="QXX77" s="6"/>
      <c r="QXY77" s="6"/>
      <c r="QXZ77" s="6"/>
      <c r="QYA77" s="6"/>
      <c r="QYB77" s="6"/>
      <c r="QYC77" s="6"/>
      <c r="QYD77" s="6"/>
      <c r="QYE77" s="6"/>
      <c r="QYF77" s="6"/>
      <c r="QYG77" s="6"/>
      <c r="QYH77" s="6"/>
      <c r="QYI77" s="6"/>
      <c r="QYJ77" s="6"/>
      <c r="QYK77" s="6"/>
      <c r="QYL77" s="6"/>
      <c r="QYM77" s="6"/>
      <c r="QYN77" s="6"/>
      <c r="QYO77" s="6"/>
      <c r="QYP77" s="6"/>
      <c r="QYQ77" s="6"/>
      <c r="QYR77" s="6"/>
      <c r="QYS77" s="6"/>
      <c r="QYT77" s="6"/>
      <c r="QYU77" s="6"/>
      <c r="QYV77" s="6"/>
      <c r="QYW77" s="6"/>
      <c r="QYX77" s="6"/>
      <c r="QYY77" s="6"/>
      <c r="QYZ77" s="6"/>
      <c r="QZA77" s="6"/>
      <c r="QZB77" s="6"/>
      <c r="QZC77" s="6"/>
      <c r="QZD77" s="6"/>
      <c r="QZE77" s="6"/>
      <c r="QZF77" s="6"/>
      <c r="QZG77" s="6"/>
      <c r="QZH77" s="6"/>
      <c r="QZI77" s="6"/>
      <c r="QZJ77" s="6"/>
      <c r="QZK77" s="6"/>
      <c r="QZL77" s="6"/>
      <c r="QZM77" s="6"/>
      <c r="QZN77" s="6"/>
      <c r="QZO77" s="6"/>
      <c r="QZP77" s="6"/>
      <c r="QZQ77" s="6"/>
      <c r="QZR77" s="6"/>
      <c r="QZS77" s="6"/>
      <c r="QZT77" s="6"/>
      <c r="QZU77" s="6"/>
      <c r="QZV77" s="6"/>
      <c r="QZW77" s="6"/>
      <c r="QZX77" s="6"/>
      <c r="QZY77" s="6"/>
      <c r="QZZ77" s="6"/>
      <c r="RAA77" s="6"/>
      <c r="RAB77" s="6"/>
      <c r="RAC77" s="6"/>
      <c r="RAD77" s="6"/>
      <c r="RAE77" s="6"/>
      <c r="RAF77" s="6"/>
      <c r="RAG77" s="6"/>
      <c r="RAH77" s="6"/>
      <c r="RAI77" s="6"/>
      <c r="RAJ77" s="6"/>
      <c r="RAK77" s="6"/>
      <c r="RAL77" s="6"/>
      <c r="RAM77" s="6"/>
      <c r="RAN77" s="6"/>
      <c r="RAO77" s="6"/>
      <c r="RAP77" s="6"/>
      <c r="RAQ77" s="6"/>
      <c r="RAR77" s="6"/>
      <c r="RAS77" s="6"/>
      <c r="RAT77" s="6"/>
      <c r="RAU77" s="6"/>
      <c r="RAV77" s="6"/>
      <c r="RAW77" s="6"/>
      <c r="RAX77" s="6"/>
      <c r="RAY77" s="6"/>
      <c r="RAZ77" s="6"/>
      <c r="RBA77" s="6"/>
      <c r="RBB77" s="6"/>
      <c r="RBC77" s="6"/>
      <c r="RBD77" s="6"/>
      <c r="RBE77" s="6"/>
      <c r="RBF77" s="6"/>
      <c r="RBG77" s="6"/>
      <c r="RBH77" s="6"/>
      <c r="RBI77" s="6"/>
      <c r="RBJ77" s="6"/>
      <c r="RBK77" s="6"/>
      <c r="RBL77" s="6"/>
      <c r="RBM77" s="6"/>
      <c r="RBN77" s="6"/>
      <c r="RBO77" s="6"/>
      <c r="RBP77" s="6"/>
      <c r="RBQ77" s="6"/>
      <c r="RBR77" s="6"/>
      <c r="RBS77" s="6"/>
      <c r="RBT77" s="6"/>
      <c r="RBU77" s="6"/>
      <c r="RBV77" s="6"/>
      <c r="RBW77" s="6"/>
      <c r="RBX77" s="6"/>
      <c r="RBY77" s="6"/>
      <c r="RBZ77" s="6"/>
      <c r="RCA77" s="6"/>
      <c r="RCB77" s="6"/>
      <c r="RCC77" s="6"/>
      <c r="RCD77" s="6"/>
      <c r="RCE77" s="6"/>
      <c r="RCF77" s="6"/>
      <c r="RCG77" s="6"/>
      <c r="RCH77" s="6"/>
      <c r="RCI77" s="6"/>
      <c r="RCJ77" s="6"/>
      <c r="RCK77" s="6"/>
      <c r="RCL77" s="6"/>
      <c r="RCM77" s="6"/>
      <c r="RCN77" s="6"/>
      <c r="RCO77" s="6"/>
      <c r="RCP77" s="6"/>
      <c r="RCQ77" s="6"/>
      <c r="RCR77" s="6"/>
      <c r="RCS77" s="6"/>
      <c r="RCT77" s="6"/>
      <c r="RCU77" s="6"/>
      <c r="RCV77" s="6"/>
      <c r="RCW77" s="6"/>
      <c r="RCX77" s="6"/>
      <c r="RCY77" s="6"/>
      <c r="RCZ77" s="6"/>
      <c r="RDA77" s="6"/>
      <c r="RDB77" s="6"/>
      <c r="RDC77" s="6"/>
      <c r="RDD77" s="6"/>
      <c r="RDE77" s="6"/>
      <c r="RDF77" s="6"/>
      <c r="RDG77" s="6"/>
      <c r="RDH77" s="6"/>
      <c r="RDI77" s="6"/>
      <c r="RDJ77" s="6"/>
      <c r="RDK77" s="6"/>
      <c r="RDL77" s="6"/>
      <c r="RDM77" s="6"/>
      <c r="RDN77" s="6"/>
      <c r="RDO77" s="6"/>
      <c r="RDP77" s="6"/>
      <c r="RDQ77" s="6"/>
      <c r="RDR77" s="6"/>
      <c r="RDS77" s="6"/>
      <c r="RDT77" s="6"/>
      <c r="RDU77" s="6"/>
      <c r="RDV77" s="6"/>
      <c r="RDW77" s="6"/>
      <c r="RDX77" s="6"/>
      <c r="RDY77" s="6"/>
      <c r="RDZ77" s="6"/>
      <c r="REA77" s="6"/>
      <c r="REB77" s="6"/>
      <c r="REC77" s="6"/>
      <c r="RED77" s="6"/>
      <c r="REE77" s="6"/>
      <c r="REF77" s="6"/>
      <c r="REG77" s="6"/>
      <c r="REH77" s="6"/>
      <c r="REI77" s="6"/>
      <c r="REJ77" s="6"/>
      <c r="REK77" s="6"/>
      <c r="REL77" s="6"/>
      <c r="REM77" s="6"/>
      <c r="REN77" s="6"/>
      <c r="REO77" s="6"/>
      <c r="REP77" s="6"/>
      <c r="REQ77" s="6"/>
      <c r="RER77" s="6"/>
      <c r="RES77" s="6"/>
      <c r="RET77" s="6"/>
      <c r="REU77" s="6"/>
      <c r="REV77" s="6"/>
      <c r="REW77" s="6"/>
      <c r="REX77" s="6"/>
      <c r="REY77" s="6"/>
      <c r="REZ77" s="6"/>
      <c r="RFA77" s="6"/>
      <c r="RFB77" s="6"/>
      <c r="RFC77" s="6"/>
      <c r="RFD77" s="6"/>
      <c r="RFE77" s="6"/>
      <c r="RFF77" s="6"/>
      <c r="RFG77" s="6"/>
      <c r="RFH77" s="6"/>
      <c r="RFI77" s="6"/>
      <c r="RFJ77" s="6"/>
      <c r="RFK77" s="6"/>
      <c r="RFL77" s="6"/>
      <c r="RFM77" s="6"/>
      <c r="RFN77" s="6"/>
      <c r="RFO77" s="6"/>
      <c r="RFP77" s="6"/>
      <c r="RFQ77" s="6"/>
      <c r="RFR77" s="6"/>
      <c r="RFS77" s="6"/>
      <c r="RFT77" s="6"/>
      <c r="RFU77" s="6"/>
      <c r="RFV77" s="6"/>
      <c r="RFW77" s="6"/>
      <c r="RFX77" s="6"/>
      <c r="RFY77" s="6"/>
      <c r="RFZ77" s="6"/>
      <c r="RGA77" s="6"/>
      <c r="RGB77" s="6"/>
      <c r="RGC77" s="6"/>
      <c r="RGD77" s="6"/>
      <c r="RGE77" s="6"/>
      <c r="RGF77" s="6"/>
      <c r="RGG77" s="6"/>
      <c r="RGH77" s="6"/>
      <c r="RGI77" s="6"/>
      <c r="RGJ77" s="6"/>
      <c r="RGK77" s="6"/>
      <c r="RGL77" s="6"/>
      <c r="RGM77" s="6"/>
      <c r="RGN77" s="6"/>
      <c r="RGO77" s="6"/>
      <c r="RGP77" s="6"/>
      <c r="RGQ77" s="6"/>
      <c r="RGR77" s="6"/>
      <c r="RGS77" s="6"/>
      <c r="RGT77" s="6"/>
      <c r="RGU77" s="6"/>
      <c r="RGV77" s="6"/>
      <c r="RGW77" s="6"/>
      <c r="RGX77" s="6"/>
      <c r="RGY77" s="6"/>
      <c r="RGZ77" s="6"/>
      <c r="RHA77" s="6"/>
      <c r="RHB77" s="6"/>
      <c r="RHC77" s="6"/>
      <c r="RHD77" s="6"/>
      <c r="RHE77" s="6"/>
      <c r="RHF77" s="6"/>
      <c r="RHG77" s="6"/>
      <c r="RHH77" s="6"/>
      <c r="RHI77" s="6"/>
      <c r="RHJ77" s="6"/>
      <c r="RHK77" s="6"/>
      <c r="RHL77" s="6"/>
      <c r="RHM77" s="6"/>
      <c r="RHN77" s="6"/>
      <c r="RHO77" s="6"/>
      <c r="RHP77" s="6"/>
      <c r="RHQ77" s="6"/>
      <c r="RHR77" s="6"/>
      <c r="RHS77" s="6"/>
      <c r="RHT77" s="6"/>
      <c r="RHU77" s="6"/>
      <c r="RHV77" s="6"/>
      <c r="RHW77" s="6"/>
      <c r="RHX77" s="6"/>
      <c r="RHY77" s="6"/>
      <c r="RHZ77" s="6"/>
      <c r="RIA77" s="6"/>
      <c r="RIB77" s="6"/>
      <c r="RIC77" s="6"/>
      <c r="RID77" s="6"/>
      <c r="RIE77" s="6"/>
      <c r="RIF77" s="6"/>
      <c r="RIG77" s="6"/>
      <c r="RIH77" s="6"/>
      <c r="RII77" s="6"/>
      <c r="RIJ77" s="6"/>
      <c r="RIK77" s="6"/>
      <c r="RIL77" s="6"/>
      <c r="RIM77" s="6"/>
      <c r="RIN77" s="6"/>
      <c r="RIO77" s="6"/>
      <c r="RIP77" s="6"/>
      <c r="RIQ77" s="6"/>
      <c r="RIR77" s="6"/>
      <c r="RIS77" s="6"/>
      <c r="RIT77" s="6"/>
      <c r="RIU77" s="6"/>
      <c r="RIV77" s="6"/>
      <c r="RIW77" s="6"/>
      <c r="RIX77" s="6"/>
      <c r="RIY77" s="6"/>
      <c r="RIZ77" s="6"/>
      <c r="RJA77" s="6"/>
      <c r="RJB77" s="6"/>
      <c r="RJC77" s="6"/>
      <c r="RJD77" s="6"/>
      <c r="RJE77" s="6"/>
      <c r="RJF77" s="6"/>
      <c r="RJG77" s="6"/>
      <c r="RJH77" s="6"/>
      <c r="RJI77" s="6"/>
      <c r="RJJ77" s="6"/>
      <c r="RJK77" s="6"/>
      <c r="RJL77" s="6"/>
      <c r="RJM77" s="6"/>
      <c r="RJN77" s="6"/>
      <c r="RJO77" s="6"/>
      <c r="RJP77" s="6"/>
      <c r="RJQ77" s="6"/>
      <c r="RJR77" s="6"/>
      <c r="RJS77" s="6"/>
      <c r="RJT77" s="6"/>
      <c r="RJU77" s="6"/>
      <c r="RJV77" s="6"/>
      <c r="RJW77" s="6"/>
      <c r="RJX77" s="6"/>
      <c r="RJY77" s="6"/>
      <c r="RJZ77" s="6"/>
      <c r="RKA77" s="6"/>
      <c r="RKB77" s="6"/>
      <c r="RKC77" s="6"/>
      <c r="RKD77" s="6"/>
      <c r="RKE77" s="6"/>
      <c r="RKF77" s="6"/>
      <c r="RKG77" s="6"/>
      <c r="RKH77" s="6"/>
      <c r="RKI77" s="6"/>
      <c r="RKJ77" s="6"/>
      <c r="RKK77" s="6"/>
      <c r="RKL77" s="6"/>
      <c r="RKM77" s="6"/>
      <c r="RKN77" s="6"/>
      <c r="RKO77" s="6"/>
      <c r="RKP77" s="6"/>
      <c r="RKQ77" s="6"/>
      <c r="RKR77" s="6"/>
      <c r="RKS77" s="6"/>
      <c r="RKT77" s="6"/>
      <c r="RKU77" s="6"/>
      <c r="RKV77" s="6"/>
      <c r="RKW77" s="6"/>
      <c r="RKX77" s="6"/>
      <c r="RKY77" s="6"/>
      <c r="RKZ77" s="6"/>
      <c r="RLA77" s="6"/>
      <c r="RLB77" s="6"/>
      <c r="RLC77" s="6"/>
      <c r="RLD77" s="6"/>
      <c r="RLE77" s="6"/>
      <c r="RLF77" s="6"/>
      <c r="RLG77" s="6"/>
      <c r="RLH77" s="6"/>
      <c r="RLI77" s="6"/>
      <c r="RLJ77" s="6"/>
      <c r="RLK77" s="6"/>
      <c r="RLL77" s="6"/>
      <c r="RLM77" s="6"/>
      <c r="RLN77" s="6"/>
      <c r="RLO77" s="6"/>
      <c r="RLP77" s="6"/>
      <c r="RLQ77" s="6"/>
      <c r="RLR77" s="6"/>
      <c r="RLS77" s="6"/>
      <c r="RLT77" s="6"/>
      <c r="RLU77" s="6"/>
      <c r="RLV77" s="6"/>
      <c r="RLW77" s="6"/>
      <c r="RLX77" s="6"/>
      <c r="RLY77" s="6"/>
      <c r="RLZ77" s="6"/>
      <c r="RMA77" s="6"/>
      <c r="RMB77" s="6"/>
      <c r="RMC77" s="6"/>
      <c r="RMD77" s="6"/>
      <c r="RME77" s="6"/>
      <c r="RMF77" s="6"/>
      <c r="RMG77" s="6"/>
      <c r="RMH77" s="6"/>
      <c r="RMI77" s="6"/>
      <c r="RMJ77" s="6"/>
      <c r="RMK77" s="6"/>
      <c r="RML77" s="6"/>
      <c r="RMM77" s="6"/>
      <c r="RMN77" s="6"/>
      <c r="RMO77" s="6"/>
      <c r="RMP77" s="6"/>
      <c r="RMQ77" s="6"/>
      <c r="RMR77" s="6"/>
      <c r="RMS77" s="6"/>
      <c r="RMT77" s="6"/>
      <c r="RMU77" s="6"/>
      <c r="RMV77" s="6"/>
      <c r="RMW77" s="6"/>
      <c r="RMX77" s="6"/>
      <c r="RMY77" s="6"/>
      <c r="RMZ77" s="6"/>
      <c r="RNA77" s="6"/>
      <c r="RNB77" s="6"/>
      <c r="RNC77" s="6"/>
      <c r="RND77" s="6"/>
      <c r="RNE77" s="6"/>
      <c r="RNF77" s="6"/>
      <c r="RNG77" s="6"/>
      <c r="RNH77" s="6"/>
      <c r="RNI77" s="6"/>
      <c r="RNJ77" s="6"/>
      <c r="RNK77" s="6"/>
      <c r="RNL77" s="6"/>
      <c r="RNM77" s="6"/>
      <c r="RNN77" s="6"/>
      <c r="RNO77" s="6"/>
      <c r="RNP77" s="6"/>
      <c r="RNQ77" s="6"/>
      <c r="RNR77" s="6"/>
      <c r="RNS77" s="6"/>
      <c r="RNT77" s="6"/>
      <c r="RNU77" s="6"/>
      <c r="RNV77" s="6"/>
      <c r="RNW77" s="6"/>
      <c r="RNX77" s="6"/>
      <c r="RNY77" s="6"/>
      <c r="RNZ77" s="6"/>
      <c r="ROA77" s="6"/>
      <c r="ROB77" s="6"/>
      <c r="ROC77" s="6"/>
      <c r="ROD77" s="6"/>
      <c r="ROE77" s="6"/>
      <c r="ROF77" s="6"/>
      <c r="ROG77" s="6"/>
      <c r="ROH77" s="6"/>
      <c r="ROI77" s="6"/>
      <c r="ROJ77" s="6"/>
      <c r="ROK77" s="6"/>
      <c r="ROL77" s="6"/>
      <c r="ROM77" s="6"/>
      <c r="RON77" s="6"/>
      <c r="ROO77" s="6"/>
      <c r="ROP77" s="6"/>
      <c r="ROQ77" s="6"/>
      <c r="ROR77" s="6"/>
      <c r="ROS77" s="6"/>
      <c r="ROT77" s="6"/>
      <c r="ROU77" s="6"/>
      <c r="ROV77" s="6"/>
      <c r="ROW77" s="6"/>
      <c r="ROX77" s="6"/>
      <c r="ROY77" s="6"/>
      <c r="ROZ77" s="6"/>
      <c r="RPA77" s="6"/>
      <c r="RPB77" s="6"/>
      <c r="RPC77" s="6"/>
      <c r="RPD77" s="6"/>
      <c r="RPE77" s="6"/>
      <c r="RPF77" s="6"/>
      <c r="RPG77" s="6"/>
      <c r="RPH77" s="6"/>
      <c r="RPI77" s="6"/>
      <c r="RPJ77" s="6"/>
      <c r="RPK77" s="6"/>
      <c r="RPL77" s="6"/>
      <c r="RPM77" s="6"/>
      <c r="RPN77" s="6"/>
      <c r="RPO77" s="6"/>
      <c r="RPP77" s="6"/>
      <c r="RPQ77" s="6"/>
      <c r="RPR77" s="6"/>
      <c r="RPS77" s="6"/>
      <c r="RPT77" s="6"/>
      <c r="RPU77" s="6"/>
      <c r="RPV77" s="6"/>
      <c r="RPW77" s="6"/>
      <c r="RPX77" s="6"/>
      <c r="RPY77" s="6"/>
      <c r="RPZ77" s="6"/>
      <c r="RQA77" s="6"/>
      <c r="RQB77" s="6"/>
      <c r="RQC77" s="6"/>
      <c r="RQD77" s="6"/>
      <c r="RQE77" s="6"/>
      <c r="RQF77" s="6"/>
      <c r="RQG77" s="6"/>
      <c r="RQH77" s="6"/>
      <c r="RQI77" s="6"/>
      <c r="RQJ77" s="6"/>
      <c r="RQK77" s="6"/>
      <c r="RQL77" s="6"/>
      <c r="RQM77" s="6"/>
      <c r="RQN77" s="6"/>
      <c r="RQO77" s="6"/>
      <c r="RQP77" s="6"/>
      <c r="RQQ77" s="6"/>
      <c r="RQR77" s="6"/>
      <c r="RQS77" s="6"/>
      <c r="RQT77" s="6"/>
      <c r="RQU77" s="6"/>
      <c r="RQV77" s="6"/>
      <c r="RQW77" s="6"/>
      <c r="RQX77" s="6"/>
      <c r="RQY77" s="6"/>
      <c r="RQZ77" s="6"/>
      <c r="RRA77" s="6"/>
      <c r="RRB77" s="6"/>
      <c r="RRC77" s="6"/>
      <c r="RRD77" s="6"/>
      <c r="RRE77" s="6"/>
      <c r="RRF77" s="6"/>
      <c r="RRG77" s="6"/>
      <c r="RRH77" s="6"/>
      <c r="RRI77" s="6"/>
      <c r="RRJ77" s="6"/>
      <c r="RRK77" s="6"/>
      <c r="RRL77" s="6"/>
      <c r="RRM77" s="6"/>
      <c r="RRN77" s="6"/>
      <c r="RRO77" s="6"/>
      <c r="RRP77" s="6"/>
      <c r="RRQ77" s="6"/>
      <c r="RRR77" s="6"/>
      <c r="RRS77" s="6"/>
      <c r="RRT77" s="6"/>
      <c r="RRU77" s="6"/>
      <c r="RRV77" s="6"/>
      <c r="RRW77" s="6"/>
      <c r="RRX77" s="6"/>
      <c r="RRY77" s="6"/>
      <c r="RRZ77" s="6"/>
      <c r="RSA77" s="6"/>
      <c r="RSB77" s="6"/>
      <c r="RSC77" s="6"/>
      <c r="RSD77" s="6"/>
      <c r="RSE77" s="6"/>
      <c r="RSF77" s="6"/>
      <c r="RSG77" s="6"/>
      <c r="RSH77" s="6"/>
      <c r="RSI77" s="6"/>
      <c r="RSJ77" s="6"/>
      <c r="RSK77" s="6"/>
      <c r="RSL77" s="6"/>
      <c r="RSM77" s="6"/>
      <c r="RSN77" s="6"/>
      <c r="RSO77" s="6"/>
      <c r="RSP77" s="6"/>
      <c r="RSQ77" s="6"/>
      <c r="RSR77" s="6"/>
      <c r="RSS77" s="6"/>
      <c r="RST77" s="6"/>
      <c r="RSU77" s="6"/>
      <c r="RSV77" s="6"/>
      <c r="RSW77" s="6"/>
      <c r="RSX77" s="6"/>
      <c r="RSY77" s="6"/>
      <c r="RSZ77" s="6"/>
      <c r="RTA77" s="6"/>
      <c r="RTB77" s="6"/>
      <c r="RTC77" s="6"/>
      <c r="RTD77" s="6"/>
      <c r="RTE77" s="6"/>
      <c r="RTF77" s="6"/>
      <c r="RTG77" s="6"/>
      <c r="RTH77" s="6"/>
      <c r="RTI77" s="6"/>
      <c r="RTJ77" s="6"/>
      <c r="RTK77" s="6"/>
      <c r="RTL77" s="6"/>
      <c r="RTM77" s="6"/>
      <c r="RTN77" s="6"/>
      <c r="RTO77" s="6"/>
      <c r="RTP77" s="6"/>
      <c r="RTQ77" s="6"/>
      <c r="RTR77" s="6"/>
      <c r="RTS77" s="6"/>
      <c r="RTT77" s="6"/>
      <c r="RTU77" s="6"/>
      <c r="RTV77" s="6"/>
      <c r="RTW77" s="6"/>
      <c r="RTX77" s="6"/>
      <c r="RTY77" s="6"/>
      <c r="RTZ77" s="6"/>
      <c r="RUA77" s="6"/>
      <c r="RUB77" s="6"/>
      <c r="RUC77" s="6"/>
      <c r="RUD77" s="6"/>
      <c r="RUE77" s="6"/>
      <c r="RUF77" s="6"/>
      <c r="RUG77" s="6"/>
      <c r="RUH77" s="6"/>
      <c r="RUI77" s="6"/>
      <c r="RUJ77" s="6"/>
      <c r="RUK77" s="6"/>
      <c r="RUL77" s="6"/>
      <c r="RUM77" s="6"/>
      <c r="RUN77" s="6"/>
      <c r="RUO77" s="6"/>
      <c r="RUP77" s="6"/>
      <c r="RUQ77" s="6"/>
      <c r="RUR77" s="6"/>
      <c r="RUS77" s="6"/>
      <c r="RUT77" s="6"/>
      <c r="RUU77" s="6"/>
      <c r="RUV77" s="6"/>
      <c r="RUW77" s="6"/>
      <c r="RUX77" s="6"/>
      <c r="RUY77" s="6"/>
      <c r="RUZ77" s="6"/>
      <c r="RVA77" s="6"/>
      <c r="RVB77" s="6"/>
      <c r="RVC77" s="6"/>
      <c r="RVD77" s="6"/>
      <c r="RVE77" s="6"/>
      <c r="RVF77" s="6"/>
      <c r="RVG77" s="6"/>
      <c r="RVH77" s="6"/>
      <c r="RVI77" s="6"/>
      <c r="RVJ77" s="6"/>
      <c r="RVK77" s="6"/>
      <c r="RVL77" s="6"/>
      <c r="RVM77" s="6"/>
      <c r="RVN77" s="6"/>
      <c r="RVO77" s="6"/>
      <c r="RVP77" s="6"/>
      <c r="RVQ77" s="6"/>
      <c r="RVR77" s="6"/>
      <c r="RVS77" s="6"/>
      <c r="RVT77" s="6"/>
      <c r="RVU77" s="6"/>
      <c r="RVV77" s="6"/>
      <c r="RVW77" s="6"/>
      <c r="RVX77" s="6"/>
      <c r="RVY77" s="6"/>
      <c r="RVZ77" s="6"/>
      <c r="RWA77" s="6"/>
      <c r="RWB77" s="6"/>
      <c r="RWC77" s="6"/>
      <c r="RWD77" s="6"/>
      <c r="RWE77" s="6"/>
      <c r="RWF77" s="6"/>
      <c r="RWG77" s="6"/>
      <c r="RWH77" s="6"/>
      <c r="RWI77" s="6"/>
      <c r="RWJ77" s="6"/>
      <c r="RWK77" s="6"/>
      <c r="RWL77" s="6"/>
      <c r="RWM77" s="6"/>
      <c r="RWN77" s="6"/>
      <c r="RWO77" s="6"/>
      <c r="RWP77" s="6"/>
      <c r="RWQ77" s="6"/>
      <c r="RWR77" s="6"/>
      <c r="RWS77" s="6"/>
      <c r="RWT77" s="6"/>
      <c r="RWU77" s="6"/>
      <c r="RWV77" s="6"/>
      <c r="RWW77" s="6"/>
      <c r="RWX77" s="6"/>
      <c r="RWY77" s="6"/>
      <c r="RWZ77" s="6"/>
      <c r="RXA77" s="6"/>
      <c r="RXB77" s="6"/>
      <c r="RXC77" s="6"/>
      <c r="RXD77" s="6"/>
      <c r="RXE77" s="6"/>
      <c r="RXF77" s="6"/>
      <c r="RXG77" s="6"/>
      <c r="RXH77" s="6"/>
      <c r="RXI77" s="6"/>
      <c r="RXJ77" s="6"/>
      <c r="RXK77" s="6"/>
      <c r="RXL77" s="6"/>
      <c r="RXM77" s="6"/>
      <c r="RXN77" s="6"/>
      <c r="RXO77" s="6"/>
      <c r="RXP77" s="6"/>
      <c r="RXQ77" s="6"/>
      <c r="RXR77" s="6"/>
      <c r="RXS77" s="6"/>
      <c r="RXT77" s="6"/>
      <c r="RXU77" s="6"/>
      <c r="RXV77" s="6"/>
      <c r="RXW77" s="6"/>
      <c r="RXX77" s="6"/>
      <c r="RXY77" s="6"/>
      <c r="RXZ77" s="6"/>
      <c r="RYA77" s="6"/>
      <c r="RYB77" s="6"/>
      <c r="RYC77" s="6"/>
      <c r="RYD77" s="6"/>
      <c r="RYE77" s="6"/>
      <c r="RYF77" s="6"/>
      <c r="RYG77" s="6"/>
      <c r="RYH77" s="6"/>
      <c r="RYI77" s="6"/>
      <c r="RYJ77" s="6"/>
      <c r="RYK77" s="6"/>
      <c r="RYL77" s="6"/>
      <c r="RYM77" s="6"/>
      <c r="RYN77" s="6"/>
      <c r="RYO77" s="6"/>
      <c r="RYP77" s="6"/>
      <c r="RYQ77" s="6"/>
      <c r="RYR77" s="6"/>
      <c r="RYS77" s="6"/>
      <c r="RYT77" s="6"/>
      <c r="RYU77" s="6"/>
      <c r="RYV77" s="6"/>
      <c r="RYW77" s="6"/>
      <c r="RYX77" s="6"/>
      <c r="RYY77" s="6"/>
      <c r="RYZ77" s="6"/>
      <c r="RZA77" s="6"/>
      <c r="RZB77" s="6"/>
      <c r="RZC77" s="6"/>
      <c r="RZD77" s="6"/>
      <c r="RZE77" s="6"/>
      <c r="RZF77" s="6"/>
      <c r="RZG77" s="6"/>
      <c r="RZH77" s="6"/>
      <c r="RZI77" s="6"/>
      <c r="RZJ77" s="6"/>
      <c r="RZK77" s="6"/>
      <c r="RZL77" s="6"/>
      <c r="RZM77" s="6"/>
      <c r="RZN77" s="6"/>
      <c r="RZO77" s="6"/>
      <c r="RZP77" s="6"/>
      <c r="RZQ77" s="6"/>
      <c r="RZR77" s="6"/>
      <c r="RZS77" s="6"/>
      <c r="RZT77" s="6"/>
      <c r="RZU77" s="6"/>
      <c r="RZV77" s="6"/>
      <c r="RZW77" s="6"/>
      <c r="RZX77" s="6"/>
      <c r="RZY77" s="6"/>
      <c r="RZZ77" s="6"/>
      <c r="SAA77" s="6"/>
      <c r="SAB77" s="6"/>
      <c r="SAC77" s="6"/>
      <c r="SAD77" s="6"/>
      <c r="SAE77" s="6"/>
      <c r="SAF77" s="6"/>
      <c r="SAG77" s="6"/>
      <c r="SAH77" s="6"/>
      <c r="SAI77" s="6"/>
      <c r="SAJ77" s="6"/>
      <c r="SAK77" s="6"/>
      <c r="SAL77" s="6"/>
      <c r="SAM77" s="6"/>
      <c r="SAN77" s="6"/>
      <c r="SAO77" s="6"/>
      <c r="SAP77" s="6"/>
      <c r="SAQ77" s="6"/>
      <c r="SAR77" s="6"/>
      <c r="SAS77" s="6"/>
      <c r="SAT77" s="6"/>
      <c r="SAU77" s="6"/>
      <c r="SAV77" s="6"/>
      <c r="SAW77" s="6"/>
      <c r="SAX77" s="6"/>
      <c r="SAY77" s="6"/>
      <c r="SAZ77" s="6"/>
      <c r="SBA77" s="6"/>
      <c r="SBB77" s="6"/>
      <c r="SBC77" s="6"/>
      <c r="SBD77" s="6"/>
      <c r="SBE77" s="6"/>
      <c r="SBF77" s="6"/>
      <c r="SBG77" s="6"/>
      <c r="SBH77" s="6"/>
      <c r="SBI77" s="6"/>
      <c r="SBJ77" s="6"/>
      <c r="SBK77" s="6"/>
      <c r="SBL77" s="6"/>
      <c r="SBM77" s="6"/>
      <c r="SBN77" s="6"/>
      <c r="SBO77" s="6"/>
      <c r="SBP77" s="6"/>
      <c r="SBQ77" s="6"/>
      <c r="SBR77" s="6"/>
      <c r="SBS77" s="6"/>
      <c r="SBT77" s="6"/>
      <c r="SBU77" s="6"/>
      <c r="SBV77" s="6"/>
      <c r="SBW77" s="6"/>
      <c r="SBX77" s="6"/>
      <c r="SBY77" s="6"/>
      <c r="SBZ77" s="6"/>
      <c r="SCA77" s="6"/>
      <c r="SCB77" s="6"/>
      <c r="SCC77" s="6"/>
      <c r="SCD77" s="6"/>
      <c r="SCE77" s="6"/>
      <c r="SCF77" s="6"/>
      <c r="SCG77" s="6"/>
      <c r="SCH77" s="6"/>
      <c r="SCI77" s="6"/>
      <c r="SCJ77" s="6"/>
      <c r="SCK77" s="6"/>
      <c r="SCL77" s="6"/>
      <c r="SCM77" s="6"/>
      <c r="SCN77" s="6"/>
      <c r="SCO77" s="6"/>
      <c r="SCP77" s="6"/>
      <c r="SCQ77" s="6"/>
      <c r="SCR77" s="6"/>
      <c r="SCS77" s="6"/>
      <c r="SCT77" s="6"/>
      <c r="SCU77" s="6"/>
      <c r="SCV77" s="6"/>
      <c r="SCW77" s="6"/>
      <c r="SCX77" s="6"/>
      <c r="SCY77" s="6"/>
      <c r="SCZ77" s="6"/>
      <c r="SDA77" s="6"/>
      <c r="SDB77" s="6"/>
      <c r="SDC77" s="6"/>
      <c r="SDD77" s="6"/>
      <c r="SDE77" s="6"/>
      <c r="SDF77" s="6"/>
      <c r="SDG77" s="6"/>
      <c r="SDH77" s="6"/>
      <c r="SDI77" s="6"/>
      <c r="SDJ77" s="6"/>
      <c r="SDK77" s="6"/>
      <c r="SDL77" s="6"/>
      <c r="SDM77" s="6"/>
      <c r="SDN77" s="6"/>
      <c r="SDO77" s="6"/>
      <c r="SDP77" s="6"/>
      <c r="SDQ77" s="6"/>
      <c r="SDR77" s="6"/>
      <c r="SDS77" s="6"/>
      <c r="SDT77" s="6"/>
      <c r="SDU77" s="6"/>
      <c r="SDV77" s="6"/>
      <c r="SDW77" s="6"/>
      <c r="SDX77" s="6"/>
      <c r="SDY77" s="6"/>
      <c r="SDZ77" s="6"/>
      <c r="SEA77" s="6"/>
      <c r="SEB77" s="6"/>
      <c r="SEC77" s="6"/>
      <c r="SED77" s="6"/>
      <c r="SEE77" s="6"/>
      <c r="SEF77" s="6"/>
      <c r="SEG77" s="6"/>
      <c r="SEH77" s="6"/>
      <c r="SEI77" s="6"/>
      <c r="SEJ77" s="6"/>
      <c r="SEK77" s="6"/>
      <c r="SEL77" s="6"/>
      <c r="SEM77" s="6"/>
      <c r="SEN77" s="6"/>
      <c r="SEO77" s="6"/>
      <c r="SEP77" s="6"/>
      <c r="SEQ77" s="6"/>
      <c r="SER77" s="6"/>
      <c r="SES77" s="6"/>
      <c r="SET77" s="6"/>
      <c r="SEU77" s="6"/>
      <c r="SEV77" s="6"/>
      <c r="SEW77" s="6"/>
      <c r="SEX77" s="6"/>
      <c r="SEY77" s="6"/>
      <c r="SEZ77" s="6"/>
      <c r="SFA77" s="6"/>
      <c r="SFB77" s="6"/>
      <c r="SFC77" s="6"/>
      <c r="SFD77" s="6"/>
      <c r="SFE77" s="6"/>
      <c r="SFF77" s="6"/>
      <c r="SFG77" s="6"/>
      <c r="SFH77" s="6"/>
      <c r="SFI77" s="6"/>
      <c r="SFJ77" s="6"/>
      <c r="SFK77" s="6"/>
      <c r="SFL77" s="6"/>
      <c r="SFM77" s="6"/>
      <c r="SFN77" s="6"/>
      <c r="SFO77" s="6"/>
      <c r="SFP77" s="6"/>
      <c r="SFQ77" s="6"/>
      <c r="SFR77" s="6"/>
      <c r="SFS77" s="6"/>
      <c r="SFT77" s="6"/>
      <c r="SFU77" s="6"/>
      <c r="SFV77" s="6"/>
      <c r="SFW77" s="6"/>
      <c r="SFX77" s="6"/>
      <c r="SFY77" s="6"/>
      <c r="SFZ77" s="6"/>
      <c r="SGA77" s="6"/>
      <c r="SGB77" s="6"/>
      <c r="SGC77" s="6"/>
      <c r="SGD77" s="6"/>
      <c r="SGE77" s="6"/>
      <c r="SGF77" s="6"/>
      <c r="SGG77" s="6"/>
      <c r="SGH77" s="6"/>
      <c r="SGI77" s="6"/>
      <c r="SGJ77" s="6"/>
      <c r="SGK77" s="6"/>
      <c r="SGL77" s="6"/>
      <c r="SGM77" s="6"/>
      <c r="SGN77" s="6"/>
      <c r="SGO77" s="6"/>
      <c r="SGP77" s="6"/>
      <c r="SGQ77" s="6"/>
      <c r="SGR77" s="6"/>
      <c r="SGS77" s="6"/>
      <c r="SGT77" s="6"/>
      <c r="SGU77" s="6"/>
      <c r="SGV77" s="6"/>
      <c r="SGW77" s="6"/>
      <c r="SGX77" s="6"/>
      <c r="SGY77" s="6"/>
      <c r="SGZ77" s="6"/>
      <c r="SHA77" s="6"/>
      <c r="SHB77" s="6"/>
      <c r="SHC77" s="6"/>
      <c r="SHD77" s="6"/>
      <c r="SHE77" s="6"/>
      <c r="SHF77" s="6"/>
      <c r="SHG77" s="6"/>
      <c r="SHH77" s="6"/>
      <c r="SHI77" s="6"/>
      <c r="SHJ77" s="6"/>
      <c r="SHK77" s="6"/>
      <c r="SHL77" s="6"/>
      <c r="SHM77" s="6"/>
      <c r="SHN77" s="6"/>
      <c r="SHO77" s="6"/>
      <c r="SHP77" s="6"/>
      <c r="SHQ77" s="6"/>
      <c r="SHR77" s="6"/>
      <c r="SHS77" s="6"/>
      <c r="SHT77" s="6"/>
      <c r="SHU77" s="6"/>
      <c r="SHV77" s="6"/>
      <c r="SHW77" s="6"/>
      <c r="SHX77" s="6"/>
      <c r="SHY77" s="6"/>
      <c r="SHZ77" s="6"/>
      <c r="SIA77" s="6"/>
      <c r="SIB77" s="6"/>
      <c r="SIC77" s="6"/>
      <c r="SID77" s="6"/>
      <c r="SIE77" s="6"/>
      <c r="SIF77" s="6"/>
      <c r="SIG77" s="6"/>
      <c r="SIH77" s="6"/>
      <c r="SII77" s="6"/>
      <c r="SIJ77" s="6"/>
      <c r="SIK77" s="6"/>
      <c r="SIL77" s="6"/>
      <c r="SIM77" s="6"/>
      <c r="SIN77" s="6"/>
      <c r="SIO77" s="6"/>
      <c r="SIP77" s="6"/>
      <c r="SIQ77" s="6"/>
      <c r="SIR77" s="6"/>
      <c r="SIS77" s="6"/>
      <c r="SIT77" s="6"/>
      <c r="SIU77" s="6"/>
      <c r="SIV77" s="6"/>
      <c r="SIW77" s="6"/>
      <c r="SIX77" s="6"/>
      <c r="SIY77" s="6"/>
      <c r="SIZ77" s="6"/>
      <c r="SJA77" s="6"/>
      <c r="SJB77" s="6"/>
      <c r="SJC77" s="6"/>
      <c r="SJD77" s="6"/>
      <c r="SJE77" s="6"/>
      <c r="SJF77" s="6"/>
      <c r="SJG77" s="6"/>
      <c r="SJH77" s="6"/>
      <c r="SJI77" s="6"/>
      <c r="SJJ77" s="6"/>
      <c r="SJK77" s="6"/>
      <c r="SJL77" s="6"/>
      <c r="SJM77" s="6"/>
      <c r="SJN77" s="6"/>
      <c r="SJO77" s="6"/>
      <c r="SJP77" s="6"/>
      <c r="SJQ77" s="6"/>
      <c r="SJR77" s="6"/>
      <c r="SJS77" s="6"/>
      <c r="SJT77" s="6"/>
      <c r="SJU77" s="6"/>
      <c r="SJV77" s="6"/>
      <c r="SJW77" s="6"/>
      <c r="SJX77" s="6"/>
      <c r="SJY77" s="6"/>
      <c r="SJZ77" s="6"/>
      <c r="SKA77" s="6"/>
      <c r="SKB77" s="6"/>
      <c r="SKC77" s="6"/>
      <c r="SKD77" s="6"/>
      <c r="SKE77" s="6"/>
      <c r="SKF77" s="6"/>
      <c r="SKG77" s="6"/>
      <c r="SKH77" s="6"/>
      <c r="SKI77" s="6"/>
      <c r="SKJ77" s="6"/>
      <c r="SKK77" s="6"/>
      <c r="SKL77" s="6"/>
      <c r="SKM77" s="6"/>
      <c r="SKN77" s="6"/>
      <c r="SKO77" s="6"/>
      <c r="SKP77" s="6"/>
      <c r="SKQ77" s="6"/>
      <c r="SKR77" s="6"/>
      <c r="SKS77" s="6"/>
      <c r="SKT77" s="6"/>
      <c r="SKU77" s="6"/>
      <c r="SKV77" s="6"/>
      <c r="SKW77" s="6"/>
      <c r="SKX77" s="6"/>
      <c r="SKY77" s="6"/>
      <c r="SKZ77" s="6"/>
      <c r="SLA77" s="6"/>
      <c r="SLB77" s="6"/>
      <c r="SLC77" s="6"/>
      <c r="SLD77" s="6"/>
      <c r="SLE77" s="6"/>
      <c r="SLF77" s="6"/>
      <c r="SLG77" s="6"/>
      <c r="SLH77" s="6"/>
      <c r="SLI77" s="6"/>
      <c r="SLJ77" s="6"/>
      <c r="SLK77" s="6"/>
      <c r="SLL77" s="6"/>
      <c r="SLM77" s="6"/>
      <c r="SLN77" s="6"/>
      <c r="SLO77" s="6"/>
      <c r="SLP77" s="6"/>
      <c r="SLQ77" s="6"/>
      <c r="SLR77" s="6"/>
      <c r="SLS77" s="6"/>
      <c r="SLT77" s="6"/>
      <c r="SLU77" s="6"/>
      <c r="SLV77" s="6"/>
      <c r="SLW77" s="6"/>
      <c r="SLX77" s="6"/>
      <c r="SLY77" s="6"/>
      <c r="SLZ77" s="6"/>
      <c r="SMA77" s="6"/>
      <c r="SMB77" s="6"/>
      <c r="SMC77" s="6"/>
      <c r="SMD77" s="6"/>
      <c r="SME77" s="6"/>
      <c r="SMF77" s="6"/>
      <c r="SMG77" s="6"/>
      <c r="SMH77" s="6"/>
      <c r="SMI77" s="6"/>
      <c r="SMJ77" s="6"/>
      <c r="SMK77" s="6"/>
      <c r="SML77" s="6"/>
      <c r="SMM77" s="6"/>
      <c r="SMN77" s="6"/>
      <c r="SMO77" s="6"/>
      <c r="SMP77" s="6"/>
      <c r="SMQ77" s="6"/>
      <c r="SMR77" s="6"/>
      <c r="SMS77" s="6"/>
      <c r="SMT77" s="6"/>
      <c r="SMU77" s="6"/>
      <c r="SMV77" s="6"/>
      <c r="SMW77" s="6"/>
      <c r="SMX77" s="6"/>
      <c r="SMY77" s="6"/>
      <c r="SMZ77" s="6"/>
      <c r="SNA77" s="6"/>
      <c r="SNB77" s="6"/>
      <c r="SNC77" s="6"/>
      <c r="SND77" s="6"/>
      <c r="SNE77" s="6"/>
      <c r="SNF77" s="6"/>
      <c r="SNG77" s="6"/>
      <c r="SNH77" s="6"/>
      <c r="SNI77" s="6"/>
      <c r="SNJ77" s="6"/>
      <c r="SNK77" s="6"/>
      <c r="SNL77" s="6"/>
      <c r="SNM77" s="6"/>
      <c r="SNN77" s="6"/>
      <c r="SNO77" s="6"/>
      <c r="SNP77" s="6"/>
      <c r="SNQ77" s="6"/>
      <c r="SNR77" s="6"/>
      <c r="SNS77" s="6"/>
      <c r="SNT77" s="6"/>
      <c r="SNU77" s="6"/>
      <c r="SNV77" s="6"/>
      <c r="SNW77" s="6"/>
      <c r="SNX77" s="6"/>
      <c r="SNY77" s="6"/>
      <c r="SNZ77" s="6"/>
      <c r="SOA77" s="6"/>
      <c r="SOB77" s="6"/>
      <c r="SOC77" s="6"/>
      <c r="SOD77" s="6"/>
      <c r="SOE77" s="6"/>
      <c r="SOF77" s="6"/>
      <c r="SOG77" s="6"/>
      <c r="SOH77" s="6"/>
      <c r="SOI77" s="6"/>
      <c r="SOJ77" s="6"/>
      <c r="SOK77" s="6"/>
      <c r="SOL77" s="6"/>
      <c r="SOM77" s="6"/>
      <c r="SON77" s="6"/>
      <c r="SOO77" s="6"/>
      <c r="SOP77" s="6"/>
      <c r="SOQ77" s="6"/>
      <c r="SOR77" s="6"/>
      <c r="SOS77" s="6"/>
      <c r="SOT77" s="6"/>
      <c r="SOU77" s="6"/>
      <c r="SOV77" s="6"/>
      <c r="SOW77" s="6"/>
      <c r="SOX77" s="6"/>
      <c r="SOY77" s="6"/>
      <c r="SOZ77" s="6"/>
      <c r="SPA77" s="6"/>
      <c r="SPB77" s="6"/>
      <c r="SPC77" s="6"/>
      <c r="SPD77" s="6"/>
      <c r="SPE77" s="6"/>
      <c r="SPF77" s="6"/>
      <c r="SPG77" s="6"/>
      <c r="SPH77" s="6"/>
      <c r="SPI77" s="6"/>
      <c r="SPJ77" s="6"/>
      <c r="SPK77" s="6"/>
      <c r="SPL77" s="6"/>
      <c r="SPM77" s="6"/>
      <c r="SPN77" s="6"/>
      <c r="SPO77" s="6"/>
      <c r="SPP77" s="6"/>
      <c r="SPQ77" s="6"/>
      <c r="SPR77" s="6"/>
      <c r="SPS77" s="6"/>
      <c r="SPT77" s="6"/>
      <c r="SPU77" s="6"/>
      <c r="SPV77" s="6"/>
      <c r="SPW77" s="6"/>
      <c r="SPX77" s="6"/>
      <c r="SPY77" s="6"/>
      <c r="SPZ77" s="6"/>
      <c r="SQA77" s="6"/>
      <c r="SQB77" s="6"/>
      <c r="SQC77" s="6"/>
      <c r="SQD77" s="6"/>
      <c r="SQE77" s="6"/>
      <c r="SQF77" s="6"/>
      <c r="SQG77" s="6"/>
      <c r="SQH77" s="6"/>
      <c r="SQI77" s="6"/>
      <c r="SQJ77" s="6"/>
      <c r="SQK77" s="6"/>
      <c r="SQL77" s="6"/>
      <c r="SQM77" s="6"/>
      <c r="SQN77" s="6"/>
      <c r="SQO77" s="6"/>
      <c r="SQP77" s="6"/>
      <c r="SQQ77" s="6"/>
      <c r="SQR77" s="6"/>
      <c r="SQS77" s="6"/>
      <c r="SQT77" s="6"/>
      <c r="SQU77" s="6"/>
      <c r="SQV77" s="6"/>
      <c r="SQW77" s="6"/>
      <c r="SQX77" s="6"/>
      <c r="SQY77" s="6"/>
      <c r="SQZ77" s="6"/>
      <c r="SRA77" s="6"/>
      <c r="SRB77" s="6"/>
      <c r="SRC77" s="6"/>
      <c r="SRD77" s="6"/>
      <c r="SRE77" s="6"/>
      <c r="SRF77" s="6"/>
      <c r="SRG77" s="6"/>
      <c r="SRH77" s="6"/>
      <c r="SRI77" s="6"/>
      <c r="SRJ77" s="6"/>
      <c r="SRK77" s="6"/>
      <c r="SRL77" s="6"/>
      <c r="SRM77" s="6"/>
      <c r="SRN77" s="6"/>
      <c r="SRO77" s="6"/>
      <c r="SRP77" s="6"/>
      <c r="SRQ77" s="6"/>
      <c r="SRR77" s="6"/>
      <c r="SRS77" s="6"/>
      <c r="SRT77" s="6"/>
      <c r="SRU77" s="6"/>
      <c r="SRV77" s="6"/>
      <c r="SRW77" s="6"/>
      <c r="SRX77" s="6"/>
      <c r="SRY77" s="6"/>
      <c r="SRZ77" s="6"/>
      <c r="SSA77" s="6"/>
      <c r="SSB77" s="6"/>
      <c r="SSC77" s="6"/>
      <c r="SSD77" s="6"/>
      <c r="SSE77" s="6"/>
      <c r="SSF77" s="6"/>
      <c r="SSG77" s="6"/>
      <c r="SSH77" s="6"/>
      <c r="SSI77" s="6"/>
      <c r="SSJ77" s="6"/>
      <c r="SSK77" s="6"/>
      <c r="SSL77" s="6"/>
      <c r="SSM77" s="6"/>
      <c r="SSN77" s="6"/>
      <c r="SSO77" s="6"/>
      <c r="SSP77" s="6"/>
      <c r="SSQ77" s="6"/>
      <c r="SSR77" s="6"/>
      <c r="SSS77" s="6"/>
      <c r="SST77" s="6"/>
      <c r="SSU77" s="6"/>
      <c r="SSV77" s="6"/>
      <c r="SSW77" s="6"/>
      <c r="SSX77" s="6"/>
      <c r="SSY77" s="6"/>
      <c r="SSZ77" s="6"/>
      <c r="STA77" s="6"/>
      <c r="STB77" s="6"/>
      <c r="STC77" s="6"/>
      <c r="STD77" s="6"/>
      <c r="STE77" s="6"/>
      <c r="STF77" s="6"/>
      <c r="STG77" s="6"/>
      <c r="STH77" s="6"/>
      <c r="STI77" s="6"/>
      <c r="STJ77" s="6"/>
      <c r="STK77" s="6"/>
      <c r="STL77" s="6"/>
      <c r="STM77" s="6"/>
      <c r="STN77" s="6"/>
      <c r="STO77" s="6"/>
      <c r="STP77" s="6"/>
      <c r="STQ77" s="6"/>
      <c r="STR77" s="6"/>
      <c r="STS77" s="6"/>
      <c r="STT77" s="6"/>
      <c r="STU77" s="6"/>
      <c r="STV77" s="6"/>
      <c r="STW77" s="6"/>
      <c r="STX77" s="6"/>
      <c r="STY77" s="6"/>
      <c r="STZ77" s="6"/>
      <c r="SUA77" s="6"/>
      <c r="SUB77" s="6"/>
      <c r="SUC77" s="6"/>
      <c r="SUD77" s="6"/>
      <c r="SUE77" s="6"/>
      <c r="SUF77" s="6"/>
      <c r="SUG77" s="6"/>
      <c r="SUH77" s="6"/>
      <c r="SUI77" s="6"/>
      <c r="SUJ77" s="6"/>
      <c r="SUK77" s="6"/>
      <c r="SUL77" s="6"/>
      <c r="SUM77" s="6"/>
      <c r="SUN77" s="6"/>
      <c r="SUO77" s="6"/>
      <c r="SUP77" s="6"/>
      <c r="SUQ77" s="6"/>
      <c r="SUR77" s="6"/>
      <c r="SUS77" s="6"/>
      <c r="SUT77" s="6"/>
      <c r="SUU77" s="6"/>
      <c r="SUV77" s="6"/>
      <c r="SUW77" s="6"/>
      <c r="SUX77" s="6"/>
      <c r="SUY77" s="6"/>
      <c r="SUZ77" s="6"/>
      <c r="SVA77" s="6"/>
      <c r="SVB77" s="6"/>
      <c r="SVC77" s="6"/>
      <c r="SVD77" s="6"/>
      <c r="SVE77" s="6"/>
      <c r="SVF77" s="6"/>
      <c r="SVG77" s="6"/>
      <c r="SVH77" s="6"/>
      <c r="SVI77" s="6"/>
      <c r="SVJ77" s="6"/>
      <c r="SVK77" s="6"/>
      <c r="SVL77" s="6"/>
      <c r="SVM77" s="6"/>
      <c r="SVN77" s="6"/>
      <c r="SVO77" s="6"/>
      <c r="SVP77" s="6"/>
      <c r="SVQ77" s="6"/>
      <c r="SVR77" s="6"/>
      <c r="SVS77" s="6"/>
      <c r="SVT77" s="6"/>
      <c r="SVU77" s="6"/>
      <c r="SVV77" s="6"/>
      <c r="SVW77" s="6"/>
      <c r="SVX77" s="6"/>
      <c r="SVY77" s="6"/>
      <c r="SVZ77" s="6"/>
      <c r="SWA77" s="6"/>
      <c r="SWB77" s="6"/>
      <c r="SWC77" s="6"/>
      <c r="SWD77" s="6"/>
      <c r="SWE77" s="6"/>
      <c r="SWF77" s="6"/>
      <c r="SWG77" s="6"/>
      <c r="SWH77" s="6"/>
      <c r="SWI77" s="6"/>
      <c r="SWJ77" s="6"/>
      <c r="SWK77" s="6"/>
      <c r="SWL77" s="6"/>
      <c r="SWM77" s="6"/>
      <c r="SWN77" s="6"/>
      <c r="SWO77" s="6"/>
      <c r="SWP77" s="6"/>
      <c r="SWQ77" s="6"/>
      <c r="SWR77" s="6"/>
      <c r="SWS77" s="6"/>
      <c r="SWT77" s="6"/>
      <c r="SWU77" s="6"/>
      <c r="SWV77" s="6"/>
      <c r="SWW77" s="6"/>
      <c r="SWX77" s="6"/>
      <c r="SWY77" s="6"/>
      <c r="SWZ77" s="6"/>
      <c r="SXA77" s="6"/>
      <c r="SXB77" s="6"/>
      <c r="SXC77" s="6"/>
      <c r="SXD77" s="6"/>
      <c r="SXE77" s="6"/>
      <c r="SXF77" s="6"/>
      <c r="SXG77" s="6"/>
      <c r="SXH77" s="6"/>
      <c r="SXI77" s="6"/>
      <c r="SXJ77" s="6"/>
      <c r="SXK77" s="6"/>
      <c r="SXL77" s="6"/>
      <c r="SXM77" s="6"/>
      <c r="SXN77" s="6"/>
      <c r="SXO77" s="6"/>
      <c r="SXP77" s="6"/>
      <c r="SXQ77" s="6"/>
      <c r="SXR77" s="6"/>
      <c r="SXS77" s="6"/>
      <c r="SXT77" s="6"/>
      <c r="SXU77" s="6"/>
      <c r="SXV77" s="6"/>
      <c r="SXW77" s="6"/>
      <c r="SXX77" s="6"/>
      <c r="SXY77" s="6"/>
      <c r="SXZ77" s="6"/>
      <c r="SYA77" s="6"/>
      <c r="SYB77" s="6"/>
      <c r="SYC77" s="6"/>
      <c r="SYD77" s="6"/>
      <c r="SYE77" s="6"/>
      <c r="SYF77" s="6"/>
      <c r="SYG77" s="6"/>
      <c r="SYH77" s="6"/>
      <c r="SYI77" s="6"/>
      <c r="SYJ77" s="6"/>
      <c r="SYK77" s="6"/>
      <c r="SYL77" s="6"/>
      <c r="SYM77" s="6"/>
      <c r="SYN77" s="6"/>
      <c r="SYO77" s="6"/>
      <c r="SYP77" s="6"/>
      <c r="SYQ77" s="6"/>
      <c r="SYR77" s="6"/>
      <c r="SYS77" s="6"/>
      <c r="SYT77" s="6"/>
      <c r="SYU77" s="6"/>
      <c r="SYV77" s="6"/>
      <c r="SYW77" s="6"/>
      <c r="SYX77" s="6"/>
      <c r="SYY77" s="6"/>
      <c r="SYZ77" s="6"/>
      <c r="SZA77" s="6"/>
      <c r="SZB77" s="6"/>
      <c r="SZC77" s="6"/>
      <c r="SZD77" s="6"/>
      <c r="SZE77" s="6"/>
      <c r="SZF77" s="6"/>
      <c r="SZG77" s="6"/>
      <c r="SZH77" s="6"/>
      <c r="SZI77" s="6"/>
      <c r="SZJ77" s="6"/>
      <c r="SZK77" s="6"/>
      <c r="SZL77" s="6"/>
      <c r="SZM77" s="6"/>
      <c r="SZN77" s="6"/>
      <c r="SZO77" s="6"/>
      <c r="SZP77" s="6"/>
      <c r="SZQ77" s="6"/>
      <c r="SZR77" s="6"/>
      <c r="SZS77" s="6"/>
      <c r="SZT77" s="6"/>
      <c r="SZU77" s="6"/>
      <c r="SZV77" s="6"/>
      <c r="SZW77" s="6"/>
      <c r="SZX77" s="6"/>
      <c r="SZY77" s="6"/>
      <c r="SZZ77" s="6"/>
      <c r="TAA77" s="6"/>
      <c r="TAB77" s="6"/>
      <c r="TAC77" s="6"/>
      <c r="TAD77" s="6"/>
      <c r="TAE77" s="6"/>
      <c r="TAF77" s="6"/>
      <c r="TAG77" s="6"/>
      <c r="TAH77" s="6"/>
      <c r="TAI77" s="6"/>
      <c r="TAJ77" s="6"/>
      <c r="TAK77" s="6"/>
      <c r="TAL77" s="6"/>
      <c r="TAM77" s="6"/>
      <c r="TAN77" s="6"/>
      <c r="TAO77" s="6"/>
      <c r="TAP77" s="6"/>
      <c r="TAQ77" s="6"/>
      <c r="TAR77" s="6"/>
      <c r="TAS77" s="6"/>
      <c r="TAT77" s="6"/>
      <c r="TAU77" s="6"/>
      <c r="TAV77" s="6"/>
      <c r="TAW77" s="6"/>
      <c r="TAX77" s="6"/>
      <c r="TAY77" s="6"/>
      <c r="TAZ77" s="6"/>
      <c r="TBA77" s="6"/>
      <c r="TBB77" s="6"/>
      <c r="TBC77" s="6"/>
      <c r="TBD77" s="6"/>
      <c r="TBE77" s="6"/>
      <c r="TBF77" s="6"/>
      <c r="TBG77" s="6"/>
      <c r="TBH77" s="6"/>
      <c r="TBI77" s="6"/>
      <c r="TBJ77" s="6"/>
      <c r="TBK77" s="6"/>
      <c r="TBL77" s="6"/>
      <c r="TBM77" s="6"/>
      <c r="TBN77" s="6"/>
      <c r="TBO77" s="6"/>
      <c r="TBP77" s="6"/>
      <c r="TBQ77" s="6"/>
      <c r="TBR77" s="6"/>
      <c r="TBS77" s="6"/>
      <c r="TBT77" s="6"/>
      <c r="TBU77" s="6"/>
      <c r="TBV77" s="6"/>
      <c r="TBW77" s="6"/>
      <c r="TBX77" s="6"/>
      <c r="TBY77" s="6"/>
      <c r="TBZ77" s="6"/>
      <c r="TCA77" s="6"/>
      <c r="TCB77" s="6"/>
      <c r="TCC77" s="6"/>
      <c r="TCD77" s="6"/>
      <c r="TCE77" s="6"/>
      <c r="TCF77" s="6"/>
      <c r="TCG77" s="6"/>
      <c r="TCH77" s="6"/>
      <c r="TCI77" s="6"/>
      <c r="TCJ77" s="6"/>
      <c r="TCK77" s="6"/>
      <c r="TCL77" s="6"/>
      <c r="TCM77" s="6"/>
      <c r="TCN77" s="6"/>
      <c r="TCO77" s="6"/>
      <c r="TCP77" s="6"/>
      <c r="TCQ77" s="6"/>
      <c r="TCR77" s="6"/>
      <c r="TCS77" s="6"/>
      <c r="TCT77" s="6"/>
      <c r="TCU77" s="6"/>
      <c r="TCV77" s="6"/>
      <c r="TCW77" s="6"/>
      <c r="TCX77" s="6"/>
      <c r="TCY77" s="6"/>
      <c r="TCZ77" s="6"/>
      <c r="TDA77" s="6"/>
      <c r="TDB77" s="6"/>
      <c r="TDC77" s="6"/>
      <c r="TDD77" s="6"/>
      <c r="TDE77" s="6"/>
      <c r="TDF77" s="6"/>
      <c r="TDG77" s="6"/>
      <c r="TDH77" s="6"/>
      <c r="TDI77" s="6"/>
      <c r="TDJ77" s="6"/>
      <c r="TDK77" s="6"/>
      <c r="TDL77" s="6"/>
      <c r="TDM77" s="6"/>
      <c r="TDN77" s="6"/>
      <c r="TDO77" s="6"/>
      <c r="TDP77" s="6"/>
      <c r="TDQ77" s="6"/>
      <c r="TDR77" s="6"/>
      <c r="TDS77" s="6"/>
      <c r="TDT77" s="6"/>
      <c r="TDU77" s="6"/>
      <c r="TDV77" s="6"/>
      <c r="TDW77" s="6"/>
      <c r="TDX77" s="6"/>
      <c r="TDY77" s="6"/>
      <c r="TDZ77" s="6"/>
      <c r="TEA77" s="6"/>
      <c r="TEB77" s="6"/>
      <c r="TEC77" s="6"/>
      <c r="TED77" s="6"/>
      <c r="TEE77" s="6"/>
      <c r="TEF77" s="6"/>
      <c r="TEG77" s="6"/>
      <c r="TEH77" s="6"/>
      <c r="TEI77" s="6"/>
      <c r="TEJ77" s="6"/>
      <c r="TEK77" s="6"/>
      <c r="TEL77" s="6"/>
      <c r="TEM77" s="6"/>
      <c r="TEN77" s="6"/>
      <c r="TEO77" s="6"/>
      <c r="TEP77" s="6"/>
      <c r="TEQ77" s="6"/>
      <c r="TER77" s="6"/>
      <c r="TES77" s="6"/>
      <c r="TET77" s="6"/>
      <c r="TEU77" s="6"/>
      <c r="TEV77" s="6"/>
      <c r="TEW77" s="6"/>
      <c r="TEX77" s="6"/>
      <c r="TEY77" s="6"/>
      <c r="TEZ77" s="6"/>
      <c r="TFA77" s="6"/>
      <c r="TFB77" s="6"/>
      <c r="TFC77" s="6"/>
      <c r="TFD77" s="6"/>
      <c r="TFE77" s="6"/>
      <c r="TFF77" s="6"/>
      <c r="TFG77" s="6"/>
      <c r="TFH77" s="6"/>
      <c r="TFI77" s="6"/>
      <c r="TFJ77" s="6"/>
      <c r="TFK77" s="6"/>
      <c r="TFL77" s="6"/>
      <c r="TFM77" s="6"/>
      <c r="TFN77" s="6"/>
      <c r="TFO77" s="6"/>
      <c r="TFP77" s="6"/>
      <c r="TFQ77" s="6"/>
      <c r="TFR77" s="6"/>
      <c r="TFS77" s="6"/>
      <c r="TFT77" s="6"/>
      <c r="TFU77" s="6"/>
      <c r="TFV77" s="6"/>
      <c r="TFW77" s="6"/>
      <c r="TFX77" s="6"/>
      <c r="TFY77" s="6"/>
      <c r="TFZ77" s="6"/>
      <c r="TGA77" s="6"/>
      <c r="TGB77" s="6"/>
      <c r="TGC77" s="6"/>
      <c r="TGD77" s="6"/>
      <c r="TGE77" s="6"/>
      <c r="TGF77" s="6"/>
      <c r="TGG77" s="6"/>
      <c r="TGH77" s="6"/>
      <c r="TGI77" s="6"/>
      <c r="TGJ77" s="6"/>
      <c r="TGK77" s="6"/>
      <c r="TGL77" s="6"/>
      <c r="TGM77" s="6"/>
      <c r="TGN77" s="6"/>
      <c r="TGO77" s="6"/>
      <c r="TGP77" s="6"/>
      <c r="TGQ77" s="6"/>
      <c r="TGR77" s="6"/>
      <c r="TGS77" s="6"/>
      <c r="TGT77" s="6"/>
      <c r="TGU77" s="6"/>
      <c r="TGV77" s="6"/>
      <c r="TGW77" s="6"/>
      <c r="TGX77" s="6"/>
      <c r="TGY77" s="6"/>
      <c r="TGZ77" s="6"/>
      <c r="THA77" s="6"/>
      <c r="THB77" s="6"/>
      <c r="THC77" s="6"/>
      <c r="THD77" s="6"/>
      <c r="THE77" s="6"/>
      <c r="THF77" s="6"/>
      <c r="THG77" s="6"/>
      <c r="THH77" s="6"/>
      <c r="THI77" s="6"/>
      <c r="THJ77" s="6"/>
      <c r="THK77" s="6"/>
      <c r="THL77" s="6"/>
      <c r="THM77" s="6"/>
      <c r="THN77" s="6"/>
      <c r="THO77" s="6"/>
      <c r="THP77" s="6"/>
      <c r="THQ77" s="6"/>
      <c r="THR77" s="6"/>
      <c r="THS77" s="6"/>
      <c r="THT77" s="6"/>
      <c r="THU77" s="6"/>
      <c r="THV77" s="6"/>
      <c r="THW77" s="6"/>
      <c r="THX77" s="6"/>
      <c r="THY77" s="6"/>
      <c r="THZ77" s="6"/>
      <c r="TIA77" s="6"/>
      <c r="TIB77" s="6"/>
      <c r="TIC77" s="6"/>
      <c r="TID77" s="6"/>
      <c r="TIE77" s="6"/>
      <c r="TIF77" s="6"/>
      <c r="TIG77" s="6"/>
      <c r="TIH77" s="6"/>
      <c r="TII77" s="6"/>
      <c r="TIJ77" s="6"/>
      <c r="TIK77" s="6"/>
      <c r="TIL77" s="6"/>
      <c r="TIM77" s="6"/>
      <c r="TIN77" s="6"/>
      <c r="TIO77" s="6"/>
      <c r="TIP77" s="6"/>
      <c r="TIQ77" s="6"/>
      <c r="TIR77" s="6"/>
      <c r="TIS77" s="6"/>
      <c r="TIT77" s="6"/>
      <c r="TIU77" s="6"/>
      <c r="TIV77" s="6"/>
      <c r="TIW77" s="6"/>
      <c r="TIX77" s="6"/>
      <c r="TIY77" s="6"/>
      <c r="TIZ77" s="6"/>
      <c r="TJA77" s="6"/>
      <c r="TJB77" s="6"/>
      <c r="TJC77" s="6"/>
      <c r="TJD77" s="6"/>
      <c r="TJE77" s="6"/>
      <c r="TJF77" s="6"/>
      <c r="TJG77" s="6"/>
      <c r="TJH77" s="6"/>
      <c r="TJI77" s="6"/>
      <c r="TJJ77" s="6"/>
      <c r="TJK77" s="6"/>
      <c r="TJL77" s="6"/>
      <c r="TJM77" s="6"/>
      <c r="TJN77" s="6"/>
      <c r="TJO77" s="6"/>
      <c r="TJP77" s="6"/>
      <c r="TJQ77" s="6"/>
      <c r="TJR77" s="6"/>
      <c r="TJS77" s="6"/>
      <c r="TJT77" s="6"/>
      <c r="TJU77" s="6"/>
      <c r="TJV77" s="6"/>
      <c r="TJW77" s="6"/>
      <c r="TJX77" s="6"/>
      <c r="TJY77" s="6"/>
      <c r="TJZ77" s="6"/>
      <c r="TKA77" s="6"/>
      <c r="TKB77" s="6"/>
      <c r="TKC77" s="6"/>
      <c r="TKD77" s="6"/>
      <c r="TKE77" s="6"/>
      <c r="TKF77" s="6"/>
      <c r="TKG77" s="6"/>
      <c r="TKH77" s="6"/>
      <c r="TKI77" s="6"/>
      <c r="TKJ77" s="6"/>
      <c r="TKK77" s="6"/>
      <c r="TKL77" s="6"/>
      <c r="TKM77" s="6"/>
      <c r="TKN77" s="6"/>
      <c r="TKO77" s="6"/>
      <c r="TKP77" s="6"/>
      <c r="TKQ77" s="6"/>
      <c r="TKR77" s="6"/>
      <c r="TKS77" s="6"/>
      <c r="TKT77" s="6"/>
      <c r="TKU77" s="6"/>
      <c r="TKV77" s="6"/>
      <c r="TKW77" s="6"/>
      <c r="TKX77" s="6"/>
      <c r="TKY77" s="6"/>
      <c r="TKZ77" s="6"/>
      <c r="TLA77" s="6"/>
      <c r="TLB77" s="6"/>
      <c r="TLC77" s="6"/>
      <c r="TLD77" s="6"/>
      <c r="TLE77" s="6"/>
      <c r="TLF77" s="6"/>
      <c r="TLG77" s="6"/>
      <c r="TLH77" s="6"/>
      <c r="TLI77" s="6"/>
      <c r="TLJ77" s="6"/>
      <c r="TLK77" s="6"/>
      <c r="TLL77" s="6"/>
      <c r="TLM77" s="6"/>
      <c r="TLN77" s="6"/>
      <c r="TLO77" s="6"/>
      <c r="TLP77" s="6"/>
      <c r="TLQ77" s="6"/>
      <c r="TLR77" s="6"/>
      <c r="TLS77" s="6"/>
      <c r="TLT77" s="6"/>
      <c r="TLU77" s="6"/>
      <c r="TLV77" s="6"/>
      <c r="TLW77" s="6"/>
      <c r="TLX77" s="6"/>
      <c r="TLY77" s="6"/>
      <c r="TLZ77" s="6"/>
      <c r="TMA77" s="6"/>
      <c r="TMB77" s="6"/>
      <c r="TMC77" s="6"/>
      <c r="TMD77" s="6"/>
      <c r="TME77" s="6"/>
      <c r="TMF77" s="6"/>
      <c r="TMG77" s="6"/>
      <c r="TMH77" s="6"/>
      <c r="TMI77" s="6"/>
      <c r="TMJ77" s="6"/>
      <c r="TMK77" s="6"/>
      <c r="TML77" s="6"/>
      <c r="TMM77" s="6"/>
      <c r="TMN77" s="6"/>
      <c r="TMO77" s="6"/>
      <c r="TMP77" s="6"/>
      <c r="TMQ77" s="6"/>
      <c r="TMR77" s="6"/>
      <c r="TMS77" s="6"/>
      <c r="TMT77" s="6"/>
      <c r="TMU77" s="6"/>
      <c r="TMV77" s="6"/>
      <c r="TMW77" s="6"/>
      <c r="TMX77" s="6"/>
      <c r="TMY77" s="6"/>
      <c r="TMZ77" s="6"/>
      <c r="TNA77" s="6"/>
      <c r="TNB77" s="6"/>
      <c r="TNC77" s="6"/>
      <c r="TND77" s="6"/>
      <c r="TNE77" s="6"/>
      <c r="TNF77" s="6"/>
      <c r="TNG77" s="6"/>
      <c r="TNH77" s="6"/>
      <c r="TNI77" s="6"/>
      <c r="TNJ77" s="6"/>
      <c r="TNK77" s="6"/>
      <c r="TNL77" s="6"/>
      <c r="TNM77" s="6"/>
      <c r="TNN77" s="6"/>
      <c r="TNO77" s="6"/>
      <c r="TNP77" s="6"/>
      <c r="TNQ77" s="6"/>
      <c r="TNR77" s="6"/>
      <c r="TNS77" s="6"/>
      <c r="TNT77" s="6"/>
      <c r="TNU77" s="6"/>
      <c r="TNV77" s="6"/>
      <c r="TNW77" s="6"/>
      <c r="TNX77" s="6"/>
      <c r="TNY77" s="6"/>
      <c r="TNZ77" s="6"/>
      <c r="TOA77" s="6"/>
      <c r="TOB77" s="6"/>
      <c r="TOC77" s="6"/>
      <c r="TOD77" s="6"/>
      <c r="TOE77" s="6"/>
      <c r="TOF77" s="6"/>
      <c r="TOG77" s="6"/>
      <c r="TOH77" s="6"/>
      <c r="TOI77" s="6"/>
      <c r="TOJ77" s="6"/>
      <c r="TOK77" s="6"/>
      <c r="TOL77" s="6"/>
      <c r="TOM77" s="6"/>
      <c r="TON77" s="6"/>
      <c r="TOO77" s="6"/>
      <c r="TOP77" s="6"/>
      <c r="TOQ77" s="6"/>
      <c r="TOR77" s="6"/>
      <c r="TOS77" s="6"/>
      <c r="TOT77" s="6"/>
      <c r="TOU77" s="6"/>
      <c r="TOV77" s="6"/>
      <c r="TOW77" s="6"/>
      <c r="TOX77" s="6"/>
      <c r="TOY77" s="6"/>
      <c r="TOZ77" s="6"/>
      <c r="TPA77" s="6"/>
      <c r="TPB77" s="6"/>
      <c r="TPC77" s="6"/>
      <c r="TPD77" s="6"/>
      <c r="TPE77" s="6"/>
      <c r="TPF77" s="6"/>
      <c r="TPG77" s="6"/>
      <c r="TPH77" s="6"/>
      <c r="TPI77" s="6"/>
      <c r="TPJ77" s="6"/>
      <c r="TPK77" s="6"/>
      <c r="TPL77" s="6"/>
      <c r="TPM77" s="6"/>
      <c r="TPN77" s="6"/>
      <c r="TPO77" s="6"/>
      <c r="TPP77" s="6"/>
      <c r="TPQ77" s="6"/>
      <c r="TPR77" s="6"/>
      <c r="TPS77" s="6"/>
      <c r="TPT77" s="6"/>
      <c r="TPU77" s="6"/>
      <c r="TPV77" s="6"/>
      <c r="TPW77" s="6"/>
      <c r="TPX77" s="6"/>
      <c r="TPY77" s="6"/>
      <c r="TPZ77" s="6"/>
      <c r="TQA77" s="6"/>
      <c r="TQB77" s="6"/>
      <c r="TQC77" s="6"/>
      <c r="TQD77" s="6"/>
      <c r="TQE77" s="6"/>
      <c r="TQF77" s="6"/>
      <c r="TQG77" s="6"/>
      <c r="TQH77" s="6"/>
      <c r="TQI77" s="6"/>
      <c r="TQJ77" s="6"/>
      <c r="TQK77" s="6"/>
      <c r="TQL77" s="6"/>
      <c r="TQM77" s="6"/>
      <c r="TQN77" s="6"/>
      <c r="TQO77" s="6"/>
      <c r="TQP77" s="6"/>
      <c r="TQQ77" s="6"/>
      <c r="TQR77" s="6"/>
      <c r="TQS77" s="6"/>
      <c r="TQT77" s="6"/>
      <c r="TQU77" s="6"/>
      <c r="TQV77" s="6"/>
      <c r="TQW77" s="6"/>
      <c r="TQX77" s="6"/>
      <c r="TQY77" s="6"/>
      <c r="TQZ77" s="6"/>
      <c r="TRA77" s="6"/>
      <c r="TRB77" s="6"/>
      <c r="TRC77" s="6"/>
      <c r="TRD77" s="6"/>
      <c r="TRE77" s="6"/>
      <c r="TRF77" s="6"/>
      <c r="TRG77" s="6"/>
      <c r="TRH77" s="6"/>
      <c r="TRI77" s="6"/>
      <c r="TRJ77" s="6"/>
      <c r="TRK77" s="6"/>
      <c r="TRL77" s="6"/>
      <c r="TRM77" s="6"/>
      <c r="TRN77" s="6"/>
      <c r="TRO77" s="6"/>
      <c r="TRP77" s="6"/>
      <c r="TRQ77" s="6"/>
      <c r="TRR77" s="6"/>
      <c r="TRS77" s="6"/>
      <c r="TRT77" s="6"/>
      <c r="TRU77" s="6"/>
      <c r="TRV77" s="6"/>
      <c r="TRW77" s="6"/>
      <c r="TRX77" s="6"/>
      <c r="TRY77" s="6"/>
      <c r="TRZ77" s="6"/>
      <c r="TSA77" s="6"/>
      <c r="TSB77" s="6"/>
      <c r="TSC77" s="6"/>
      <c r="TSD77" s="6"/>
      <c r="TSE77" s="6"/>
      <c r="TSF77" s="6"/>
      <c r="TSG77" s="6"/>
      <c r="TSH77" s="6"/>
      <c r="TSI77" s="6"/>
      <c r="TSJ77" s="6"/>
      <c r="TSK77" s="6"/>
      <c r="TSL77" s="6"/>
      <c r="TSM77" s="6"/>
      <c r="TSN77" s="6"/>
      <c r="TSO77" s="6"/>
      <c r="TSP77" s="6"/>
      <c r="TSQ77" s="6"/>
      <c r="TSR77" s="6"/>
      <c r="TSS77" s="6"/>
      <c r="TST77" s="6"/>
      <c r="TSU77" s="6"/>
      <c r="TSV77" s="6"/>
      <c r="TSW77" s="6"/>
      <c r="TSX77" s="6"/>
      <c r="TSY77" s="6"/>
      <c r="TSZ77" s="6"/>
      <c r="TTA77" s="6"/>
      <c r="TTB77" s="6"/>
      <c r="TTC77" s="6"/>
      <c r="TTD77" s="6"/>
      <c r="TTE77" s="6"/>
      <c r="TTF77" s="6"/>
      <c r="TTG77" s="6"/>
      <c r="TTH77" s="6"/>
      <c r="TTI77" s="6"/>
      <c r="TTJ77" s="6"/>
      <c r="TTK77" s="6"/>
      <c r="TTL77" s="6"/>
      <c r="TTM77" s="6"/>
      <c r="TTN77" s="6"/>
      <c r="TTO77" s="6"/>
      <c r="TTP77" s="6"/>
      <c r="TTQ77" s="6"/>
      <c r="TTR77" s="6"/>
      <c r="TTS77" s="6"/>
      <c r="TTT77" s="6"/>
      <c r="TTU77" s="6"/>
      <c r="TTV77" s="6"/>
      <c r="TTW77" s="6"/>
      <c r="TTX77" s="6"/>
      <c r="TTY77" s="6"/>
      <c r="TTZ77" s="6"/>
      <c r="TUA77" s="6"/>
      <c r="TUB77" s="6"/>
      <c r="TUC77" s="6"/>
      <c r="TUD77" s="6"/>
      <c r="TUE77" s="6"/>
      <c r="TUF77" s="6"/>
      <c r="TUG77" s="6"/>
      <c r="TUH77" s="6"/>
      <c r="TUI77" s="6"/>
      <c r="TUJ77" s="6"/>
      <c r="TUK77" s="6"/>
      <c r="TUL77" s="6"/>
      <c r="TUM77" s="6"/>
      <c r="TUN77" s="6"/>
      <c r="TUO77" s="6"/>
      <c r="TUP77" s="6"/>
      <c r="TUQ77" s="6"/>
      <c r="TUR77" s="6"/>
      <c r="TUS77" s="6"/>
      <c r="TUT77" s="6"/>
      <c r="TUU77" s="6"/>
      <c r="TUV77" s="6"/>
      <c r="TUW77" s="6"/>
      <c r="TUX77" s="6"/>
      <c r="TUY77" s="6"/>
      <c r="TUZ77" s="6"/>
      <c r="TVA77" s="6"/>
      <c r="TVB77" s="6"/>
      <c r="TVC77" s="6"/>
      <c r="TVD77" s="6"/>
      <c r="TVE77" s="6"/>
      <c r="TVF77" s="6"/>
      <c r="TVG77" s="6"/>
      <c r="TVH77" s="6"/>
      <c r="TVI77" s="6"/>
      <c r="TVJ77" s="6"/>
      <c r="TVK77" s="6"/>
      <c r="TVL77" s="6"/>
      <c r="TVM77" s="6"/>
      <c r="TVN77" s="6"/>
      <c r="TVO77" s="6"/>
      <c r="TVP77" s="6"/>
      <c r="TVQ77" s="6"/>
      <c r="TVR77" s="6"/>
      <c r="TVS77" s="6"/>
      <c r="TVT77" s="6"/>
      <c r="TVU77" s="6"/>
      <c r="TVV77" s="6"/>
      <c r="TVW77" s="6"/>
      <c r="TVX77" s="6"/>
      <c r="TVY77" s="6"/>
      <c r="TVZ77" s="6"/>
      <c r="TWA77" s="6"/>
      <c r="TWB77" s="6"/>
      <c r="TWC77" s="6"/>
      <c r="TWD77" s="6"/>
      <c r="TWE77" s="6"/>
      <c r="TWF77" s="6"/>
      <c r="TWG77" s="6"/>
      <c r="TWH77" s="6"/>
      <c r="TWI77" s="6"/>
      <c r="TWJ77" s="6"/>
      <c r="TWK77" s="6"/>
      <c r="TWL77" s="6"/>
      <c r="TWM77" s="6"/>
      <c r="TWN77" s="6"/>
      <c r="TWO77" s="6"/>
      <c r="TWP77" s="6"/>
      <c r="TWQ77" s="6"/>
      <c r="TWR77" s="6"/>
      <c r="TWS77" s="6"/>
      <c r="TWT77" s="6"/>
      <c r="TWU77" s="6"/>
      <c r="TWV77" s="6"/>
      <c r="TWW77" s="6"/>
      <c r="TWX77" s="6"/>
      <c r="TWY77" s="6"/>
      <c r="TWZ77" s="6"/>
      <c r="TXA77" s="6"/>
      <c r="TXB77" s="6"/>
      <c r="TXC77" s="6"/>
      <c r="TXD77" s="6"/>
      <c r="TXE77" s="6"/>
      <c r="TXF77" s="6"/>
      <c r="TXG77" s="6"/>
      <c r="TXH77" s="6"/>
      <c r="TXI77" s="6"/>
      <c r="TXJ77" s="6"/>
      <c r="TXK77" s="6"/>
      <c r="TXL77" s="6"/>
      <c r="TXM77" s="6"/>
      <c r="TXN77" s="6"/>
      <c r="TXO77" s="6"/>
      <c r="TXP77" s="6"/>
      <c r="TXQ77" s="6"/>
      <c r="TXR77" s="6"/>
      <c r="TXS77" s="6"/>
      <c r="TXT77" s="6"/>
      <c r="TXU77" s="6"/>
      <c r="TXV77" s="6"/>
      <c r="TXW77" s="6"/>
      <c r="TXX77" s="6"/>
      <c r="TXY77" s="6"/>
      <c r="TXZ77" s="6"/>
      <c r="TYA77" s="6"/>
      <c r="TYB77" s="6"/>
      <c r="TYC77" s="6"/>
      <c r="TYD77" s="6"/>
      <c r="TYE77" s="6"/>
      <c r="TYF77" s="6"/>
      <c r="TYG77" s="6"/>
      <c r="TYH77" s="6"/>
      <c r="TYI77" s="6"/>
      <c r="TYJ77" s="6"/>
      <c r="TYK77" s="6"/>
      <c r="TYL77" s="6"/>
      <c r="TYM77" s="6"/>
      <c r="TYN77" s="6"/>
      <c r="TYO77" s="6"/>
      <c r="TYP77" s="6"/>
      <c r="TYQ77" s="6"/>
      <c r="TYR77" s="6"/>
      <c r="TYS77" s="6"/>
      <c r="TYT77" s="6"/>
      <c r="TYU77" s="6"/>
      <c r="TYV77" s="6"/>
      <c r="TYW77" s="6"/>
      <c r="TYX77" s="6"/>
      <c r="TYY77" s="6"/>
      <c r="TYZ77" s="6"/>
      <c r="TZA77" s="6"/>
      <c r="TZB77" s="6"/>
      <c r="TZC77" s="6"/>
      <c r="TZD77" s="6"/>
      <c r="TZE77" s="6"/>
      <c r="TZF77" s="6"/>
      <c r="TZG77" s="6"/>
      <c r="TZH77" s="6"/>
      <c r="TZI77" s="6"/>
      <c r="TZJ77" s="6"/>
      <c r="TZK77" s="6"/>
      <c r="TZL77" s="6"/>
      <c r="TZM77" s="6"/>
      <c r="TZN77" s="6"/>
      <c r="TZO77" s="6"/>
      <c r="TZP77" s="6"/>
      <c r="TZQ77" s="6"/>
      <c r="TZR77" s="6"/>
      <c r="TZS77" s="6"/>
      <c r="TZT77" s="6"/>
      <c r="TZU77" s="6"/>
      <c r="TZV77" s="6"/>
      <c r="TZW77" s="6"/>
      <c r="TZX77" s="6"/>
      <c r="TZY77" s="6"/>
      <c r="TZZ77" s="6"/>
      <c r="UAA77" s="6"/>
      <c r="UAB77" s="6"/>
      <c r="UAC77" s="6"/>
      <c r="UAD77" s="6"/>
      <c r="UAE77" s="6"/>
      <c r="UAF77" s="6"/>
      <c r="UAG77" s="6"/>
      <c r="UAH77" s="6"/>
      <c r="UAI77" s="6"/>
      <c r="UAJ77" s="6"/>
      <c r="UAK77" s="6"/>
      <c r="UAL77" s="6"/>
      <c r="UAM77" s="6"/>
      <c r="UAN77" s="6"/>
      <c r="UAO77" s="6"/>
      <c r="UAP77" s="6"/>
      <c r="UAQ77" s="6"/>
      <c r="UAR77" s="6"/>
      <c r="UAS77" s="6"/>
      <c r="UAT77" s="6"/>
      <c r="UAU77" s="6"/>
      <c r="UAV77" s="6"/>
      <c r="UAW77" s="6"/>
      <c r="UAX77" s="6"/>
      <c r="UAY77" s="6"/>
      <c r="UAZ77" s="6"/>
      <c r="UBA77" s="6"/>
      <c r="UBB77" s="6"/>
      <c r="UBC77" s="6"/>
      <c r="UBD77" s="6"/>
      <c r="UBE77" s="6"/>
      <c r="UBF77" s="6"/>
      <c r="UBG77" s="6"/>
      <c r="UBH77" s="6"/>
      <c r="UBI77" s="6"/>
      <c r="UBJ77" s="6"/>
      <c r="UBK77" s="6"/>
      <c r="UBL77" s="6"/>
      <c r="UBM77" s="6"/>
      <c r="UBN77" s="6"/>
      <c r="UBO77" s="6"/>
      <c r="UBP77" s="6"/>
      <c r="UBQ77" s="6"/>
      <c r="UBR77" s="6"/>
      <c r="UBS77" s="6"/>
      <c r="UBT77" s="6"/>
      <c r="UBU77" s="6"/>
      <c r="UBV77" s="6"/>
      <c r="UBW77" s="6"/>
      <c r="UBX77" s="6"/>
      <c r="UBY77" s="6"/>
      <c r="UBZ77" s="6"/>
      <c r="UCA77" s="6"/>
      <c r="UCB77" s="6"/>
      <c r="UCC77" s="6"/>
      <c r="UCD77" s="6"/>
      <c r="UCE77" s="6"/>
      <c r="UCF77" s="6"/>
      <c r="UCG77" s="6"/>
      <c r="UCH77" s="6"/>
      <c r="UCI77" s="6"/>
      <c r="UCJ77" s="6"/>
      <c r="UCK77" s="6"/>
      <c r="UCL77" s="6"/>
      <c r="UCM77" s="6"/>
      <c r="UCN77" s="6"/>
      <c r="UCO77" s="6"/>
      <c r="UCP77" s="6"/>
      <c r="UCQ77" s="6"/>
      <c r="UCR77" s="6"/>
      <c r="UCS77" s="6"/>
      <c r="UCT77" s="6"/>
      <c r="UCU77" s="6"/>
      <c r="UCV77" s="6"/>
      <c r="UCW77" s="6"/>
      <c r="UCX77" s="6"/>
      <c r="UCY77" s="6"/>
      <c r="UCZ77" s="6"/>
      <c r="UDA77" s="6"/>
      <c r="UDB77" s="6"/>
      <c r="UDC77" s="6"/>
      <c r="UDD77" s="6"/>
      <c r="UDE77" s="6"/>
      <c r="UDF77" s="6"/>
      <c r="UDG77" s="6"/>
      <c r="UDH77" s="6"/>
      <c r="UDI77" s="6"/>
      <c r="UDJ77" s="6"/>
      <c r="UDK77" s="6"/>
      <c r="UDL77" s="6"/>
      <c r="UDM77" s="6"/>
      <c r="UDN77" s="6"/>
      <c r="UDO77" s="6"/>
      <c r="UDP77" s="6"/>
      <c r="UDQ77" s="6"/>
      <c r="UDR77" s="6"/>
      <c r="UDS77" s="6"/>
      <c r="UDT77" s="6"/>
      <c r="UDU77" s="6"/>
      <c r="UDV77" s="6"/>
      <c r="UDW77" s="6"/>
      <c r="UDX77" s="6"/>
      <c r="UDY77" s="6"/>
      <c r="UDZ77" s="6"/>
      <c r="UEA77" s="6"/>
      <c r="UEB77" s="6"/>
      <c r="UEC77" s="6"/>
      <c r="UED77" s="6"/>
      <c r="UEE77" s="6"/>
      <c r="UEF77" s="6"/>
      <c r="UEG77" s="6"/>
      <c r="UEH77" s="6"/>
      <c r="UEI77" s="6"/>
      <c r="UEJ77" s="6"/>
      <c r="UEK77" s="6"/>
      <c r="UEL77" s="6"/>
      <c r="UEM77" s="6"/>
      <c r="UEN77" s="6"/>
      <c r="UEO77" s="6"/>
      <c r="UEP77" s="6"/>
      <c r="UEQ77" s="6"/>
      <c r="UER77" s="6"/>
      <c r="UES77" s="6"/>
      <c r="UET77" s="6"/>
      <c r="UEU77" s="6"/>
      <c r="UEV77" s="6"/>
      <c r="UEW77" s="6"/>
      <c r="UEX77" s="6"/>
      <c r="UEY77" s="6"/>
      <c r="UEZ77" s="6"/>
      <c r="UFA77" s="6"/>
      <c r="UFB77" s="6"/>
      <c r="UFC77" s="6"/>
      <c r="UFD77" s="6"/>
      <c r="UFE77" s="6"/>
      <c r="UFF77" s="6"/>
      <c r="UFG77" s="6"/>
      <c r="UFH77" s="6"/>
      <c r="UFI77" s="6"/>
      <c r="UFJ77" s="6"/>
      <c r="UFK77" s="6"/>
      <c r="UFL77" s="6"/>
      <c r="UFM77" s="6"/>
      <c r="UFN77" s="6"/>
      <c r="UFO77" s="6"/>
      <c r="UFP77" s="6"/>
      <c r="UFQ77" s="6"/>
      <c r="UFR77" s="6"/>
      <c r="UFS77" s="6"/>
      <c r="UFT77" s="6"/>
      <c r="UFU77" s="6"/>
      <c r="UFV77" s="6"/>
      <c r="UFW77" s="6"/>
      <c r="UFX77" s="6"/>
      <c r="UFY77" s="6"/>
      <c r="UFZ77" s="6"/>
      <c r="UGA77" s="6"/>
      <c r="UGB77" s="6"/>
      <c r="UGC77" s="6"/>
      <c r="UGD77" s="6"/>
      <c r="UGE77" s="6"/>
      <c r="UGF77" s="6"/>
      <c r="UGG77" s="6"/>
      <c r="UGH77" s="6"/>
      <c r="UGI77" s="6"/>
      <c r="UGJ77" s="6"/>
      <c r="UGK77" s="6"/>
      <c r="UGL77" s="6"/>
      <c r="UGM77" s="6"/>
      <c r="UGN77" s="6"/>
      <c r="UGO77" s="6"/>
      <c r="UGP77" s="6"/>
      <c r="UGQ77" s="6"/>
      <c r="UGR77" s="6"/>
      <c r="UGS77" s="6"/>
      <c r="UGT77" s="6"/>
      <c r="UGU77" s="6"/>
      <c r="UGV77" s="6"/>
      <c r="UGW77" s="6"/>
      <c r="UGX77" s="6"/>
      <c r="UGY77" s="6"/>
      <c r="UGZ77" s="6"/>
      <c r="UHA77" s="6"/>
      <c r="UHB77" s="6"/>
      <c r="UHC77" s="6"/>
      <c r="UHD77" s="6"/>
      <c r="UHE77" s="6"/>
      <c r="UHF77" s="6"/>
      <c r="UHG77" s="6"/>
      <c r="UHH77" s="6"/>
      <c r="UHI77" s="6"/>
      <c r="UHJ77" s="6"/>
      <c r="UHK77" s="6"/>
      <c r="UHL77" s="6"/>
      <c r="UHM77" s="6"/>
      <c r="UHN77" s="6"/>
      <c r="UHO77" s="6"/>
      <c r="UHP77" s="6"/>
      <c r="UHQ77" s="6"/>
      <c r="UHR77" s="6"/>
      <c r="UHS77" s="6"/>
      <c r="UHT77" s="6"/>
      <c r="UHU77" s="6"/>
      <c r="UHV77" s="6"/>
      <c r="UHW77" s="6"/>
      <c r="UHX77" s="6"/>
      <c r="UHY77" s="6"/>
      <c r="UHZ77" s="6"/>
      <c r="UIA77" s="6"/>
      <c r="UIB77" s="6"/>
      <c r="UIC77" s="6"/>
      <c r="UID77" s="6"/>
      <c r="UIE77" s="6"/>
      <c r="UIF77" s="6"/>
      <c r="UIG77" s="6"/>
      <c r="UIH77" s="6"/>
      <c r="UII77" s="6"/>
      <c r="UIJ77" s="6"/>
      <c r="UIK77" s="6"/>
      <c r="UIL77" s="6"/>
      <c r="UIM77" s="6"/>
      <c r="UIN77" s="6"/>
      <c r="UIO77" s="6"/>
      <c r="UIP77" s="6"/>
      <c r="UIQ77" s="6"/>
      <c r="UIR77" s="6"/>
      <c r="UIS77" s="6"/>
      <c r="UIT77" s="6"/>
      <c r="UIU77" s="6"/>
      <c r="UIV77" s="6"/>
      <c r="UIW77" s="6"/>
      <c r="UIX77" s="6"/>
      <c r="UIY77" s="6"/>
      <c r="UIZ77" s="6"/>
      <c r="UJA77" s="6"/>
      <c r="UJB77" s="6"/>
      <c r="UJC77" s="6"/>
      <c r="UJD77" s="6"/>
      <c r="UJE77" s="6"/>
      <c r="UJF77" s="6"/>
      <c r="UJG77" s="6"/>
      <c r="UJH77" s="6"/>
      <c r="UJI77" s="6"/>
      <c r="UJJ77" s="6"/>
      <c r="UJK77" s="6"/>
      <c r="UJL77" s="6"/>
      <c r="UJM77" s="6"/>
      <c r="UJN77" s="6"/>
      <c r="UJO77" s="6"/>
      <c r="UJP77" s="6"/>
      <c r="UJQ77" s="6"/>
      <c r="UJR77" s="6"/>
      <c r="UJS77" s="6"/>
      <c r="UJT77" s="6"/>
      <c r="UJU77" s="6"/>
      <c r="UJV77" s="6"/>
      <c r="UJW77" s="6"/>
      <c r="UJX77" s="6"/>
      <c r="UJY77" s="6"/>
      <c r="UJZ77" s="6"/>
      <c r="UKA77" s="6"/>
      <c r="UKB77" s="6"/>
      <c r="UKC77" s="6"/>
      <c r="UKD77" s="6"/>
      <c r="UKE77" s="6"/>
      <c r="UKF77" s="6"/>
      <c r="UKG77" s="6"/>
      <c r="UKH77" s="6"/>
      <c r="UKI77" s="6"/>
      <c r="UKJ77" s="6"/>
      <c r="UKK77" s="6"/>
      <c r="UKL77" s="6"/>
      <c r="UKM77" s="6"/>
      <c r="UKN77" s="6"/>
      <c r="UKO77" s="6"/>
      <c r="UKP77" s="6"/>
      <c r="UKQ77" s="6"/>
      <c r="UKR77" s="6"/>
      <c r="UKS77" s="6"/>
      <c r="UKT77" s="6"/>
      <c r="UKU77" s="6"/>
      <c r="UKV77" s="6"/>
      <c r="UKW77" s="6"/>
      <c r="UKX77" s="6"/>
      <c r="UKY77" s="6"/>
      <c r="UKZ77" s="6"/>
      <c r="ULA77" s="6"/>
      <c r="ULB77" s="6"/>
      <c r="ULC77" s="6"/>
      <c r="ULD77" s="6"/>
      <c r="ULE77" s="6"/>
      <c r="ULF77" s="6"/>
      <c r="ULG77" s="6"/>
      <c r="ULH77" s="6"/>
      <c r="ULI77" s="6"/>
      <c r="ULJ77" s="6"/>
      <c r="ULK77" s="6"/>
      <c r="ULL77" s="6"/>
      <c r="ULM77" s="6"/>
      <c r="ULN77" s="6"/>
      <c r="ULO77" s="6"/>
      <c r="ULP77" s="6"/>
      <c r="ULQ77" s="6"/>
      <c r="ULR77" s="6"/>
      <c r="ULS77" s="6"/>
      <c r="ULT77" s="6"/>
      <c r="ULU77" s="6"/>
      <c r="ULV77" s="6"/>
      <c r="ULW77" s="6"/>
      <c r="ULX77" s="6"/>
      <c r="ULY77" s="6"/>
      <c r="ULZ77" s="6"/>
      <c r="UMA77" s="6"/>
      <c r="UMB77" s="6"/>
      <c r="UMC77" s="6"/>
      <c r="UMD77" s="6"/>
      <c r="UME77" s="6"/>
      <c r="UMF77" s="6"/>
      <c r="UMG77" s="6"/>
      <c r="UMH77" s="6"/>
      <c r="UMI77" s="6"/>
      <c r="UMJ77" s="6"/>
      <c r="UMK77" s="6"/>
      <c r="UML77" s="6"/>
      <c r="UMM77" s="6"/>
      <c r="UMN77" s="6"/>
      <c r="UMO77" s="6"/>
      <c r="UMP77" s="6"/>
      <c r="UMQ77" s="6"/>
      <c r="UMR77" s="6"/>
      <c r="UMS77" s="6"/>
      <c r="UMT77" s="6"/>
      <c r="UMU77" s="6"/>
      <c r="UMV77" s="6"/>
      <c r="UMW77" s="6"/>
      <c r="UMX77" s="6"/>
      <c r="UMY77" s="6"/>
      <c r="UMZ77" s="6"/>
      <c r="UNA77" s="6"/>
      <c r="UNB77" s="6"/>
      <c r="UNC77" s="6"/>
      <c r="UND77" s="6"/>
      <c r="UNE77" s="6"/>
      <c r="UNF77" s="6"/>
      <c r="UNG77" s="6"/>
      <c r="UNH77" s="6"/>
      <c r="UNI77" s="6"/>
      <c r="UNJ77" s="6"/>
      <c r="UNK77" s="6"/>
      <c r="UNL77" s="6"/>
      <c r="UNM77" s="6"/>
      <c r="UNN77" s="6"/>
      <c r="UNO77" s="6"/>
      <c r="UNP77" s="6"/>
      <c r="UNQ77" s="6"/>
      <c r="UNR77" s="6"/>
      <c r="UNS77" s="6"/>
      <c r="UNT77" s="6"/>
      <c r="UNU77" s="6"/>
      <c r="UNV77" s="6"/>
      <c r="UNW77" s="6"/>
      <c r="UNX77" s="6"/>
      <c r="UNY77" s="6"/>
      <c r="UNZ77" s="6"/>
      <c r="UOA77" s="6"/>
      <c r="UOB77" s="6"/>
      <c r="UOC77" s="6"/>
      <c r="UOD77" s="6"/>
      <c r="UOE77" s="6"/>
      <c r="UOF77" s="6"/>
      <c r="UOG77" s="6"/>
      <c r="UOH77" s="6"/>
      <c r="UOI77" s="6"/>
      <c r="UOJ77" s="6"/>
      <c r="UOK77" s="6"/>
      <c r="UOL77" s="6"/>
      <c r="UOM77" s="6"/>
      <c r="UON77" s="6"/>
      <c r="UOO77" s="6"/>
      <c r="UOP77" s="6"/>
      <c r="UOQ77" s="6"/>
      <c r="UOR77" s="6"/>
      <c r="UOS77" s="6"/>
      <c r="UOT77" s="6"/>
      <c r="UOU77" s="6"/>
      <c r="UOV77" s="6"/>
      <c r="UOW77" s="6"/>
      <c r="UOX77" s="6"/>
      <c r="UOY77" s="6"/>
      <c r="UOZ77" s="6"/>
      <c r="UPA77" s="6"/>
      <c r="UPB77" s="6"/>
      <c r="UPC77" s="6"/>
      <c r="UPD77" s="6"/>
      <c r="UPE77" s="6"/>
      <c r="UPF77" s="6"/>
      <c r="UPG77" s="6"/>
      <c r="UPH77" s="6"/>
      <c r="UPI77" s="6"/>
      <c r="UPJ77" s="6"/>
      <c r="UPK77" s="6"/>
      <c r="UPL77" s="6"/>
      <c r="UPM77" s="6"/>
      <c r="UPN77" s="6"/>
      <c r="UPO77" s="6"/>
      <c r="UPP77" s="6"/>
      <c r="UPQ77" s="6"/>
      <c r="UPR77" s="6"/>
      <c r="UPS77" s="6"/>
      <c r="UPT77" s="6"/>
      <c r="UPU77" s="6"/>
      <c r="UPV77" s="6"/>
      <c r="UPW77" s="6"/>
      <c r="UPX77" s="6"/>
      <c r="UPY77" s="6"/>
      <c r="UPZ77" s="6"/>
      <c r="UQA77" s="6"/>
      <c r="UQB77" s="6"/>
      <c r="UQC77" s="6"/>
      <c r="UQD77" s="6"/>
      <c r="UQE77" s="6"/>
      <c r="UQF77" s="6"/>
      <c r="UQG77" s="6"/>
      <c r="UQH77" s="6"/>
      <c r="UQI77" s="6"/>
      <c r="UQJ77" s="6"/>
      <c r="UQK77" s="6"/>
      <c r="UQL77" s="6"/>
      <c r="UQM77" s="6"/>
      <c r="UQN77" s="6"/>
      <c r="UQO77" s="6"/>
      <c r="UQP77" s="6"/>
      <c r="UQQ77" s="6"/>
      <c r="UQR77" s="6"/>
      <c r="UQS77" s="6"/>
      <c r="UQT77" s="6"/>
      <c r="UQU77" s="6"/>
      <c r="UQV77" s="6"/>
      <c r="UQW77" s="6"/>
      <c r="UQX77" s="6"/>
      <c r="UQY77" s="6"/>
      <c r="UQZ77" s="6"/>
      <c r="URA77" s="6"/>
      <c r="URB77" s="6"/>
      <c r="URC77" s="6"/>
      <c r="URD77" s="6"/>
      <c r="URE77" s="6"/>
      <c r="URF77" s="6"/>
      <c r="URG77" s="6"/>
      <c r="URH77" s="6"/>
      <c r="URI77" s="6"/>
      <c r="URJ77" s="6"/>
      <c r="URK77" s="6"/>
      <c r="URL77" s="6"/>
      <c r="URM77" s="6"/>
      <c r="URN77" s="6"/>
      <c r="URO77" s="6"/>
      <c r="URP77" s="6"/>
      <c r="URQ77" s="6"/>
      <c r="URR77" s="6"/>
      <c r="URS77" s="6"/>
      <c r="URT77" s="6"/>
      <c r="URU77" s="6"/>
      <c r="URV77" s="6"/>
      <c r="URW77" s="6"/>
      <c r="URX77" s="6"/>
      <c r="URY77" s="6"/>
      <c r="URZ77" s="6"/>
      <c r="USA77" s="6"/>
      <c r="USB77" s="6"/>
      <c r="USC77" s="6"/>
      <c r="USD77" s="6"/>
      <c r="USE77" s="6"/>
      <c r="USF77" s="6"/>
      <c r="USG77" s="6"/>
      <c r="USH77" s="6"/>
      <c r="USI77" s="6"/>
      <c r="USJ77" s="6"/>
      <c r="USK77" s="6"/>
      <c r="USL77" s="6"/>
      <c r="USM77" s="6"/>
      <c r="USN77" s="6"/>
      <c r="USO77" s="6"/>
      <c r="USP77" s="6"/>
      <c r="USQ77" s="6"/>
      <c r="USR77" s="6"/>
      <c r="USS77" s="6"/>
      <c r="UST77" s="6"/>
      <c r="USU77" s="6"/>
      <c r="USV77" s="6"/>
      <c r="USW77" s="6"/>
      <c r="USX77" s="6"/>
      <c r="USY77" s="6"/>
      <c r="USZ77" s="6"/>
      <c r="UTA77" s="6"/>
      <c r="UTB77" s="6"/>
      <c r="UTC77" s="6"/>
      <c r="UTD77" s="6"/>
      <c r="UTE77" s="6"/>
      <c r="UTF77" s="6"/>
      <c r="UTG77" s="6"/>
      <c r="UTH77" s="6"/>
      <c r="UTI77" s="6"/>
      <c r="UTJ77" s="6"/>
      <c r="UTK77" s="6"/>
      <c r="UTL77" s="6"/>
      <c r="UTM77" s="6"/>
      <c r="UTN77" s="6"/>
      <c r="UTO77" s="6"/>
      <c r="UTP77" s="6"/>
      <c r="UTQ77" s="6"/>
      <c r="UTR77" s="6"/>
      <c r="UTS77" s="6"/>
      <c r="UTT77" s="6"/>
      <c r="UTU77" s="6"/>
      <c r="UTV77" s="6"/>
      <c r="UTW77" s="6"/>
      <c r="UTX77" s="6"/>
      <c r="UTY77" s="6"/>
      <c r="UTZ77" s="6"/>
      <c r="UUA77" s="6"/>
      <c r="UUB77" s="6"/>
      <c r="UUC77" s="6"/>
      <c r="UUD77" s="6"/>
      <c r="UUE77" s="6"/>
      <c r="UUF77" s="6"/>
      <c r="UUG77" s="6"/>
      <c r="UUH77" s="6"/>
      <c r="UUI77" s="6"/>
      <c r="UUJ77" s="6"/>
      <c r="UUK77" s="6"/>
      <c r="UUL77" s="6"/>
      <c r="UUM77" s="6"/>
      <c r="UUN77" s="6"/>
      <c r="UUO77" s="6"/>
      <c r="UUP77" s="6"/>
      <c r="UUQ77" s="6"/>
      <c r="UUR77" s="6"/>
      <c r="UUS77" s="6"/>
      <c r="UUT77" s="6"/>
      <c r="UUU77" s="6"/>
      <c r="UUV77" s="6"/>
      <c r="UUW77" s="6"/>
      <c r="UUX77" s="6"/>
      <c r="UUY77" s="6"/>
      <c r="UUZ77" s="6"/>
      <c r="UVA77" s="6"/>
      <c r="UVB77" s="6"/>
      <c r="UVC77" s="6"/>
      <c r="UVD77" s="6"/>
      <c r="UVE77" s="6"/>
      <c r="UVF77" s="6"/>
      <c r="UVG77" s="6"/>
      <c r="UVH77" s="6"/>
      <c r="UVI77" s="6"/>
      <c r="UVJ77" s="6"/>
      <c r="UVK77" s="6"/>
      <c r="UVL77" s="6"/>
      <c r="UVM77" s="6"/>
      <c r="UVN77" s="6"/>
      <c r="UVO77" s="6"/>
      <c r="UVP77" s="6"/>
      <c r="UVQ77" s="6"/>
      <c r="UVR77" s="6"/>
      <c r="UVS77" s="6"/>
      <c r="UVT77" s="6"/>
      <c r="UVU77" s="6"/>
      <c r="UVV77" s="6"/>
      <c r="UVW77" s="6"/>
      <c r="UVX77" s="6"/>
      <c r="UVY77" s="6"/>
      <c r="UVZ77" s="6"/>
      <c r="UWA77" s="6"/>
      <c r="UWB77" s="6"/>
      <c r="UWC77" s="6"/>
      <c r="UWD77" s="6"/>
      <c r="UWE77" s="6"/>
      <c r="UWF77" s="6"/>
      <c r="UWG77" s="6"/>
      <c r="UWH77" s="6"/>
      <c r="UWI77" s="6"/>
      <c r="UWJ77" s="6"/>
      <c r="UWK77" s="6"/>
      <c r="UWL77" s="6"/>
      <c r="UWM77" s="6"/>
      <c r="UWN77" s="6"/>
      <c r="UWO77" s="6"/>
      <c r="UWP77" s="6"/>
      <c r="UWQ77" s="6"/>
      <c r="UWR77" s="6"/>
      <c r="UWS77" s="6"/>
      <c r="UWT77" s="6"/>
      <c r="UWU77" s="6"/>
      <c r="UWV77" s="6"/>
      <c r="UWW77" s="6"/>
      <c r="UWX77" s="6"/>
      <c r="UWY77" s="6"/>
      <c r="UWZ77" s="6"/>
      <c r="UXA77" s="6"/>
      <c r="UXB77" s="6"/>
      <c r="UXC77" s="6"/>
      <c r="UXD77" s="6"/>
      <c r="UXE77" s="6"/>
      <c r="UXF77" s="6"/>
      <c r="UXG77" s="6"/>
      <c r="UXH77" s="6"/>
      <c r="UXI77" s="6"/>
      <c r="UXJ77" s="6"/>
      <c r="UXK77" s="6"/>
      <c r="UXL77" s="6"/>
      <c r="UXM77" s="6"/>
      <c r="UXN77" s="6"/>
      <c r="UXO77" s="6"/>
      <c r="UXP77" s="6"/>
      <c r="UXQ77" s="6"/>
      <c r="UXR77" s="6"/>
      <c r="UXS77" s="6"/>
      <c r="UXT77" s="6"/>
      <c r="UXU77" s="6"/>
      <c r="UXV77" s="6"/>
      <c r="UXW77" s="6"/>
      <c r="UXX77" s="6"/>
      <c r="UXY77" s="6"/>
      <c r="UXZ77" s="6"/>
      <c r="UYA77" s="6"/>
      <c r="UYB77" s="6"/>
      <c r="UYC77" s="6"/>
      <c r="UYD77" s="6"/>
      <c r="UYE77" s="6"/>
      <c r="UYF77" s="6"/>
      <c r="UYG77" s="6"/>
      <c r="UYH77" s="6"/>
      <c r="UYI77" s="6"/>
      <c r="UYJ77" s="6"/>
      <c r="UYK77" s="6"/>
      <c r="UYL77" s="6"/>
      <c r="UYM77" s="6"/>
      <c r="UYN77" s="6"/>
      <c r="UYO77" s="6"/>
      <c r="UYP77" s="6"/>
      <c r="UYQ77" s="6"/>
      <c r="UYR77" s="6"/>
      <c r="UYS77" s="6"/>
      <c r="UYT77" s="6"/>
      <c r="UYU77" s="6"/>
      <c r="UYV77" s="6"/>
      <c r="UYW77" s="6"/>
      <c r="UYX77" s="6"/>
      <c r="UYY77" s="6"/>
      <c r="UYZ77" s="6"/>
      <c r="UZA77" s="6"/>
      <c r="UZB77" s="6"/>
      <c r="UZC77" s="6"/>
      <c r="UZD77" s="6"/>
      <c r="UZE77" s="6"/>
      <c r="UZF77" s="6"/>
      <c r="UZG77" s="6"/>
      <c r="UZH77" s="6"/>
      <c r="UZI77" s="6"/>
      <c r="UZJ77" s="6"/>
      <c r="UZK77" s="6"/>
      <c r="UZL77" s="6"/>
      <c r="UZM77" s="6"/>
      <c r="UZN77" s="6"/>
      <c r="UZO77" s="6"/>
      <c r="UZP77" s="6"/>
      <c r="UZQ77" s="6"/>
      <c r="UZR77" s="6"/>
      <c r="UZS77" s="6"/>
      <c r="UZT77" s="6"/>
      <c r="UZU77" s="6"/>
      <c r="UZV77" s="6"/>
      <c r="UZW77" s="6"/>
      <c r="UZX77" s="6"/>
      <c r="UZY77" s="6"/>
      <c r="UZZ77" s="6"/>
      <c r="VAA77" s="6"/>
      <c r="VAB77" s="6"/>
      <c r="VAC77" s="6"/>
      <c r="VAD77" s="6"/>
      <c r="VAE77" s="6"/>
      <c r="VAF77" s="6"/>
      <c r="VAG77" s="6"/>
      <c r="VAH77" s="6"/>
      <c r="VAI77" s="6"/>
      <c r="VAJ77" s="6"/>
      <c r="VAK77" s="6"/>
      <c r="VAL77" s="6"/>
      <c r="VAM77" s="6"/>
      <c r="VAN77" s="6"/>
      <c r="VAO77" s="6"/>
      <c r="VAP77" s="6"/>
      <c r="VAQ77" s="6"/>
      <c r="VAR77" s="6"/>
      <c r="VAS77" s="6"/>
      <c r="VAT77" s="6"/>
      <c r="VAU77" s="6"/>
      <c r="VAV77" s="6"/>
      <c r="VAW77" s="6"/>
      <c r="VAX77" s="6"/>
      <c r="VAY77" s="6"/>
      <c r="VAZ77" s="6"/>
      <c r="VBA77" s="6"/>
      <c r="VBB77" s="6"/>
      <c r="VBC77" s="6"/>
      <c r="VBD77" s="6"/>
      <c r="VBE77" s="6"/>
      <c r="VBF77" s="6"/>
      <c r="VBG77" s="6"/>
      <c r="VBH77" s="6"/>
      <c r="VBI77" s="6"/>
      <c r="VBJ77" s="6"/>
      <c r="VBK77" s="6"/>
      <c r="VBL77" s="6"/>
      <c r="VBM77" s="6"/>
      <c r="VBN77" s="6"/>
      <c r="VBO77" s="6"/>
      <c r="VBP77" s="6"/>
      <c r="VBQ77" s="6"/>
      <c r="VBR77" s="6"/>
      <c r="VBS77" s="6"/>
      <c r="VBT77" s="6"/>
      <c r="VBU77" s="6"/>
      <c r="VBV77" s="6"/>
      <c r="VBW77" s="6"/>
      <c r="VBX77" s="6"/>
      <c r="VBY77" s="6"/>
      <c r="VBZ77" s="6"/>
      <c r="VCA77" s="6"/>
      <c r="VCB77" s="6"/>
      <c r="VCC77" s="6"/>
      <c r="VCD77" s="6"/>
      <c r="VCE77" s="6"/>
      <c r="VCF77" s="6"/>
      <c r="VCG77" s="6"/>
      <c r="VCH77" s="6"/>
      <c r="VCI77" s="6"/>
      <c r="VCJ77" s="6"/>
      <c r="VCK77" s="6"/>
      <c r="VCL77" s="6"/>
      <c r="VCM77" s="6"/>
      <c r="VCN77" s="6"/>
      <c r="VCO77" s="6"/>
      <c r="VCP77" s="6"/>
      <c r="VCQ77" s="6"/>
      <c r="VCR77" s="6"/>
      <c r="VCS77" s="6"/>
      <c r="VCT77" s="6"/>
      <c r="VCU77" s="6"/>
      <c r="VCV77" s="6"/>
      <c r="VCW77" s="6"/>
      <c r="VCX77" s="6"/>
      <c r="VCY77" s="6"/>
      <c r="VCZ77" s="6"/>
      <c r="VDA77" s="6"/>
      <c r="VDB77" s="6"/>
      <c r="VDC77" s="6"/>
      <c r="VDD77" s="6"/>
      <c r="VDE77" s="6"/>
      <c r="VDF77" s="6"/>
      <c r="VDG77" s="6"/>
      <c r="VDH77" s="6"/>
      <c r="VDI77" s="6"/>
      <c r="VDJ77" s="6"/>
      <c r="VDK77" s="6"/>
      <c r="VDL77" s="6"/>
      <c r="VDM77" s="6"/>
      <c r="VDN77" s="6"/>
      <c r="VDO77" s="6"/>
      <c r="VDP77" s="6"/>
      <c r="VDQ77" s="6"/>
      <c r="VDR77" s="6"/>
      <c r="VDS77" s="6"/>
      <c r="VDT77" s="6"/>
      <c r="VDU77" s="6"/>
      <c r="VDV77" s="6"/>
      <c r="VDW77" s="6"/>
      <c r="VDX77" s="6"/>
      <c r="VDY77" s="6"/>
      <c r="VDZ77" s="6"/>
      <c r="VEA77" s="6"/>
      <c r="VEB77" s="6"/>
      <c r="VEC77" s="6"/>
      <c r="VED77" s="6"/>
      <c r="VEE77" s="6"/>
      <c r="VEF77" s="6"/>
      <c r="VEG77" s="6"/>
      <c r="VEH77" s="6"/>
      <c r="VEI77" s="6"/>
      <c r="VEJ77" s="6"/>
      <c r="VEK77" s="6"/>
      <c r="VEL77" s="6"/>
      <c r="VEM77" s="6"/>
      <c r="VEN77" s="6"/>
      <c r="VEO77" s="6"/>
      <c r="VEP77" s="6"/>
      <c r="VEQ77" s="6"/>
      <c r="VER77" s="6"/>
      <c r="VES77" s="6"/>
      <c r="VET77" s="6"/>
      <c r="VEU77" s="6"/>
      <c r="VEV77" s="6"/>
      <c r="VEW77" s="6"/>
      <c r="VEX77" s="6"/>
      <c r="VEY77" s="6"/>
      <c r="VEZ77" s="6"/>
      <c r="VFA77" s="6"/>
      <c r="VFB77" s="6"/>
      <c r="VFC77" s="6"/>
      <c r="VFD77" s="6"/>
      <c r="VFE77" s="6"/>
      <c r="VFF77" s="6"/>
      <c r="VFG77" s="6"/>
      <c r="VFH77" s="6"/>
      <c r="VFI77" s="6"/>
      <c r="VFJ77" s="6"/>
      <c r="VFK77" s="6"/>
      <c r="VFL77" s="6"/>
      <c r="VFM77" s="6"/>
      <c r="VFN77" s="6"/>
      <c r="VFO77" s="6"/>
      <c r="VFP77" s="6"/>
      <c r="VFQ77" s="6"/>
      <c r="VFR77" s="6"/>
      <c r="VFS77" s="6"/>
      <c r="VFT77" s="6"/>
      <c r="VFU77" s="6"/>
      <c r="VFV77" s="6"/>
      <c r="VFW77" s="6"/>
      <c r="VFX77" s="6"/>
      <c r="VFY77" s="6"/>
      <c r="VFZ77" s="6"/>
      <c r="VGA77" s="6"/>
      <c r="VGB77" s="6"/>
      <c r="VGC77" s="6"/>
      <c r="VGD77" s="6"/>
      <c r="VGE77" s="6"/>
      <c r="VGF77" s="6"/>
      <c r="VGG77" s="6"/>
      <c r="VGH77" s="6"/>
      <c r="VGI77" s="6"/>
      <c r="VGJ77" s="6"/>
      <c r="VGK77" s="6"/>
      <c r="VGL77" s="6"/>
      <c r="VGM77" s="6"/>
      <c r="VGN77" s="6"/>
      <c r="VGO77" s="6"/>
      <c r="VGP77" s="6"/>
      <c r="VGQ77" s="6"/>
      <c r="VGR77" s="6"/>
      <c r="VGS77" s="6"/>
      <c r="VGT77" s="6"/>
      <c r="VGU77" s="6"/>
      <c r="VGV77" s="6"/>
      <c r="VGW77" s="6"/>
      <c r="VGX77" s="6"/>
      <c r="VGY77" s="6"/>
      <c r="VGZ77" s="6"/>
      <c r="VHA77" s="6"/>
      <c r="VHB77" s="6"/>
      <c r="VHC77" s="6"/>
      <c r="VHD77" s="6"/>
      <c r="VHE77" s="6"/>
      <c r="VHF77" s="6"/>
      <c r="VHG77" s="6"/>
      <c r="VHH77" s="6"/>
      <c r="VHI77" s="6"/>
      <c r="VHJ77" s="6"/>
      <c r="VHK77" s="6"/>
      <c r="VHL77" s="6"/>
      <c r="VHM77" s="6"/>
      <c r="VHN77" s="6"/>
      <c r="VHO77" s="6"/>
      <c r="VHP77" s="6"/>
      <c r="VHQ77" s="6"/>
      <c r="VHR77" s="6"/>
      <c r="VHS77" s="6"/>
      <c r="VHT77" s="6"/>
      <c r="VHU77" s="6"/>
      <c r="VHV77" s="6"/>
      <c r="VHW77" s="6"/>
      <c r="VHX77" s="6"/>
      <c r="VHY77" s="6"/>
      <c r="VHZ77" s="6"/>
      <c r="VIA77" s="6"/>
      <c r="VIB77" s="6"/>
      <c r="VIC77" s="6"/>
      <c r="VID77" s="6"/>
      <c r="VIE77" s="6"/>
      <c r="VIF77" s="6"/>
      <c r="VIG77" s="6"/>
      <c r="VIH77" s="6"/>
      <c r="VII77" s="6"/>
      <c r="VIJ77" s="6"/>
      <c r="VIK77" s="6"/>
      <c r="VIL77" s="6"/>
      <c r="VIM77" s="6"/>
      <c r="VIN77" s="6"/>
      <c r="VIO77" s="6"/>
      <c r="VIP77" s="6"/>
      <c r="VIQ77" s="6"/>
      <c r="VIR77" s="6"/>
      <c r="VIS77" s="6"/>
      <c r="VIT77" s="6"/>
      <c r="VIU77" s="6"/>
      <c r="VIV77" s="6"/>
      <c r="VIW77" s="6"/>
      <c r="VIX77" s="6"/>
      <c r="VIY77" s="6"/>
      <c r="VIZ77" s="6"/>
      <c r="VJA77" s="6"/>
      <c r="VJB77" s="6"/>
      <c r="VJC77" s="6"/>
      <c r="VJD77" s="6"/>
      <c r="VJE77" s="6"/>
      <c r="VJF77" s="6"/>
      <c r="VJG77" s="6"/>
      <c r="VJH77" s="6"/>
      <c r="VJI77" s="6"/>
      <c r="VJJ77" s="6"/>
      <c r="VJK77" s="6"/>
      <c r="VJL77" s="6"/>
      <c r="VJM77" s="6"/>
      <c r="VJN77" s="6"/>
      <c r="VJO77" s="6"/>
      <c r="VJP77" s="6"/>
      <c r="VJQ77" s="6"/>
      <c r="VJR77" s="6"/>
      <c r="VJS77" s="6"/>
      <c r="VJT77" s="6"/>
      <c r="VJU77" s="6"/>
      <c r="VJV77" s="6"/>
      <c r="VJW77" s="6"/>
      <c r="VJX77" s="6"/>
      <c r="VJY77" s="6"/>
      <c r="VJZ77" s="6"/>
      <c r="VKA77" s="6"/>
      <c r="VKB77" s="6"/>
      <c r="VKC77" s="6"/>
      <c r="VKD77" s="6"/>
      <c r="VKE77" s="6"/>
      <c r="VKF77" s="6"/>
      <c r="VKG77" s="6"/>
      <c r="VKH77" s="6"/>
      <c r="VKI77" s="6"/>
      <c r="VKJ77" s="6"/>
      <c r="VKK77" s="6"/>
      <c r="VKL77" s="6"/>
      <c r="VKM77" s="6"/>
      <c r="VKN77" s="6"/>
      <c r="VKO77" s="6"/>
      <c r="VKP77" s="6"/>
      <c r="VKQ77" s="6"/>
      <c r="VKR77" s="6"/>
      <c r="VKS77" s="6"/>
      <c r="VKT77" s="6"/>
      <c r="VKU77" s="6"/>
      <c r="VKV77" s="6"/>
      <c r="VKW77" s="6"/>
      <c r="VKX77" s="6"/>
      <c r="VKY77" s="6"/>
      <c r="VKZ77" s="6"/>
      <c r="VLA77" s="6"/>
      <c r="VLB77" s="6"/>
      <c r="VLC77" s="6"/>
      <c r="VLD77" s="6"/>
      <c r="VLE77" s="6"/>
      <c r="VLF77" s="6"/>
      <c r="VLG77" s="6"/>
      <c r="VLH77" s="6"/>
      <c r="VLI77" s="6"/>
      <c r="VLJ77" s="6"/>
      <c r="VLK77" s="6"/>
      <c r="VLL77" s="6"/>
      <c r="VLM77" s="6"/>
      <c r="VLN77" s="6"/>
      <c r="VLO77" s="6"/>
      <c r="VLP77" s="6"/>
      <c r="VLQ77" s="6"/>
      <c r="VLR77" s="6"/>
      <c r="VLS77" s="6"/>
      <c r="VLT77" s="6"/>
      <c r="VLU77" s="6"/>
      <c r="VLV77" s="6"/>
      <c r="VLW77" s="6"/>
      <c r="VLX77" s="6"/>
      <c r="VLY77" s="6"/>
      <c r="VLZ77" s="6"/>
      <c r="VMA77" s="6"/>
      <c r="VMB77" s="6"/>
      <c r="VMC77" s="6"/>
      <c r="VMD77" s="6"/>
      <c r="VME77" s="6"/>
      <c r="VMF77" s="6"/>
      <c r="VMG77" s="6"/>
      <c r="VMH77" s="6"/>
      <c r="VMI77" s="6"/>
      <c r="VMJ77" s="6"/>
      <c r="VMK77" s="6"/>
      <c r="VML77" s="6"/>
      <c r="VMM77" s="6"/>
      <c r="VMN77" s="6"/>
      <c r="VMO77" s="6"/>
      <c r="VMP77" s="6"/>
      <c r="VMQ77" s="6"/>
      <c r="VMR77" s="6"/>
      <c r="VMS77" s="6"/>
      <c r="VMT77" s="6"/>
      <c r="VMU77" s="6"/>
      <c r="VMV77" s="6"/>
      <c r="VMW77" s="6"/>
      <c r="VMX77" s="6"/>
      <c r="VMY77" s="6"/>
      <c r="VMZ77" s="6"/>
      <c r="VNA77" s="6"/>
      <c r="VNB77" s="6"/>
      <c r="VNC77" s="6"/>
      <c r="VND77" s="6"/>
      <c r="VNE77" s="6"/>
      <c r="VNF77" s="6"/>
      <c r="VNG77" s="6"/>
      <c r="VNH77" s="6"/>
      <c r="VNI77" s="6"/>
      <c r="VNJ77" s="6"/>
      <c r="VNK77" s="6"/>
      <c r="VNL77" s="6"/>
      <c r="VNM77" s="6"/>
      <c r="VNN77" s="6"/>
      <c r="VNO77" s="6"/>
      <c r="VNP77" s="6"/>
      <c r="VNQ77" s="6"/>
      <c r="VNR77" s="6"/>
      <c r="VNS77" s="6"/>
      <c r="VNT77" s="6"/>
      <c r="VNU77" s="6"/>
      <c r="VNV77" s="6"/>
      <c r="VNW77" s="6"/>
      <c r="VNX77" s="6"/>
      <c r="VNY77" s="6"/>
      <c r="VNZ77" s="6"/>
      <c r="VOA77" s="6"/>
      <c r="VOB77" s="6"/>
      <c r="VOC77" s="6"/>
      <c r="VOD77" s="6"/>
      <c r="VOE77" s="6"/>
      <c r="VOF77" s="6"/>
      <c r="VOG77" s="6"/>
      <c r="VOH77" s="6"/>
      <c r="VOI77" s="6"/>
      <c r="VOJ77" s="6"/>
      <c r="VOK77" s="6"/>
      <c r="VOL77" s="6"/>
      <c r="VOM77" s="6"/>
      <c r="VON77" s="6"/>
      <c r="VOO77" s="6"/>
      <c r="VOP77" s="6"/>
      <c r="VOQ77" s="6"/>
      <c r="VOR77" s="6"/>
      <c r="VOS77" s="6"/>
      <c r="VOT77" s="6"/>
      <c r="VOU77" s="6"/>
      <c r="VOV77" s="6"/>
      <c r="VOW77" s="6"/>
      <c r="VOX77" s="6"/>
      <c r="VOY77" s="6"/>
      <c r="VOZ77" s="6"/>
      <c r="VPA77" s="6"/>
      <c r="VPB77" s="6"/>
      <c r="VPC77" s="6"/>
      <c r="VPD77" s="6"/>
      <c r="VPE77" s="6"/>
      <c r="VPF77" s="6"/>
      <c r="VPG77" s="6"/>
      <c r="VPH77" s="6"/>
      <c r="VPI77" s="6"/>
      <c r="VPJ77" s="6"/>
      <c r="VPK77" s="6"/>
      <c r="VPL77" s="6"/>
      <c r="VPM77" s="6"/>
      <c r="VPN77" s="6"/>
      <c r="VPO77" s="6"/>
      <c r="VPP77" s="6"/>
      <c r="VPQ77" s="6"/>
      <c r="VPR77" s="6"/>
      <c r="VPS77" s="6"/>
      <c r="VPT77" s="6"/>
      <c r="VPU77" s="6"/>
      <c r="VPV77" s="6"/>
      <c r="VPW77" s="6"/>
      <c r="VPX77" s="6"/>
      <c r="VPY77" s="6"/>
      <c r="VPZ77" s="6"/>
      <c r="VQA77" s="6"/>
      <c r="VQB77" s="6"/>
      <c r="VQC77" s="6"/>
      <c r="VQD77" s="6"/>
      <c r="VQE77" s="6"/>
      <c r="VQF77" s="6"/>
      <c r="VQG77" s="6"/>
      <c r="VQH77" s="6"/>
      <c r="VQI77" s="6"/>
      <c r="VQJ77" s="6"/>
      <c r="VQK77" s="6"/>
      <c r="VQL77" s="6"/>
      <c r="VQM77" s="6"/>
      <c r="VQN77" s="6"/>
      <c r="VQO77" s="6"/>
      <c r="VQP77" s="6"/>
      <c r="VQQ77" s="6"/>
      <c r="VQR77" s="6"/>
      <c r="VQS77" s="6"/>
      <c r="VQT77" s="6"/>
      <c r="VQU77" s="6"/>
      <c r="VQV77" s="6"/>
      <c r="VQW77" s="6"/>
      <c r="VQX77" s="6"/>
      <c r="VQY77" s="6"/>
      <c r="VQZ77" s="6"/>
      <c r="VRA77" s="6"/>
      <c r="VRB77" s="6"/>
      <c r="VRC77" s="6"/>
      <c r="VRD77" s="6"/>
      <c r="VRE77" s="6"/>
      <c r="VRF77" s="6"/>
      <c r="VRG77" s="6"/>
      <c r="VRH77" s="6"/>
      <c r="VRI77" s="6"/>
      <c r="VRJ77" s="6"/>
      <c r="VRK77" s="6"/>
      <c r="VRL77" s="6"/>
      <c r="VRM77" s="6"/>
      <c r="VRN77" s="6"/>
      <c r="VRO77" s="6"/>
      <c r="VRP77" s="6"/>
      <c r="VRQ77" s="6"/>
      <c r="VRR77" s="6"/>
      <c r="VRS77" s="6"/>
      <c r="VRT77" s="6"/>
      <c r="VRU77" s="6"/>
      <c r="VRV77" s="6"/>
      <c r="VRW77" s="6"/>
      <c r="VRX77" s="6"/>
      <c r="VRY77" s="6"/>
      <c r="VRZ77" s="6"/>
      <c r="VSA77" s="6"/>
      <c r="VSB77" s="6"/>
      <c r="VSC77" s="6"/>
      <c r="VSD77" s="6"/>
      <c r="VSE77" s="6"/>
      <c r="VSF77" s="6"/>
      <c r="VSG77" s="6"/>
      <c r="VSH77" s="6"/>
      <c r="VSI77" s="6"/>
      <c r="VSJ77" s="6"/>
      <c r="VSK77" s="6"/>
      <c r="VSL77" s="6"/>
      <c r="VSM77" s="6"/>
      <c r="VSN77" s="6"/>
      <c r="VSO77" s="6"/>
      <c r="VSP77" s="6"/>
      <c r="VSQ77" s="6"/>
      <c r="VSR77" s="6"/>
      <c r="VSS77" s="6"/>
      <c r="VST77" s="6"/>
      <c r="VSU77" s="6"/>
      <c r="VSV77" s="6"/>
      <c r="VSW77" s="6"/>
      <c r="VSX77" s="6"/>
      <c r="VSY77" s="6"/>
      <c r="VSZ77" s="6"/>
      <c r="VTA77" s="6"/>
      <c r="VTB77" s="6"/>
      <c r="VTC77" s="6"/>
      <c r="VTD77" s="6"/>
      <c r="VTE77" s="6"/>
      <c r="VTF77" s="6"/>
      <c r="VTG77" s="6"/>
      <c r="VTH77" s="6"/>
      <c r="VTI77" s="6"/>
      <c r="VTJ77" s="6"/>
      <c r="VTK77" s="6"/>
      <c r="VTL77" s="6"/>
      <c r="VTM77" s="6"/>
      <c r="VTN77" s="6"/>
      <c r="VTO77" s="6"/>
      <c r="VTP77" s="6"/>
      <c r="VTQ77" s="6"/>
      <c r="VTR77" s="6"/>
      <c r="VTS77" s="6"/>
      <c r="VTT77" s="6"/>
      <c r="VTU77" s="6"/>
      <c r="VTV77" s="6"/>
      <c r="VTW77" s="6"/>
      <c r="VTX77" s="6"/>
      <c r="VTY77" s="6"/>
      <c r="VTZ77" s="6"/>
      <c r="VUA77" s="6"/>
      <c r="VUB77" s="6"/>
      <c r="VUC77" s="6"/>
      <c r="VUD77" s="6"/>
      <c r="VUE77" s="6"/>
      <c r="VUF77" s="6"/>
      <c r="VUG77" s="6"/>
      <c r="VUH77" s="6"/>
      <c r="VUI77" s="6"/>
      <c r="VUJ77" s="6"/>
      <c r="VUK77" s="6"/>
      <c r="VUL77" s="6"/>
      <c r="VUM77" s="6"/>
      <c r="VUN77" s="6"/>
      <c r="VUO77" s="6"/>
      <c r="VUP77" s="6"/>
      <c r="VUQ77" s="6"/>
      <c r="VUR77" s="6"/>
      <c r="VUS77" s="6"/>
      <c r="VUT77" s="6"/>
      <c r="VUU77" s="6"/>
      <c r="VUV77" s="6"/>
      <c r="VUW77" s="6"/>
      <c r="VUX77" s="6"/>
      <c r="VUY77" s="6"/>
      <c r="VUZ77" s="6"/>
      <c r="VVA77" s="6"/>
      <c r="VVB77" s="6"/>
      <c r="VVC77" s="6"/>
      <c r="VVD77" s="6"/>
      <c r="VVE77" s="6"/>
      <c r="VVF77" s="6"/>
      <c r="VVG77" s="6"/>
      <c r="VVH77" s="6"/>
      <c r="VVI77" s="6"/>
      <c r="VVJ77" s="6"/>
      <c r="VVK77" s="6"/>
      <c r="VVL77" s="6"/>
      <c r="VVM77" s="6"/>
      <c r="VVN77" s="6"/>
      <c r="VVO77" s="6"/>
      <c r="VVP77" s="6"/>
      <c r="VVQ77" s="6"/>
      <c r="VVR77" s="6"/>
      <c r="VVS77" s="6"/>
      <c r="VVT77" s="6"/>
      <c r="VVU77" s="6"/>
      <c r="VVV77" s="6"/>
      <c r="VVW77" s="6"/>
      <c r="VVX77" s="6"/>
      <c r="VVY77" s="6"/>
      <c r="VVZ77" s="6"/>
      <c r="VWA77" s="6"/>
      <c r="VWB77" s="6"/>
      <c r="VWC77" s="6"/>
      <c r="VWD77" s="6"/>
      <c r="VWE77" s="6"/>
      <c r="VWF77" s="6"/>
      <c r="VWG77" s="6"/>
      <c r="VWH77" s="6"/>
      <c r="VWI77" s="6"/>
      <c r="VWJ77" s="6"/>
      <c r="VWK77" s="6"/>
      <c r="VWL77" s="6"/>
      <c r="VWM77" s="6"/>
      <c r="VWN77" s="6"/>
      <c r="VWO77" s="6"/>
      <c r="VWP77" s="6"/>
      <c r="VWQ77" s="6"/>
      <c r="VWR77" s="6"/>
      <c r="VWS77" s="6"/>
      <c r="VWT77" s="6"/>
      <c r="VWU77" s="6"/>
      <c r="VWV77" s="6"/>
      <c r="VWW77" s="6"/>
      <c r="VWX77" s="6"/>
      <c r="VWY77" s="6"/>
      <c r="VWZ77" s="6"/>
      <c r="VXA77" s="6"/>
      <c r="VXB77" s="6"/>
      <c r="VXC77" s="6"/>
      <c r="VXD77" s="6"/>
      <c r="VXE77" s="6"/>
      <c r="VXF77" s="6"/>
      <c r="VXG77" s="6"/>
      <c r="VXH77" s="6"/>
      <c r="VXI77" s="6"/>
      <c r="VXJ77" s="6"/>
      <c r="VXK77" s="6"/>
      <c r="VXL77" s="6"/>
      <c r="VXM77" s="6"/>
      <c r="VXN77" s="6"/>
      <c r="VXO77" s="6"/>
      <c r="VXP77" s="6"/>
      <c r="VXQ77" s="6"/>
      <c r="VXR77" s="6"/>
      <c r="VXS77" s="6"/>
      <c r="VXT77" s="6"/>
      <c r="VXU77" s="6"/>
      <c r="VXV77" s="6"/>
      <c r="VXW77" s="6"/>
      <c r="VXX77" s="6"/>
      <c r="VXY77" s="6"/>
      <c r="VXZ77" s="6"/>
      <c r="VYA77" s="6"/>
      <c r="VYB77" s="6"/>
      <c r="VYC77" s="6"/>
      <c r="VYD77" s="6"/>
      <c r="VYE77" s="6"/>
      <c r="VYF77" s="6"/>
      <c r="VYG77" s="6"/>
      <c r="VYH77" s="6"/>
      <c r="VYI77" s="6"/>
      <c r="VYJ77" s="6"/>
      <c r="VYK77" s="6"/>
      <c r="VYL77" s="6"/>
      <c r="VYM77" s="6"/>
      <c r="VYN77" s="6"/>
      <c r="VYO77" s="6"/>
      <c r="VYP77" s="6"/>
      <c r="VYQ77" s="6"/>
      <c r="VYR77" s="6"/>
      <c r="VYS77" s="6"/>
      <c r="VYT77" s="6"/>
      <c r="VYU77" s="6"/>
      <c r="VYV77" s="6"/>
      <c r="VYW77" s="6"/>
      <c r="VYX77" s="6"/>
      <c r="VYY77" s="6"/>
      <c r="VYZ77" s="6"/>
      <c r="VZA77" s="6"/>
      <c r="VZB77" s="6"/>
      <c r="VZC77" s="6"/>
      <c r="VZD77" s="6"/>
      <c r="VZE77" s="6"/>
      <c r="VZF77" s="6"/>
      <c r="VZG77" s="6"/>
      <c r="VZH77" s="6"/>
      <c r="VZI77" s="6"/>
      <c r="VZJ77" s="6"/>
      <c r="VZK77" s="6"/>
      <c r="VZL77" s="6"/>
      <c r="VZM77" s="6"/>
      <c r="VZN77" s="6"/>
      <c r="VZO77" s="6"/>
      <c r="VZP77" s="6"/>
      <c r="VZQ77" s="6"/>
      <c r="VZR77" s="6"/>
      <c r="VZS77" s="6"/>
      <c r="VZT77" s="6"/>
      <c r="VZU77" s="6"/>
      <c r="VZV77" s="6"/>
      <c r="VZW77" s="6"/>
      <c r="VZX77" s="6"/>
      <c r="VZY77" s="6"/>
      <c r="VZZ77" s="6"/>
      <c r="WAA77" s="6"/>
      <c r="WAB77" s="6"/>
      <c r="WAC77" s="6"/>
      <c r="WAD77" s="6"/>
      <c r="WAE77" s="6"/>
      <c r="WAF77" s="6"/>
      <c r="WAG77" s="6"/>
      <c r="WAH77" s="6"/>
      <c r="WAI77" s="6"/>
      <c r="WAJ77" s="6"/>
      <c r="WAK77" s="6"/>
      <c r="WAL77" s="6"/>
      <c r="WAM77" s="6"/>
      <c r="WAN77" s="6"/>
      <c r="WAO77" s="6"/>
      <c r="WAP77" s="6"/>
      <c r="WAQ77" s="6"/>
      <c r="WAR77" s="6"/>
      <c r="WAS77" s="6"/>
      <c r="WAT77" s="6"/>
      <c r="WAU77" s="6"/>
      <c r="WAV77" s="6"/>
      <c r="WAW77" s="6"/>
      <c r="WAX77" s="6"/>
      <c r="WAY77" s="6"/>
      <c r="WAZ77" s="6"/>
      <c r="WBA77" s="6"/>
      <c r="WBB77" s="6"/>
      <c r="WBC77" s="6"/>
      <c r="WBD77" s="6"/>
      <c r="WBE77" s="6"/>
      <c r="WBF77" s="6"/>
      <c r="WBG77" s="6"/>
      <c r="WBH77" s="6"/>
      <c r="WBI77" s="6"/>
      <c r="WBJ77" s="6"/>
      <c r="WBK77" s="6"/>
      <c r="WBL77" s="6"/>
      <c r="WBM77" s="6"/>
      <c r="WBN77" s="6"/>
      <c r="WBO77" s="6"/>
      <c r="WBP77" s="6"/>
      <c r="WBQ77" s="6"/>
      <c r="WBR77" s="6"/>
      <c r="WBS77" s="6"/>
      <c r="WBT77" s="6"/>
      <c r="WBU77" s="6"/>
      <c r="WBV77" s="6"/>
      <c r="WBW77" s="6"/>
      <c r="WBX77" s="6"/>
      <c r="WBY77" s="6"/>
      <c r="WBZ77" s="6"/>
      <c r="WCA77" s="6"/>
      <c r="WCB77" s="6"/>
      <c r="WCC77" s="6"/>
      <c r="WCD77" s="6"/>
      <c r="WCE77" s="6"/>
      <c r="WCF77" s="6"/>
      <c r="WCG77" s="6"/>
      <c r="WCH77" s="6"/>
      <c r="WCI77" s="6"/>
      <c r="WCJ77" s="6"/>
      <c r="WCK77" s="6"/>
      <c r="WCL77" s="6"/>
      <c r="WCM77" s="6"/>
      <c r="WCN77" s="6"/>
      <c r="WCO77" s="6"/>
      <c r="WCP77" s="6"/>
      <c r="WCQ77" s="6"/>
      <c r="WCR77" s="6"/>
      <c r="WCS77" s="6"/>
      <c r="WCT77" s="6"/>
      <c r="WCU77" s="6"/>
      <c r="WCV77" s="6"/>
      <c r="WCW77" s="6"/>
      <c r="WCX77" s="6"/>
      <c r="WCY77" s="6"/>
      <c r="WCZ77" s="6"/>
      <c r="WDA77" s="6"/>
      <c r="WDB77" s="6"/>
      <c r="WDC77" s="6"/>
      <c r="WDD77" s="6"/>
      <c r="WDE77" s="6"/>
      <c r="WDF77" s="6"/>
      <c r="WDG77" s="6"/>
      <c r="WDH77" s="6"/>
      <c r="WDI77" s="6"/>
      <c r="WDJ77" s="6"/>
      <c r="WDK77" s="6"/>
      <c r="WDL77" s="6"/>
      <c r="WDM77" s="6"/>
      <c r="WDN77" s="6"/>
      <c r="WDO77" s="6"/>
      <c r="WDP77" s="6"/>
      <c r="WDQ77" s="6"/>
      <c r="WDR77" s="6"/>
      <c r="WDS77" s="6"/>
      <c r="WDT77" s="6"/>
      <c r="WDU77" s="6"/>
      <c r="WDV77" s="6"/>
      <c r="WDW77" s="6"/>
      <c r="WDX77" s="6"/>
      <c r="WDY77" s="6"/>
      <c r="WDZ77" s="6"/>
      <c r="WEA77" s="6"/>
      <c r="WEB77" s="6"/>
      <c r="WEC77" s="6"/>
      <c r="WED77" s="6"/>
      <c r="WEE77" s="6"/>
      <c r="WEF77" s="6"/>
      <c r="WEG77" s="6"/>
      <c r="WEH77" s="6"/>
      <c r="WEI77" s="6"/>
      <c r="WEJ77" s="6"/>
      <c r="WEK77" s="6"/>
      <c r="WEL77" s="6"/>
      <c r="WEM77" s="6"/>
      <c r="WEN77" s="6"/>
      <c r="WEO77" s="6"/>
      <c r="WEP77" s="6"/>
      <c r="WEQ77" s="6"/>
      <c r="WER77" s="6"/>
      <c r="WES77" s="6"/>
      <c r="WET77" s="6"/>
      <c r="WEU77" s="6"/>
      <c r="WEV77" s="6"/>
      <c r="WEW77" s="6"/>
      <c r="WEX77" s="6"/>
      <c r="WEY77" s="6"/>
      <c r="WEZ77" s="6"/>
      <c r="WFA77" s="6"/>
      <c r="WFB77" s="6"/>
      <c r="WFC77" s="6"/>
      <c r="WFD77" s="6"/>
      <c r="WFE77" s="6"/>
      <c r="WFF77" s="6"/>
      <c r="WFG77" s="6"/>
      <c r="WFH77" s="6"/>
      <c r="WFI77" s="6"/>
      <c r="WFJ77" s="6"/>
      <c r="WFK77" s="6"/>
      <c r="WFL77" s="6"/>
      <c r="WFM77" s="6"/>
      <c r="WFN77" s="6"/>
      <c r="WFO77" s="6"/>
      <c r="WFP77" s="6"/>
      <c r="WFQ77" s="6"/>
      <c r="WFR77" s="6"/>
      <c r="WFS77" s="6"/>
      <c r="WFT77" s="6"/>
      <c r="WFU77" s="6"/>
      <c r="WFV77" s="6"/>
      <c r="WFW77" s="6"/>
      <c r="WFX77" s="6"/>
      <c r="WFY77" s="6"/>
      <c r="WFZ77" s="6"/>
      <c r="WGA77" s="6"/>
      <c r="WGB77" s="6"/>
      <c r="WGC77" s="6"/>
      <c r="WGD77" s="6"/>
      <c r="WGE77" s="6"/>
      <c r="WGF77" s="6"/>
      <c r="WGG77" s="6"/>
      <c r="WGH77" s="6"/>
      <c r="WGI77" s="6"/>
      <c r="WGJ77" s="6"/>
      <c r="WGK77" s="6"/>
      <c r="WGL77" s="6"/>
      <c r="WGM77" s="6"/>
      <c r="WGN77" s="6"/>
      <c r="WGO77" s="6"/>
      <c r="WGP77" s="6"/>
      <c r="WGQ77" s="6"/>
      <c r="WGR77" s="6"/>
      <c r="WGS77" s="6"/>
      <c r="WGT77" s="6"/>
      <c r="WGU77" s="6"/>
      <c r="WGV77" s="6"/>
      <c r="WGW77" s="6"/>
      <c r="WGX77" s="6"/>
      <c r="WGY77" s="6"/>
      <c r="WGZ77" s="6"/>
      <c r="WHA77" s="6"/>
      <c r="WHB77" s="6"/>
      <c r="WHC77" s="6"/>
      <c r="WHD77" s="6"/>
      <c r="WHE77" s="6"/>
      <c r="WHF77" s="6"/>
      <c r="WHG77" s="6"/>
      <c r="WHH77" s="6"/>
      <c r="WHI77" s="6"/>
      <c r="WHJ77" s="6"/>
      <c r="WHK77" s="6"/>
      <c r="WHL77" s="6"/>
      <c r="WHM77" s="6"/>
      <c r="WHN77" s="6"/>
      <c r="WHO77" s="6"/>
      <c r="WHP77" s="6"/>
      <c r="WHQ77" s="6"/>
      <c r="WHR77" s="6"/>
      <c r="WHS77" s="6"/>
      <c r="WHT77" s="6"/>
      <c r="WHU77" s="6"/>
      <c r="WHV77" s="6"/>
      <c r="WHW77" s="6"/>
      <c r="WHX77" s="6"/>
      <c r="WHY77" s="6"/>
      <c r="WHZ77" s="6"/>
      <c r="WIA77" s="6"/>
      <c r="WIB77" s="6"/>
      <c r="WIC77" s="6"/>
      <c r="WID77" s="6"/>
      <c r="WIE77" s="6"/>
      <c r="WIF77" s="6"/>
      <c r="WIG77" s="6"/>
      <c r="WIH77" s="6"/>
      <c r="WII77" s="6"/>
      <c r="WIJ77" s="6"/>
      <c r="WIK77" s="6"/>
      <c r="WIL77" s="6"/>
      <c r="WIM77" s="6"/>
      <c r="WIN77" s="6"/>
      <c r="WIO77" s="6"/>
      <c r="WIP77" s="6"/>
      <c r="WIQ77" s="6"/>
      <c r="WIR77" s="6"/>
      <c r="WIS77" s="6"/>
      <c r="WIT77" s="6"/>
      <c r="WIU77" s="6"/>
      <c r="WIV77" s="6"/>
      <c r="WIW77" s="6"/>
      <c r="WIX77" s="6"/>
      <c r="WIY77" s="6"/>
      <c r="WIZ77" s="6"/>
      <c r="WJA77" s="6"/>
      <c r="WJB77" s="6"/>
      <c r="WJC77" s="6"/>
      <c r="WJD77" s="6"/>
      <c r="WJE77" s="6"/>
      <c r="WJF77" s="6"/>
      <c r="WJG77" s="6"/>
      <c r="WJH77" s="6"/>
      <c r="WJI77" s="6"/>
      <c r="WJJ77" s="6"/>
      <c r="WJK77" s="6"/>
      <c r="WJL77" s="6"/>
      <c r="WJM77" s="6"/>
      <c r="WJN77" s="6"/>
      <c r="WJO77" s="6"/>
      <c r="WJP77" s="6"/>
      <c r="WJQ77" s="6"/>
      <c r="WJR77" s="6"/>
      <c r="WJS77" s="6"/>
      <c r="WJT77" s="6"/>
      <c r="WJU77" s="6"/>
      <c r="WJV77" s="6"/>
      <c r="WJW77" s="6"/>
      <c r="WJX77" s="6"/>
      <c r="WJY77" s="6"/>
      <c r="WJZ77" s="6"/>
      <c r="WKA77" s="6"/>
      <c r="WKB77" s="6"/>
      <c r="WKC77" s="6"/>
      <c r="WKD77" s="6"/>
      <c r="WKE77" s="6"/>
      <c r="WKF77" s="6"/>
      <c r="WKG77" s="6"/>
      <c r="WKH77" s="6"/>
      <c r="WKI77" s="6"/>
      <c r="WKJ77" s="6"/>
      <c r="WKK77" s="6"/>
      <c r="WKL77" s="6"/>
      <c r="WKM77" s="6"/>
      <c r="WKN77" s="6"/>
      <c r="WKO77" s="6"/>
      <c r="WKP77" s="6"/>
      <c r="WKQ77" s="6"/>
      <c r="WKR77" s="6"/>
      <c r="WKS77" s="6"/>
      <c r="WKT77" s="6"/>
      <c r="WKU77" s="6"/>
      <c r="WKV77" s="6"/>
      <c r="WKW77" s="6"/>
      <c r="WKX77" s="6"/>
      <c r="WKY77" s="6"/>
      <c r="WKZ77" s="6"/>
      <c r="WLA77" s="6"/>
      <c r="WLB77" s="6"/>
      <c r="WLC77" s="6"/>
      <c r="WLD77" s="6"/>
      <c r="WLE77" s="6"/>
      <c r="WLF77" s="6"/>
      <c r="WLG77" s="6"/>
      <c r="WLH77" s="6"/>
      <c r="WLI77" s="6"/>
      <c r="WLJ77" s="6"/>
      <c r="WLK77" s="6"/>
      <c r="WLL77" s="6"/>
      <c r="WLM77" s="6"/>
      <c r="WLN77" s="6"/>
      <c r="WLO77" s="6"/>
      <c r="WLP77" s="6"/>
      <c r="WLQ77" s="6"/>
      <c r="WLR77" s="6"/>
      <c r="WLS77" s="6"/>
      <c r="WLT77" s="6"/>
      <c r="WLU77" s="6"/>
      <c r="WLV77" s="6"/>
      <c r="WLW77" s="6"/>
      <c r="WLX77" s="6"/>
      <c r="WLY77" s="6"/>
      <c r="WLZ77" s="6"/>
      <c r="WMA77" s="6"/>
      <c r="WMB77" s="6"/>
      <c r="WMC77" s="6"/>
      <c r="WMD77" s="6"/>
      <c r="WME77" s="6"/>
      <c r="WMF77" s="6"/>
      <c r="WMG77" s="6"/>
      <c r="WMH77" s="6"/>
      <c r="WMI77" s="6"/>
      <c r="WMJ77" s="6"/>
      <c r="WMK77" s="6"/>
      <c r="WML77" s="6"/>
      <c r="WMM77" s="6"/>
      <c r="WMN77" s="6"/>
      <c r="WMO77" s="6"/>
      <c r="WMP77" s="6"/>
      <c r="WMQ77" s="6"/>
      <c r="WMR77" s="6"/>
      <c r="WMS77" s="6"/>
      <c r="WMT77" s="6"/>
      <c r="WMU77" s="6"/>
      <c r="WMV77" s="6"/>
      <c r="WMW77" s="6"/>
      <c r="WMX77" s="6"/>
      <c r="WMY77" s="6"/>
      <c r="WMZ77" s="6"/>
      <c r="WNA77" s="6"/>
      <c r="WNB77" s="6"/>
      <c r="WNC77" s="6"/>
      <c r="WND77" s="6"/>
      <c r="WNE77" s="6"/>
      <c r="WNF77" s="6"/>
      <c r="WNG77" s="6"/>
      <c r="WNH77" s="6"/>
      <c r="WNI77" s="6"/>
      <c r="WNJ77" s="6"/>
      <c r="WNK77" s="6"/>
      <c r="WNL77" s="6"/>
      <c r="WNM77" s="6"/>
      <c r="WNN77" s="6"/>
      <c r="WNO77" s="6"/>
      <c r="WNP77" s="6"/>
      <c r="WNQ77" s="6"/>
      <c r="WNR77" s="6"/>
      <c r="WNS77" s="6"/>
      <c r="WNT77" s="6"/>
      <c r="WNU77" s="6"/>
      <c r="WNV77" s="6"/>
      <c r="WNW77" s="6"/>
      <c r="WNX77" s="6"/>
      <c r="WNY77" s="6"/>
      <c r="WNZ77" s="6"/>
      <c r="WOA77" s="6"/>
      <c r="WOB77" s="6"/>
      <c r="WOC77" s="6"/>
      <c r="WOD77" s="6"/>
      <c r="WOE77" s="6"/>
      <c r="WOF77" s="6"/>
      <c r="WOG77" s="6"/>
      <c r="WOH77" s="6"/>
      <c r="WOI77" s="6"/>
      <c r="WOJ77" s="6"/>
      <c r="WOK77" s="6"/>
      <c r="WOL77" s="6"/>
      <c r="WOM77" s="6"/>
      <c r="WON77" s="6"/>
      <c r="WOO77" s="6"/>
      <c r="WOP77" s="6"/>
      <c r="WOQ77" s="6"/>
      <c r="WOR77" s="6"/>
      <c r="WOS77" s="6"/>
      <c r="WOT77" s="6"/>
      <c r="WOU77" s="6"/>
      <c r="WOV77" s="6"/>
      <c r="WOW77" s="6"/>
      <c r="WOX77" s="6"/>
      <c r="WOY77" s="6"/>
      <c r="WOZ77" s="6"/>
      <c r="WPA77" s="6"/>
      <c r="WPB77" s="6"/>
      <c r="WPC77" s="6"/>
      <c r="WPD77" s="6"/>
      <c r="WPE77" s="6"/>
      <c r="WPF77" s="6"/>
      <c r="WPG77" s="6"/>
      <c r="WPH77" s="6"/>
      <c r="WPI77" s="6"/>
      <c r="WPJ77" s="6"/>
      <c r="WPK77" s="6"/>
      <c r="WPL77" s="6"/>
      <c r="WPM77" s="6"/>
      <c r="WPN77" s="6"/>
      <c r="WPO77" s="6"/>
      <c r="WPP77" s="6"/>
      <c r="WPQ77" s="6"/>
      <c r="WPR77" s="6"/>
      <c r="WPS77" s="6"/>
      <c r="WPT77" s="6"/>
      <c r="WPU77" s="6"/>
      <c r="WPV77" s="6"/>
      <c r="WPW77" s="6"/>
      <c r="WPX77" s="6"/>
      <c r="WPY77" s="6"/>
      <c r="WPZ77" s="6"/>
      <c r="WQA77" s="6"/>
      <c r="WQB77" s="6"/>
      <c r="WQC77" s="6"/>
      <c r="WQD77" s="6"/>
      <c r="WQE77" s="6"/>
      <c r="WQF77" s="6"/>
      <c r="WQG77" s="6"/>
      <c r="WQH77" s="6"/>
      <c r="WQI77" s="6"/>
      <c r="WQJ77" s="6"/>
      <c r="WQK77" s="6"/>
      <c r="WQL77" s="6"/>
      <c r="WQM77" s="6"/>
      <c r="WQN77" s="6"/>
      <c r="WQO77" s="6"/>
      <c r="WQP77" s="6"/>
      <c r="WQQ77" s="6"/>
      <c r="WQR77" s="6"/>
      <c r="WQS77" s="6"/>
      <c r="WQT77" s="6"/>
      <c r="WQU77" s="6"/>
      <c r="WQV77" s="6"/>
      <c r="WQW77" s="6"/>
      <c r="WQX77" s="6"/>
      <c r="WQY77" s="6"/>
      <c r="WQZ77" s="6"/>
      <c r="WRA77" s="6"/>
      <c r="WRB77" s="6"/>
      <c r="WRC77" s="6"/>
      <c r="WRD77" s="6"/>
      <c r="WRE77" s="6"/>
      <c r="WRF77" s="6"/>
      <c r="WRG77" s="6"/>
      <c r="WRH77" s="6"/>
      <c r="WRI77" s="6"/>
      <c r="WRJ77" s="6"/>
      <c r="WRK77" s="6"/>
      <c r="WRL77" s="6"/>
      <c r="WRM77" s="6"/>
      <c r="WRN77" s="6"/>
      <c r="WRO77" s="6"/>
      <c r="WRP77" s="6"/>
      <c r="WRQ77" s="6"/>
      <c r="WRR77" s="6"/>
      <c r="WRS77" s="6"/>
      <c r="WRT77" s="6"/>
      <c r="WRU77" s="6"/>
      <c r="WRV77" s="6"/>
      <c r="WRW77" s="6"/>
      <c r="WRX77" s="6"/>
      <c r="WRY77" s="6"/>
      <c r="WRZ77" s="6"/>
      <c r="WSA77" s="6"/>
      <c r="WSB77" s="6"/>
      <c r="WSC77" s="6"/>
      <c r="WSD77" s="6"/>
      <c r="WSE77" s="6"/>
      <c r="WSF77" s="6"/>
      <c r="WSG77" s="6"/>
      <c r="WSH77" s="6"/>
      <c r="WSI77" s="6"/>
      <c r="WSJ77" s="6"/>
      <c r="WSK77" s="6"/>
      <c r="WSL77" s="6"/>
      <c r="WSM77" s="6"/>
      <c r="WSN77" s="6"/>
      <c r="WSO77" s="6"/>
      <c r="WSP77" s="6"/>
      <c r="WSQ77" s="6"/>
      <c r="WSR77" s="6"/>
      <c r="WSS77" s="6"/>
      <c r="WST77" s="6"/>
      <c r="WSU77" s="6"/>
      <c r="WSV77" s="6"/>
      <c r="WSW77" s="6"/>
      <c r="WSX77" s="6"/>
      <c r="WSY77" s="6"/>
      <c r="WSZ77" s="6"/>
      <c r="WTA77" s="6"/>
      <c r="WTB77" s="6"/>
      <c r="WTC77" s="6"/>
      <c r="WTD77" s="6"/>
      <c r="WTE77" s="6"/>
      <c r="WTF77" s="6"/>
      <c r="WTG77" s="6"/>
      <c r="WTH77" s="6"/>
      <c r="WTI77" s="6"/>
      <c r="WTJ77" s="6"/>
      <c r="WTK77" s="6"/>
      <c r="WTL77" s="6"/>
      <c r="WTM77" s="6"/>
      <c r="WTN77" s="6"/>
      <c r="WTO77" s="6"/>
      <c r="WTP77" s="6"/>
      <c r="WTQ77" s="6"/>
      <c r="WTR77" s="6"/>
      <c r="WTS77" s="6"/>
      <c r="WTT77" s="6"/>
      <c r="WTU77" s="6"/>
      <c r="WTV77" s="6"/>
      <c r="WTW77" s="6"/>
      <c r="WTX77" s="6"/>
      <c r="WTY77" s="6"/>
      <c r="WTZ77" s="6"/>
      <c r="WUA77" s="6"/>
      <c r="WUB77" s="6"/>
      <c r="WUC77" s="6"/>
      <c r="WUD77" s="6"/>
      <c r="WUE77" s="6"/>
      <c r="WUF77" s="6"/>
      <c r="WUG77" s="6"/>
      <c r="WUH77" s="6"/>
      <c r="WUI77" s="6"/>
      <c r="WUJ77" s="6"/>
      <c r="WUK77" s="6"/>
      <c r="WUL77" s="6"/>
      <c r="WUM77" s="6"/>
      <c r="WUN77" s="6"/>
      <c r="WUO77" s="6"/>
      <c r="WUP77" s="6"/>
      <c r="WUQ77" s="6"/>
      <c r="WUR77" s="6"/>
      <c r="WUS77" s="6"/>
      <c r="WUT77" s="6"/>
      <c r="WUU77" s="6"/>
      <c r="WUV77" s="6"/>
      <c r="WUW77" s="6"/>
      <c r="WUX77" s="6"/>
      <c r="WUY77" s="6"/>
      <c r="WUZ77" s="6"/>
      <c r="WVA77" s="6"/>
      <c r="WVB77" s="6"/>
      <c r="WVC77" s="6"/>
      <c r="WVD77" s="6"/>
      <c r="WVE77" s="6"/>
      <c r="WVF77" s="6"/>
      <c r="WVG77" s="6"/>
      <c r="WVH77" s="6"/>
      <c r="WVI77" s="6"/>
      <c r="WVJ77" s="6"/>
      <c r="WVK77" s="6"/>
      <c r="WVL77" s="6"/>
      <c r="WVM77" s="6"/>
      <c r="WVN77" s="6"/>
      <c r="WVO77" s="6"/>
    </row>
    <row r="78" spans="1:16135" s="5" customFormat="1" x14ac:dyDescent="0.25">
      <c r="A78" s="55"/>
      <c r="B78" s="56"/>
      <c r="C78" s="57"/>
      <c r="D78" s="55"/>
      <c r="E78" s="58"/>
      <c r="F78" s="60"/>
      <c r="G78" s="61"/>
      <c r="H78" s="6"/>
      <c r="I78" s="6"/>
      <c r="J78" s="6"/>
      <c r="K78" s="6"/>
      <c r="L78" s="6"/>
      <c r="M78" s="6"/>
      <c r="N78" s="6"/>
      <c r="O78" s="6"/>
      <c r="P78" s="6"/>
      <c r="Q78" s="6"/>
      <c r="R78" s="6"/>
      <c r="S78" s="6"/>
      <c r="T78" s="6"/>
      <c r="U78" s="6"/>
      <c r="V78" s="6"/>
      <c r="W78" s="6"/>
      <c r="X78" s="6"/>
      <c r="Y78" s="6"/>
      <c r="Z78" s="6"/>
      <c r="AA78" s="6"/>
      <c r="AB78" s="6"/>
      <c r="AC78" s="6"/>
      <c r="AD78" s="6"/>
      <c r="AE78" s="6"/>
      <c r="AF78" s="6"/>
      <c r="AG78" s="6"/>
      <c r="AH78" s="6"/>
      <c r="AI78" s="6"/>
      <c r="AJ78" s="6"/>
      <c r="AK78" s="6"/>
      <c r="AL78" s="6"/>
      <c r="AM78" s="6"/>
      <c r="AN78" s="6"/>
      <c r="AO78" s="6"/>
      <c r="AP78" s="6"/>
      <c r="AQ78" s="6"/>
      <c r="AR78" s="6"/>
      <c r="AS78" s="6"/>
      <c r="AT78" s="6"/>
      <c r="AU78" s="6"/>
      <c r="AV78" s="6"/>
      <c r="AW78" s="6"/>
      <c r="AX78" s="6"/>
      <c r="AY78" s="6"/>
      <c r="AZ78" s="6"/>
      <c r="BA78" s="6"/>
      <c r="BB78" s="6"/>
      <c r="BC78" s="6"/>
      <c r="BD78" s="6"/>
      <c r="BE78" s="6"/>
      <c r="BF78" s="6"/>
      <c r="BG78" s="6"/>
      <c r="BH78" s="6"/>
      <c r="BI78" s="6"/>
      <c r="BJ78" s="6"/>
      <c r="BK78" s="6"/>
      <c r="BL78" s="6"/>
      <c r="BM78" s="6"/>
      <c r="BN78" s="6"/>
      <c r="BO78" s="6"/>
      <c r="BP78" s="6"/>
      <c r="BQ78" s="6"/>
      <c r="BR78" s="6"/>
      <c r="BS78" s="6"/>
      <c r="BT78" s="6"/>
      <c r="BU78" s="6"/>
      <c r="BV78" s="6"/>
      <c r="BW78" s="6"/>
      <c r="BX78" s="6"/>
      <c r="BY78" s="6"/>
      <c r="BZ78" s="6"/>
      <c r="CA78" s="6"/>
      <c r="CB78" s="6"/>
      <c r="CC78" s="6"/>
      <c r="CD78" s="6"/>
      <c r="CE78" s="6"/>
      <c r="CF78" s="6"/>
      <c r="CG78" s="6"/>
      <c r="CH78" s="6"/>
      <c r="CI78" s="6"/>
      <c r="CJ78" s="6"/>
      <c r="CK78" s="6"/>
      <c r="CL78" s="6"/>
      <c r="CM78" s="6"/>
      <c r="CN78" s="6"/>
      <c r="CO78" s="6"/>
      <c r="CP78" s="6"/>
      <c r="CQ78" s="6"/>
      <c r="CR78" s="6"/>
      <c r="CS78" s="6"/>
      <c r="CT78" s="6"/>
      <c r="CU78" s="6"/>
      <c r="CV78" s="6"/>
      <c r="CW78" s="6"/>
      <c r="CX78" s="6"/>
      <c r="CY78" s="6"/>
      <c r="CZ78" s="6"/>
      <c r="DA78" s="6"/>
      <c r="DB78" s="6"/>
      <c r="DC78" s="6"/>
      <c r="DD78" s="6"/>
      <c r="DE78" s="6"/>
      <c r="DF78" s="6"/>
      <c r="DG78" s="6"/>
      <c r="DH78" s="6"/>
      <c r="DI78" s="6"/>
      <c r="DJ78" s="6"/>
      <c r="DK78" s="6"/>
      <c r="DL78" s="6"/>
      <c r="DM78" s="6"/>
      <c r="DN78" s="6"/>
      <c r="DO78" s="6"/>
      <c r="DP78" s="6"/>
      <c r="DQ78" s="6"/>
      <c r="DR78" s="6"/>
      <c r="DS78" s="6"/>
      <c r="DT78" s="6"/>
      <c r="DU78" s="6"/>
      <c r="DV78" s="6"/>
      <c r="DW78" s="6"/>
      <c r="DX78" s="6"/>
      <c r="DY78" s="6"/>
      <c r="DZ78" s="6"/>
      <c r="EA78" s="6"/>
      <c r="EB78" s="6"/>
      <c r="EC78" s="6"/>
      <c r="ED78" s="6"/>
      <c r="EE78" s="6"/>
      <c r="EF78" s="6"/>
      <c r="EG78" s="6"/>
      <c r="EH78" s="6"/>
      <c r="EI78" s="6"/>
      <c r="EJ78" s="6"/>
      <c r="EK78" s="6"/>
      <c r="EL78" s="6"/>
      <c r="EM78" s="6"/>
      <c r="EN78" s="6"/>
      <c r="EO78" s="6"/>
      <c r="EP78" s="6"/>
      <c r="EQ78" s="6"/>
      <c r="ER78" s="6"/>
      <c r="ES78" s="6"/>
      <c r="ET78" s="6"/>
      <c r="EU78" s="6"/>
      <c r="EV78" s="6"/>
      <c r="EW78" s="6"/>
      <c r="EX78" s="6"/>
      <c r="EY78" s="6"/>
      <c r="EZ78" s="6"/>
      <c r="FA78" s="6"/>
      <c r="FB78" s="6"/>
      <c r="FC78" s="6"/>
      <c r="FD78" s="6"/>
      <c r="FE78" s="6"/>
      <c r="FF78" s="6"/>
      <c r="FG78" s="6"/>
      <c r="FH78" s="6"/>
      <c r="FI78" s="6"/>
      <c r="FJ78" s="6"/>
      <c r="FK78" s="6"/>
      <c r="FL78" s="6"/>
      <c r="FM78" s="6"/>
      <c r="FN78" s="6"/>
      <c r="FO78" s="6"/>
      <c r="FP78" s="6"/>
      <c r="FQ78" s="6"/>
      <c r="FR78" s="6"/>
      <c r="FS78" s="6"/>
      <c r="FT78" s="6"/>
      <c r="FU78" s="6"/>
      <c r="FV78" s="6"/>
      <c r="FW78" s="6"/>
      <c r="FX78" s="6"/>
      <c r="FY78" s="6"/>
      <c r="FZ78" s="6"/>
      <c r="GA78" s="6"/>
      <c r="GB78" s="6"/>
      <c r="GC78" s="6"/>
      <c r="GD78" s="6"/>
      <c r="GE78" s="6"/>
      <c r="GF78" s="6"/>
      <c r="GG78" s="6"/>
      <c r="GH78" s="6"/>
      <c r="GI78" s="6"/>
      <c r="GJ78" s="6"/>
      <c r="GK78" s="6"/>
      <c r="GL78" s="6"/>
      <c r="GM78" s="6"/>
      <c r="GN78" s="6"/>
      <c r="GO78" s="6"/>
      <c r="GP78" s="6"/>
      <c r="GQ78" s="6"/>
      <c r="GR78" s="6"/>
      <c r="GS78" s="6"/>
      <c r="GT78" s="6"/>
      <c r="GU78" s="6"/>
      <c r="GV78" s="6"/>
      <c r="GW78" s="6"/>
      <c r="GX78" s="6"/>
      <c r="GY78" s="6"/>
      <c r="GZ78" s="6"/>
      <c r="HA78" s="6"/>
      <c r="HB78" s="6"/>
      <c r="HC78" s="6"/>
      <c r="HD78" s="6"/>
      <c r="HE78" s="6"/>
      <c r="HF78" s="6"/>
      <c r="HG78" s="6"/>
      <c r="HH78" s="6"/>
      <c r="HI78" s="6"/>
      <c r="HJ78" s="6"/>
      <c r="HK78" s="6"/>
      <c r="HL78" s="6"/>
      <c r="HM78" s="6"/>
      <c r="HN78" s="6"/>
      <c r="HO78" s="6"/>
      <c r="HP78" s="6"/>
      <c r="HQ78" s="6"/>
      <c r="HR78" s="6"/>
      <c r="HS78" s="6"/>
      <c r="HT78" s="6"/>
      <c r="HU78" s="6"/>
      <c r="HV78" s="6"/>
      <c r="HW78" s="6"/>
      <c r="HX78" s="6"/>
      <c r="HY78" s="6"/>
      <c r="HZ78" s="6"/>
      <c r="IA78" s="6"/>
      <c r="IB78" s="6"/>
      <c r="IC78" s="6"/>
      <c r="ID78" s="6"/>
      <c r="IE78" s="6"/>
      <c r="IF78" s="6"/>
      <c r="IG78" s="6"/>
      <c r="IH78" s="6"/>
      <c r="II78" s="6"/>
      <c r="IJ78" s="6"/>
      <c r="IK78" s="6"/>
      <c r="IL78" s="6"/>
      <c r="IM78" s="6"/>
      <c r="IN78" s="6"/>
      <c r="IO78" s="6"/>
      <c r="IP78" s="6"/>
      <c r="IQ78" s="6"/>
      <c r="IR78" s="6"/>
      <c r="IS78" s="6"/>
      <c r="IT78" s="6"/>
      <c r="IU78" s="6"/>
      <c r="IV78" s="6"/>
      <c r="IW78" s="6"/>
      <c r="IX78" s="6"/>
      <c r="IY78" s="6"/>
      <c r="IZ78" s="6"/>
      <c r="JA78" s="6"/>
      <c r="JB78" s="6"/>
      <c r="JC78" s="6"/>
      <c r="JD78" s="6"/>
      <c r="JE78" s="6"/>
      <c r="JF78" s="6"/>
      <c r="JG78" s="6"/>
      <c r="JH78" s="6"/>
      <c r="JI78" s="6"/>
      <c r="JJ78" s="6"/>
      <c r="JK78" s="6"/>
      <c r="JL78" s="6"/>
      <c r="JM78" s="6"/>
      <c r="JN78" s="6"/>
      <c r="JO78" s="6"/>
      <c r="JP78" s="6"/>
      <c r="JQ78" s="6"/>
      <c r="JR78" s="6"/>
      <c r="JS78" s="6"/>
      <c r="JT78" s="6"/>
      <c r="JU78" s="6"/>
      <c r="JV78" s="6"/>
      <c r="JW78" s="6"/>
      <c r="JX78" s="6"/>
      <c r="JY78" s="6"/>
      <c r="JZ78" s="6"/>
      <c r="KA78" s="6"/>
      <c r="KB78" s="6"/>
      <c r="KC78" s="6"/>
      <c r="KD78" s="6"/>
      <c r="KE78" s="6"/>
      <c r="KF78" s="6"/>
      <c r="KG78" s="6"/>
      <c r="KH78" s="6"/>
      <c r="KI78" s="6"/>
      <c r="KJ78" s="6"/>
      <c r="KK78" s="6"/>
      <c r="KL78" s="6"/>
      <c r="KM78" s="6"/>
      <c r="KN78" s="6"/>
      <c r="KO78" s="6"/>
      <c r="KP78" s="6"/>
      <c r="KQ78" s="6"/>
      <c r="KR78" s="6"/>
      <c r="KS78" s="6"/>
      <c r="KT78" s="6"/>
      <c r="KU78" s="6"/>
      <c r="KV78" s="6"/>
      <c r="KW78" s="6"/>
      <c r="KX78" s="6"/>
      <c r="KY78" s="6"/>
      <c r="KZ78" s="6"/>
      <c r="LA78" s="6"/>
      <c r="LB78" s="6"/>
      <c r="LC78" s="6"/>
      <c r="LD78" s="6"/>
      <c r="LE78" s="6"/>
      <c r="LF78" s="6"/>
      <c r="LG78" s="6"/>
      <c r="LH78" s="6"/>
      <c r="LI78" s="6"/>
      <c r="LJ78" s="6"/>
      <c r="LK78" s="6"/>
      <c r="LL78" s="6"/>
      <c r="LM78" s="6"/>
      <c r="LN78" s="6"/>
      <c r="LO78" s="6"/>
      <c r="LP78" s="6"/>
      <c r="LQ78" s="6"/>
      <c r="LR78" s="6"/>
      <c r="LS78" s="6"/>
      <c r="LT78" s="6"/>
      <c r="LU78" s="6"/>
      <c r="LV78" s="6"/>
      <c r="LW78" s="6"/>
      <c r="LX78" s="6"/>
      <c r="LY78" s="6"/>
      <c r="LZ78" s="6"/>
      <c r="MA78" s="6"/>
      <c r="MB78" s="6"/>
      <c r="MC78" s="6"/>
      <c r="MD78" s="6"/>
      <c r="ME78" s="6"/>
      <c r="MF78" s="6"/>
      <c r="MG78" s="6"/>
      <c r="MH78" s="6"/>
      <c r="MI78" s="6"/>
      <c r="MJ78" s="6"/>
      <c r="MK78" s="6"/>
      <c r="ML78" s="6"/>
      <c r="MM78" s="6"/>
      <c r="MN78" s="6"/>
      <c r="MO78" s="6"/>
      <c r="MP78" s="6"/>
      <c r="MQ78" s="6"/>
      <c r="MR78" s="6"/>
      <c r="MS78" s="6"/>
      <c r="MT78" s="6"/>
      <c r="MU78" s="6"/>
      <c r="MV78" s="6"/>
      <c r="MW78" s="6"/>
      <c r="MX78" s="6"/>
      <c r="MY78" s="6"/>
      <c r="MZ78" s="6"/>
      <c r="NA78" s="6"/>
      <c r="NB78" s="6"/>
      <c r="NC78" s="6"/>
      <c r="ND78" s="6"/>
      <c r="NE78" s="6"/>
      <c r="NF78" s="6"/>
      <c r="NG78" s="6"/>
      <c r="NH78" s="6"/>
      <c r="NI78" s="6"/>
      <c r="NJ78" s="6"/>
      <c r="NK78" s="6"/>
      <c r="NL78" s="6"/>
      <c r="NM78" s="6"/>
      <c r="NN78" s="6"/>
      <c r="NO78" s="6"/>
      <c r="NP78" s="6"/>
      <c r="NQ78" s="6"/>
      <c r="NR78" s="6"/>
      <c r="NS78" s="6"/>
      <c r="NT78" s="6"/>
      <c r="NU78" s="6"/>
      <c r="NV78" s="6"/>
      <c r="NW78" s="6"/>
      <c r="NX78" s="6"/>
      <c r="NY78" s="6"/>
      <c r="NZ78" s="6"/>
      <c r="OA78" s="6"/>
      <c r="OB78" s="6"/>
      <c r="OC78" s="6"/>
      <c r="OD78" s="6"/>
      <c r="OE78" s="6"/>
      <c r="OF78" s="6"/>
      <c r="OG78" s="6"/>
      <c r="OH78" s="6"/>
      <c r="OI78" s="6"/>
      <c r="OJ78" s="6"/>
      <c r="OK78" s="6"/>
      <c r="OL78" s="6"/>
      <c r="OM78" s="6"/>
      <c r="ON78" s="6"/>
      <c r="OO78" s="6"/>
      <c r="OP78" s="6"/>
      <c r="OQ78" s="6"/>
      <c r="OR78" s="6"/>
      <c r="OS78" s="6"/>
      <c r="OT78" s="6"/>
      <c r="OU78" s="6"/>
      <c r="OV78" s="6"/>
      <c r="OW78" s="6"/>
      <c r="OX78" s="6"/>
      <c r="OY78" s="6"/>
      <c r="OZ78" s="6"/>
      <c r="PA78" s="6"/>
      <c r="PB78" s="6"/>
      <c r="PC78" s="6"/>
      <c r="PD78" s="6"/>
      <c r="PE78" s="6"/>
      <c r="PF78" s="6"/>
      <c r="PG78" s="6"/>
      <c r="PH78" s="6"/>
      <c r="PI78" s="6"/>
      <c r="PJ78" s="6"/>
      <c r="PK78" s="6"/>
      <c r="PL78" s="6"/>
      <c r="PM78" s="6"/>
      <c r="PN78" s="6"/>
      <c r="PO78" s="6"/>
      <c r="PP78" s="6"/>
      <c r="PQ78" s="6"/>
      <c r="PR78" s="6"/>
      <c r="PS78" s="6"/>
      <c r="PT78" s="6"/>
      <c r="PU78" s="6"/>
      <c r="PV78" s="6"/>
      <c r="PW78" s="6"/>
      <c r="PX78" s="6"/>
      <c r="PY78" s="6"/>
      <c r="PZ78" s="6"/>
      <c r="QA78" s="6"/>
      <c r="QB78" s="6"/>
      <c r="QC78" s="6"/>
      <c r="QD78" s="6"/>
      <c r="QE78" s="6"/>
      <c r="QF78" s="6"/>
      <c r="QG78" s="6"/>
      <c r="QH78" s="6"/>
      <c r="QI78" s="6"/>
      <c r="QJ78" s="6"/>
      <c r="QK78" s="6"/>
      <c r="QL78" s="6"/>
      <c r="QM78" s="6"/>
      <c r="QN78" s="6"/>
      <c r="QO78" s="6"/>
      <c r="QP78" s="6"/>
      <c r="QQ78" s="6"/>
      <c r="QR78" s="6"/>
      <c r="QS78" s="6"/>
      <c r="QT78" s="6"/>
      <c r="QU78" s="6"/>
      <c r="QV78" s="6"/>
      <c r="QW78" s="6"/>
      <c r="QX78" s="6"/>
      <c r="QY78" s="6"/>
      <c r="QZ78" s="6"/>
      <c r="RA78" s="6"/>
      <c r="RB78" s="6"/>
      <c r="RC78" s="6"/>
      <c r="RD78" s="6"/>
      <c r="RE78" s="6"/>
      <c r="RF78" s="6"/>
      <c r="RG78" s="6"/>
      <c r="RH78" s="6"/>
      <c r="RI78" s="6"/>
      <c r="RJ78" s="6"/>
      <c r="RK78" s="6"/>
      <c r="RL78" s="6"/>
      <c r="RM78" s="6"/>
      <c r="RN78" s="6"/>
      <c r="RO78" s="6"/>
      <c r="RP78" s="6"/>
      <c r="RQ78" s="6"/>
      <c r="RR78" s="6"/>
      <c r="RS78" s="6"/>
      <c r="RT78" s="6"/>
      <c r="RU78" s="6"/>
      <c r="RV78" s="6"/>
      <c r="RW78" s="6"/>
      <c r="RX78" s="6"/>
      <c r="RY78" s="6"/>
      <c r="RZ78" s="6"/>
      <c r="SA78" s="6"/>
      <c r="SB78" s="6"/>
      <c r="SC78" s="6"/>
      <c r="SD78" s="6"/>
      <c r="SE78" s="6"/>
      <c r="SF78" s="6"/>
      <c r="SG78" s="6"/>
      <c r="SH78" s="6"/>
      <c r="SI78" s="6"/>
      <c r="SJ78" s="6"/>
      <c r="SK78" s="6"/>
      <c r="SL78" s="6"/>
      <c r="SM78" s="6"/>
      <c r="SN78" s="6"/>
      <c r="SO78" s="6"/>
      <c r="SP78" s="6"/>
      <c r="SQ78" s="6"/>
      <c r="SR78" s="6"/>
      <c r="SS78" s="6"/>
      <c r="ST78" s="6"/>
      <c r="SU78" s="6"/>
      <c r="SV78" s="6"/>
      <c r="SW78" s="6"/>
      <c r="SX78" s="6"/>
      <c r="SY78" s="6"/>
      <c r="SZ78" s="6"/>
      <c r="TA78" s="6"/>
      <c r="TB78" s="6"/>
      <c r="TC78" s="6"/>
      <c r="TD78" s="6"/>
      <c r="TE78" s="6"/>
      <c r="TF78" s="6"/>
      <c r="TG78" s="6"/>
      <c r="TH78" s="6"/>
      <c r="TI78" s="6"/>
      <c r="TJ78" s="6"/>
      <c r="TK78" s="6"/>
      <c r="TL78" s="6"/>
      <c r="TM78" s="6"/>
      <c r="TN78" s="6"/>
      <c r="TO78" s="6"/>
      <c r="TP78" s="6"/>
      <c r="TQ78" s="6"/>
      <c r="TR78" s="6"/>
      <c r="TS78" s="6"/>
      <c r="TT78" s="6"/>
      <c r="TU78" s="6"/>
      <c r="TV78" s="6"/>
      <c r="TW78" s="6"/>
      <c r="TX78" s="6"/>
      <c r="TY78" s="6"/>
      <c r="TZ78" s="6"/>
      <c r="UA78" s="6"/>
      <c r="UB78" s="6"/>
      <c r="UC78" s="6"/>
      <c r="UD78" s="6"/>
      <c r="UE78" s="6"/>
      <c r="UF78" s="6"/>
      <c r="UG78" s="6"/>
      <c r="UH78" s="6"/>
      <c r="UI78" s="6"/>
      <c r="UJ78" s="6"/>
      <c r="UK78" s="6"/>
      <c r="UL78" s="6"/>
      <c r="UM78" s="6"/>
      <c r="UN78" s="6"/>
      <c r="UO78" s="6"/>
      <c r="UP78" s="6"/>
      <c r="UQ78" s="6"/>
      <c r="UR78" s="6"/>
      <c r="US78" s="6"/>
      <c r="UT78" s="6"/>
      <c r="UU78" s="6"/>
      <c r="UV78" s="6"/>
      <c r="UW78" s="6"/>
      <c r="UX78" s="6"/>
      <c r="UY78" s="6"/>
      <c r="UZ78" s="6"/>
      <c r="VA78" s="6"/>
      <c r="VB78" s="6"/>
      <c r="VC78" s="6"/>
      <c r="VD78" s="6"/>
      <c r="VE78" s="6"/>
      <c r="VF78" s="6"/>
      <c r="VG78" s="6"/>
      <c r="VH78" s="6"/>
      <c r="VI78" s="6"/>
      <c r="VJ78" s="6"/>
      <c r="VK78" s="6"/>
      <c r="VL78" s="6"/>
      <c r="VM78" s="6"/>
      <c r="VN78" s="6"/>
      <c r="VO78" s="6"/>
      <c r="VP78" s="6"/>
      <c r="VQ78" s="6"/>
      <c r="VR78" s="6"/>
      <c r="VS78" s="6"/>
      <c r="VT78" s="6"/>
      <c r="VU78" s="6"/>
      <c r="VV78" s="6"/>
      <c r="VW78" s="6"/>
      <c r="VX78" s="6"/>
      <c r="VY78" s="6"/>
      <c r="VZ78" s="6"/>
      <c r="WA78" s="6"/>
      <c r="WB78" s="6"/>
      <c r="WC78" s="6"/>
      <c r="WD78" s="6"/>
      <c r="WE78" s="6"/>
      <c r="WF78" s="6"/>
      <c r="WG78" s="6"/>
      <c r="WH78" s="6"/>
      <c r="WI78" s="6"/>
      <c r="WJ78" s="6"/>
      <c r="WK78" s="6"/>
      <c r="WL78" s="6"/>
      <c r="WM78" s="6"/>
      <c r="WN78" s="6"/>
      <c r="WO78" s="6"/>
      <c r="WP78" s="6"/>
      <c r="WQ78" s="6"/>
      <c r="WR78" s="6"/>
      <c r="WS78" s="6"/>
      <c r="WT78" s="6"/>
      <c r="WU78" s="6"/>
      <c r="WV78" s="6"/>
      <c r="WW78" s="6"/>
      <c r="WX78" s="6"/>
      <c r="WY78" s="6"/>
      <c r="WZ78" s="6"/>
      <c r="XA78" s="6"/>
      <c r="XB78" s="6"/>
      <c r="XC78" s="6"/>
      <c r="XD78" s="6"/>
      <c r="XE78" s="6"/>
      <c r="XF78" s="6"/>
      <c r="XG78" s="6"/>
      <c r="XH78" s="6"/>
      <c r="XI78" s="6"/>
      <c r="XJ78" s="6"/>
      <c r="XK78" s="6"/>
      <c r="XL78" s="6"/>
      <c r="XM78" s="6"/>
      <c r="XN78" s="6"/>
      <c r="XO78" s="6"/>
      <c r="XP78" s="6"/>
      <c r="XQ78" s="6"/>
      <c r="XR78" s="6"/>
      <c r="XS78" s="6"/>
      <c r="XT78" s="6"/>
      <c r="XU78" s="6"/>
      <c r="XV78" s="6"/>
      <c r="XW78" s="6"/>
      <c r="XX78" s="6"/>
      <c r="XY78" s="6"/>
      <c r="XZ78" s="6"/>
      <c r="YA78" s="6"/>
      <c r="YB78" s="6"/>
      <c r="YC78" s="6"/>
      <c r="YD78" s="6"/>
      <c r="YE78" s="6"/>
      <c r="YF78" s="6"/>
      <c r="YG78" s="6"/>
      <c r="YH78" s="6"/>
      <c r="YI78" s="6"/>
      <c r="YJ78" s="6"/>
      <c r="YK78" s="6"/>
      <c r="YL78" s="6"/>
      <c r="YM78" s="6"/>
      <c r="YN78" s="6"/>
      <c r="YO78" s="6"/>
      <c r="YP78" s="6"/>
      <c r="YQ78" s="6"/>
      <c r="YR78" s="6"/>
      <c r="YS78" s="6"/>
      <c r="YT78" s="6"/>
      <c r="YU78" s="6"/>
      <c r="YV78" s="6"/>
      <c r="YW78" s="6"/>
      <c r="YX78" s="6"/>
      <c r="YY78" s="6"/>
      <c r="YZ78" s="6"/>
      <c r="ZA78" s="6"/>
      <c r="ZB78" s="6"/>
      <c r="ZC78" s="6"/>
      <c r="ZD78" s="6"/>
      <c r="ZE78" s="6"/>
      <c r="ZF78" s="6"/>
      <c r="ZG78" s="6"/>
      <c r="ZH78" s="6"/>
      <c r="ZI78" s="6"/>
      <c r="ZJ78" s="6"/>
      <c r="ZK78" s="6"/>
      <c r="ZL78" s="6"/>
      <c r="ZM78" s="6"/>
      <c r="ZN78" s="6"/>
      <c r="ZO78" s="6"/>
      <c r="ZP78" s="6"/>
      <c r="ZQ78" s="6"/>
      <c r="ZR78" s="6"/>
      <c r="ZS78" s="6"/>
      <c r="ZT78" s="6"/>
      <c r="ZU78" s="6"/>
      <c r="ZV78" s="6"/>
      <c r="ZW78" s="6"/>
      <c r="ZX78" s="6"/>
      <c r="ZY78" s="6"/>
      <c r="ZZ78" s="6"/>
      <c r="AAA78" s="6"/>
      <c r="AAB78" s="6"/>
      <c r="AAC78" s="6"/>
      <c r="AAD78" s="6"/>
      <c r="AAE78" s="6"/>
      <c r="AAF78" s="6"/>
      <c r="AAG78" s="6"/>
      <c r="AAH78" s="6"/>
      <c r="AAI78" s="6"/>
      <c r="AAJ78" s="6"/>
      <c r="AAK78" s="6"/>
      <c r="AAL78" s="6"/>
      <c r="AAM78" s="6"/>
      <c r="AAN78" s="6"/>
      <c r="AAO78" s="6"/>
      <c r="AAP78" s="6"/>
      <c r="AAQ78" s="6"/>
      <c r="AAR78" s="6"/>
      <c r="AAS78" s="6"/>
      <c r="AAT78" s="6"/>
      <c r="AAU78" s="6"/>
      <c r="AAV78" s="6"/>
      <c r="AAW78" s="6"/>
      <c r="AAX78" s="6"/>
      <c r="AAY78" s="6"/>
      <c r="AAZ78" s="6"/>
      <c r="ABA78" s="6"/>
      <c r="ABB78" s="6"/>
      <c r="ABC78" s="6"/>
      <c r="ABD78" s="6"/>
      <c r="ABE78" s="6"/>
      <c r="ABF78" s="6"/>
      <c r="ABG78" s="6"/>
      <c r="ABH78" s="6"/>
      <c r="ABI78" s="6"/>
      <c r="ABJ78" s="6"/>
      <c r="ABK78" s="6"/>
      <c r="ABL78" s="6"/>
      <c r="ABM78" s="6"/>
      <c r="ABN78" s="6"/>
      <c r="ABO78" s="6"/>
      <c r="ABP78" s="6"/>
      <c r="ABQ78" s="6"/>
      <c r="ABR78" s="6"/>
      <c r="ABS78" s="6"/>
      <c r="ABT78" s="6"/>
      <c r="ABU78" s="6"/>
      <c r="ABV78" s="6"/>
      <c r="ABW78" s="6"/>
      <c r="ABX78" s="6"/>
      <c r="ABY78" s="6"/>
      <c r="ABZ78" s="6"/>
      <c r="ACA78" s="6"/>
      <c r="ACB78" s="6"/>
      <c r="ACC78" s="6"/>
      <c r="ACD78" s="6"/>
      <c r="ACE78" s="6"/>
      <c r="ACF78" s="6"/>
      <c r="ACG78" s="6"/>
      <c r="ACH78" s="6"/>
      <c r="ACI78" s="6"/>
      <c r="ACJ78" s="6"/>
      <c r="ACK78" s="6"/>
      <c r="ACL78" s="6"/>
      <c r="ACM78" s="6"/>
      <c r="ACN78" s="6"/>
      <c r="ACO78" s="6"/>
      <c r="ACP78" s="6"/>
      <c r="ACQ78" s="6"/>
      <c r="ACR78" s="6"/>
      <c r="ACS78" s="6"/>
      <c r="ACT78" s="6"/>
      <c r="ACU78" s="6"/>
      <c r="ACV78" s="6"/>
      <c r="ACW78" s="6"/>
      <c r="ACX78" s="6"/>
      <c r="ACY78" s="6"/>
      <c r="ACZ78" s="6"/>
      <c r="ADA78" s="6"/>
      <c r="ADB78" s="6"/>
      <c r="ADC78" s="6"/>
      <c r="ADD78" s="6"/>
      <c r="ADE78" s="6"/>
      <c r="ADF78" s="6"/>
      <c r="ADG78" s="6"/>
      <c r="ADH78" s="6"/>
      <c r="ADI78" s="6"/>
      <c r="ADJ78" s="6"/>
      <c r="ADK78" s="6"/>
      <c r="ADL78" s="6"/>
      <c r="ADM78" s="6"/>
      <c r="ADN78" s="6"/>
      <c r="ADO78" s="6"/>
      <c r="ADP78" s="6"/>
      <c r="ADQ78" s="6"/>
      <c r="ADR78" s="6"/>
      <c r="ADS78" s="6"/>
      <c r="ADT78" s="6"/>
      <c r="ADU78" s="6"/>
      <c r="ADV78" s="6"/>
      <c r="ADW78" s="6"/>
      <c r="ADX78" s="6"/>
      <c r="ADY78" s="6"/>
      <c r="ADZ78" s="6"/>
      <c r="AEA78" s="6"/>
      <c r="AEB78" s="6"/>
      <c r="AEC78" s="6"/>
      <c r="AED78" s="6"/>
      <c r="AEE78" s="6"/>
      <c r="AEF78" s="6"/>
      <c r="AEG78" s="6"/>
      <c r="AEH78" s="6"/>
      <c r="AEI78" s="6"/>
      <c r="AEJ78" s="6"/>
      <c r="AEK78" s="6"/>
      <c r="AEL78" s="6"/>
      <c r="AEM78" s="6"/>
      <c r="AEN78" s="6"/>
      <c r="AEO78" s="6"/>
      <c r="AEP78" s="6"/>
      <c r="AEQ78" s="6"/>
      <c r="AER78" s="6"/>
      <c r="AES78" s="6"/>
      <c r="AET78" s="6"/>
      <c r="AEU78" s="6"/>
      <c r="AEV78" s="6"/>
      <c r="AEW78" s="6"/>
      <c r="AEX78" s="6"/>
      <c r="AEY78" s="6"/>
      <c r="AEZ78" s="6"/>
      <c r="AFA78" s="6"/>
      <c r="AFB78" s="6"/>
      <c r="AFC78" s="6"/>
      <c r="AFD78" s="6"/>
      <c r="AFE78" s="6"/>
      <c r="AFF78" s="6"/>
      <c r="AFG78" s="6"/>
      <c r="AFH78" s="6"/>
      <c r="AFI78" s="6"/>
      <c r="AFJ78" s="6"/>
      <c r="AFK78" s="6"/>
      <c r="AFL78" s="6"/>
      <c r="AFM78" s="6"/>
      <c r="AFN78" s="6"/>
      <c r="AFO78" s="6"/>
      <c r="AFP78" s="6"/>
      <c r="AFQ78" s="6"/>
      <c r="AFR78" s="6"/>
      <c r="AFS78" s="6"/>
      <c r="AFT78" s="6"/>
      <c r="AFU78" s="6"/>
      <c r="AFV78" s="6"/>
      <c r="AFW78" s="6"/>
      <c r="AFX78" s="6"/>
      <c r="AFY78" s="6"/>
      <c r="AFZ78" s="6"/>
      <c r="AGA78" s="6"/>
      <c r="AGB78" s="6"/>
      <c r="AGC78" s="6"/>
      <c r="AGD78" s="6"/>
      <c r="AGE78" s="6"/>
      <c r="AGF78" s="6"/>
      <c r="AGG78" s="6"/>
      <c r="AGH78" s="6"/>
      <c r="AGI78" s="6"/>
      <c r="AGJ78" s="6"/>
      <c r="AGK78" s="6"/>
      <c r="AGL78" s="6"/>
      <c r="AGM78" s="6"/>
      <c r="AGN78" s="6"/>
      <c r="AGO78" s="6"/>
      <c r="AGP78" s="6"/>
      <c r="AGQ78" s="6"/>
      <c r="AGR78" s="6"/>
      <c r="AGS78" s="6"/>
      <c r="AGT78" s="6"/>
      <c r="AGU78" s="6"/>
      <c r="AGV78" s="6"/>
      <c r="AGW78" s="6"/>
      <c r="AGX78" s="6"/>
      <c r="AGY78" s="6"/>
      <c r="AGZ78" s="6"/>
      <c r="AHA78" s="6"/>
      <c r="AHB78" s="6"/>
      <c r="AHC78" s="6"/>
      <c r="AHD78" s="6"/>
      <c r="AHE78" s="6"/>
      <c r="AHF78" s="6"/>
      <c r="AHG78" s="6"/>
      <c r="AHH78" s="6"/>
      <c r="AHI78" s="6"/>
      <c r="AHJ78" s="6"/>
      <c r="AHK78" s="6"/>
      <c r="AHL78" s="6"/>
      <c r="AHM78" s="6"/>
      <c r="AHN78" s="6"/>
      <c r="AHO78" s="6"/>
      <c r="AHP78" s="6"/>
      <c r="AHQ78" s="6"/>
      <c r="AHR78" s="6"/>
      <c r="AHS78" s="6"/>
      <c r="AHT78" s="6"/>
      <c r="AHU78" s="6"/>
      <c r="AHV78" s="6"/>
      <c r="AHW78" s="6"/>
      <c r="AHX78" s="6"/>
      <c r="AHY78" s="6"/>
      <c r="AHZ78" s="6"/>
      <c r="AIA78" s="6"/>
      <c r="AIB78" s="6"/>
      <c r="AIC78" s="6"/>
      <c r="AID78" s="6"/>
      <c r="AIE78" s="6"/>
      <c r="AIF78" s="6"/>
      <c r="AIG78" s="6"/>
      <c r="AIH78" s="6"/>
      <c r="AII78" s="6"/>
      <c r="AIJ78" s="6"/>
      <c r="AIK78" s="6"/>
      <c r="AIL78" s="6"/>
      <c r="AIM78" s="6"/>
      <c r="AIN78" s="6"/>
      <c r="AIO78" s="6"/>
      <c r="AIP78" s="6"/>
      <c r="AIQ78" s="6"/>
      <c r="AIR78" s="6"/>
      <c r="AIS78" s="6"/>
      <c r="AIT78" s="6"/>
      <c r="AIU78" s="6"/>
      <c r="AIV78" s="6"/>
      <c r="AIW78" s="6"/>
      <c r="AIX78" s="6"/>
      <c r="AIY78" s="6"/>
      <c r="AIZ78" s="6"/>
      <c r="AJA78" s="6"/>
      <c r="AJB78" s="6"/>
      <c r="AJC78" s="6"/>
      <c r="AJD78" s="6"/>
      <c r="AJE78" s="6"/>
      <c r="AJF78" s="6"/>
      <c r="AJG78" s="6"/>
      <c r="AJH78" s="6"/>
      <c r="AJI78" s="6"/>
      <c r="AJJ78" s="6"/>
      <c r="AJK78" s="6"/>
      <c r="AJL78" s="6"/>
      <c r="AJM78" s="6"/>
      <c r="AJN78" s="6"/>
      <c r="AJO78" s="6"/>
      <c r="AJP78" s="6"/>
      <c r="AJQ78" s="6"/>
      <c r="AJR78" s="6"/>
      <c r="AJS78" s="6"/>
      <c r="AJT78" s="6"/>
      <c r="AJU78" s="6"/>
      <c r="AJV78" s="6"/>
      <c r="AJW78" s="6"/>
      <c r="AJX78" s="6"/>
      <c r="AJY78" s="6"/>
      <c r="AJZ78" s="6"/>
      <c r="AKA78" s="6"/>
      <c r="AKB78" s="6"/>
      <c r="AKC78" s="6"/>
      <c r="AKD78" s="6"/>
      <c r="AKE78" s="6"/>
      <c r="AKF78" s="6"/>
      <c r="AKG78" s="6"/>
      <c r="AKH78" s="6"/>
      <c r="AKI78" s="6"/>
      <c r="AKJ78" s="6"/>
      <c r="AKK78" s="6"/>
      <c r="AKL78" s="6"/>
      <c r="AKM78" s="6"/>
      <c r="AKN78" s="6"/>
      <c r="AKO78" s="6"/>
      <c r="AKP78" s="6"/>
      <c r="AKQ78" s="6"/>
      <c r="AKR78" s="6"/>
      <c r="AKS78" s="6"/>
      <c r="AKT78" s="6"/>
      <c r="AKU78" s="6"/>
      <c r="AKV78" s="6"/>
      <c r="AKW78" s="6"/>
      <c r="AKX78" s="6"/>
      <c r="AKY78" s="6"/>
      <c r="AKZ78" s="6"/>
      <c r="ALA78" s="6"/>
      <c r="ALB78" s="6"/>
      <c r="ALC78" s="6"/>
      <c r="ALD78" s="6"/>
      <c r="ALE78" s="6"/>
      <c r="ALF78" s="6"/>
      <c r="ALG78" s="6"/>
      <c r="ALH78" s="6"/>
      <c r="ALI78" s="6"/>
      <c r="ALJ78" s="6"/>
      <c r="ALK78" s="6"/>
      <c r="ALL78" s="6"/>
      <c r="ALM78" s="6"/>
      <c r="ALN78" s="6"/>
      <c r="ALO78" s="6"/>
      <c r="ALP78" s="6"/>
      <c r="ALQ78" s="6"/>
      <c r="ALR78" s="6"/>
      <c r="ALS78" s="6"/>
      <c r="ALT78" s="6"/>
      <c r="ALU78" s="6"/>
      <c r="ALV78" s="6"/>
      <c r="ALW78" s="6"/>
      <c r="ALX78" s="6"/>
      <c r="ALY78" s="6"/>
      <c r="ALZ78" s="6"/>
      <c r="AMA78" s="6"/>
      <c r="AMB78" s="6"/>
      <c r="AMC78" s="6"/>
      <c r="AMD78" s="6"/>
      <c r="AME78" s="6"/>
      <c r="AMF78" s="6"/>
      <c r="AMG78" s="6"/>
      <c r="AMH78" s="6"/>
      <c r="AMI78" s="6"/>
      <c r="AMJ78" s="6"/>
      <c r="AMK78" s="6"/>
      <c r="AML78" s="6"/>
      <c r="AMM78" s="6"/>
      <c r="AMN78" s="6"/>
      <c r="AMO78" s="6"/>
      <c r="AMP78" s="6"/>
      <c r="AMQ78" s="6"/>
      <c r="AMR78" s="6"/>
      <c r="AMS78" s="6"/>
      <c r="AMT78" s="6"/>
      <c r="AMU78" s="6"/>
      <c r="AMV78" s="6"/>
      <c r="AMW78" s="6"/>
      <c r="AMX78" s="6"/>
      <c r="AMY78" s="6"/>
      <c r="AMZ78" s="6"/>
      <c r="ANA78" s="6"/>
      <c r="ANB78" s="6"/>
      <c r="ANC78" s="6"/>
      <c r="AND78" s="6"/>
      <c r="ANE78" s="6"/>
      <c r="ANF78" s="6"/>
      <c r="ANG78" s="6"/>
      <c r="ANH78" s="6"/>
      <c r="ANI78" s="6"/>
      <c r="ANJ78" s="6"/>
      <c r="ANK78" s="6"/>
      <c r="ANL78" s="6"/>
      <c r="ANM78" s="6"/>
      <c r="ANN78" s="6"/>
      <c r="ANO78" s="6"/>
      <c r="ANP78" s="6"/>
      <c r="ANQ78" s="6"/>
      <c r="ANR78" s="6"/>
      <c r="ANS78" s="6"/>
      <c r="ANT78" s="6"/>
      <c r="ANU78" s="6"/>
      <c r="ANV78" s="6"/>
      <c r="ANW78" s="6"/>
      <c r="ANX78" s="6"/>
      <c r="ANY78" s="6"/>
      <c r="ANZ78" s="6"/>
      <c r="AOA78" s="6"/>
      <c r="AOB78" s="6"/>
      <c r="AOC78" s="6"/>
      <c r="AOD78" s="6"/>
      <c r="AOE78" s="6"/>
      <c r="AOF78" s="6"/>
      <c r="AOG78" s="6"/>
      <c r="AOH78" s="6"/>
      <c r="AOI78" s="6"/>
      <c r="AOJ78" s="6"/>
      <c r="AOK78" s="6"/>
      <c r="AOL78" s="6"/>
      <c r="AOM78" s="6"/>
      <c r="AON78" s="6"/>
      <c r="AOO78" s="6"/>
      <c r="AOP78" s="6"/>
      <c r="AOQ78" s="6"/>
      <c r="AOR78" s="6"/>
      <c r="AOS78" s="6"/>
      <c r="AOT78" s="6"/>
      <c r="AOU78" s="6"/>
      <c r="AOV78" s="6"/>
      <c r="AOW78" s="6"/>
      <c r="AOX78" s="6"/>
      <c r="AOY78" s="6"/>
      <c r="AOZ78" s="6"/>
      <c r="APA78" s="6"/>
      <c r="APB78" s="6"/>
      <c r="APC78" s="6"/>
      <c r="APD78" s="6"/>
      <c r="APE78" s="6"/>
      <c r="APF78" s="6"/>
      <c r="APG78" s="6"/>
      <c r="APH78" s="6"/>
      <c r="API78" s="6"/>
      <c r="APJ78" s="6"/>
      <c r="APK78" s="6"/>
      <c r="APL78" s="6"/>
      <c r="APM78" s="6"/>
      <c r="APN78" s="6"/>
      <c r="APO78" s="6"/>
      <c r="APP78" s="6"/>
      <c r="APQ78" s="6"/>
      <c r="APR78" s="6"/>
      <c r="APS78" s="6"/>
      <c r="APT78" s="6"/>
      <c r="APU78" s="6"/>
      <c r="APV78" s="6"/>
      <c r="APW78" s="6"/>
      <c r="APX78" s="6"/>
      <c r="APY78" s="6"/>
      <c r="APZ78" s="6"/>
      <c r="AQA78" s="6"/>
      <c r="AQB78" s="6"/>
      <c r="AQC78" s="6"/>
      <c r="AQD78" s="6"/>
      <c r="AQE78" s="6"/>
      <c r="AQF78" s="6"/>
      <c r="AQG78" s="6"/>
      <c r="AQH78" s="6"/>
      <c r="AQI78" s="6"/>
      <c r="AQJ78" s="6"/>
      <c r="AQK78" s="6"/>
      <c r="AQL78" s="6"/>
      <c r="AQM78" s="6"/>
      <c r="AQN78" s="6"/>
      <c r="AQO78" s="6"/>
      <c r="AQP78" s="6"/>
      <c r="AQQ78" s="6"/>
      <c r="AQR78" s="6"/>
      <c r="AQS78" s="6"/>
      <c r="AQT78" s="6"/>
      <c r="AQU78" s="6"/>
      <c r="AQV78" s="6"/>
      <c r="AQW78" s="6"/>
      <c r="AQX78" s="6"/>
      <c r="AQY78" s="6"/>
      <c r="AQZ78" s="6"/>
      <c r="ARA78" s="6"/>
      <c r="ARB78" s="6"/>
      <c r="ARC78" s="6"/>
      <c r="ARD78" s="6"/>
      <c r="ARE78" s="6"/>
      <c r="ARF78" s="6"/>
      <c r="ARG78" s="6"/>
      <c r="ARH78" s="6"/>
      <c r="ARI78" s="6"/>
      <c r="ARJ78" s="6"/>
      <c r="ARK78" s="6"/>
      <c r="ARL78" s="6"/>
      <c r="ARM78" s="6"/>
      <c r="ARN78" s="6"/>
      <c r="ARO78" s="6"/>
      <c r="ARP78" s="6"/>
      <c r="ARQ78" s="6"/>
      <c r="ARR78" s="6"/>
      <c r="ARS78" s="6"/>
      <c r="ART78" s="6"/>
      <c r="ARU78" s="6"/>
      <c r="ARV78" s="6"/>
      <c r="ARW78" s="6"/>
      <c r="ARX78" s="6"/>
      <c r="ARY78" s="6"/>
      <c r="ARZ78" s="6"/>
      <c r="ASA78" s="6"/>
      <c r="ASB78" s="6"/>
      <c r="ASC78" s="6"/>
      <c r="ASD78" s="6"/>
      <c r="ASE78" s="6"/>
      <c r="ASF78" s="6"/>
      <c r="ASG78" s="6"/>
      <c r="ASH78" s="6"/>
      <c r="ASI78" s="6"/>
      <c r="ASJ78" s="6"/>
      <c r="ASK78" s="6"/>
      <c r="ASL78" s="6"/>
      <c r="ASM78" s="6"/>
      <c r="ASN78" s="6"/>
      <c r="ASO78" s="6"/>
      <c r="ASP78" s="6"/>
      <c r="ASQ78" s="6"/>
      <c r="ASR78" s="6"/>
      <c r="ASS78" s="6"/>
      <c r="AST78" s="6"/>
      <c r="ASU78" s="6"/>
      <c r="ASV78" s="6"/>
      <c r="ASW78" s="6"/>
      <c r="ASX78" s="6"/>
      <c r="ASY78" s="6"/>
      <c r="ASZ78" s="6"/>
      <c r="ATA78" s="6"/>
      <c r="ATB78" s="6"/>
      <c r="ATC78" s="6"/>
      <c r="ATD78" s="6"/>
      <c r="ATE78" s="6"/>
      <c r="ATF78" s="6"/>
      <c r="ATG78" s="6"/>
      <c r="ATH78" s="6"/>
      <c r="ATI78" s="6"/>
      <c r="ATJ78" s="6"/>
      <c r="ATK78" s="6"/>
      <c r="ATL78" s="6"/>
      <c r="ATM78" s="6"/>
      <c r="ATN78" s="6"/>
      <c r="ATO78" s="6"/>
      <c r="ATP78" s="6"/>
      <c r="ATQ78" s="6"/>
      <c r="ATR78" s="6"/>
      <c r="ATS78" s="6"/>
      <c r="ATT78" s="6"/>
      <c r="ATU78" s="6"/>
      <c r="ATV78" s="6"/>
      <c r="ATW78" s="6"/>
      <c r="ATX78" s="6"/>
      <c r="ATY78" s="6"/>
      <c r="ATZ78" s="6"/>
      <c r="AUA78" s="6"/>
      <c r="AUB78" s="6"/>
      <c r="AUC78" s="6"/>
      <c r="AUD78" s="6"/>
      <c r="AUE78" s="6"/>
      <c r="AUF78" s="6"/>
      <c r="AUG78" s="6"/>
      <c r="AUH78" s="6"/>
      <c r="AUI78" s="6"/>
      <c r="AUJ78" s="6"/>
      <c r="AUK78" s="6"/>
      <c r="AUL78" s="6"/>
      <c r="AUM78" s="6"/>
      <c r="AUN78" s="6"/>
      <c r="AUO78" s="6"/>
      <c r="AUP78" s="6"/>
      <c r="AUQ78" s="6"/>
      <c r="AUR78" s="6"/>
      <c r="AUS78" s="6"/>
      <c r="AUT78" s="6"/>
      <c r="AUU78" s="6"/>
      <c r="AUV78" s="6"/>
      <c r="AUW78" s="6"/>
      <c r="AUX78" s="6"/>
      <c r="AUY78" s="6"/>
      <c r="AUZ78" s="6"/>
      <c r="AVA78" s="6"/>
      <c r="AVB78" s="6"/>
      <c r="AVC78" s="6"/>
      <c r="AVD78" s="6"/>
      <c r="AVE78" s="6"/>
      <c r="AVF78" s="6"/>
      <c r="AVG78" s="6"/>
      <c r="AVH78" s="6"/>
      <c r="AVI78" s="6"/>
      <c r="AVJ78" s="6"/>
      <c r="AVK78" s="6"/>
      <c r="AVL78" s="6"/>
      <c r="AVM78" s="6"/>
      <c r="AVN78" s="6"/>
      <c r="AVO78" s="6"/>
      <c r="AVP78" s="6"/>
      <c r="AVQ78" s="6"/>
      <c r="AVR78" s="6"/>
      <c r="AVS78" s="6"/>
      <c r="AVT78" s="6"/>
      <c r="AVU78" s="6"/>
      <c r="AVV78" s="6"/>
      <c r="AVW78" s="6"/>
      <c r="AVX78" s="6"/>
      <c r="AVY78" s="6"/>
      <c r="AVZ78" s="6"/>
      <c r="AWA78" s="6"/>
      <c r="AWB78" s="6"/>
      <c r="AWC78" s="6"/>
      <c r="AWD78" s="6"/>
      <c r="AWE78" s="6"/>
      <c r="AWF78" s="6"/>
      <c r="AWG78" s="6"/>
      <c r="AWH78" s="6"/>
      <c r="AWI78" s="6"/>
      <c r="AWJ78" s="6"/>
      <c r="AWK78" s="6"/>
      <c r="AWL78" s="6"/>
      <c r="AWM78" s="6"/>
      <c r="AWN78" s="6"/>
      <c r="AWO78" s="6"/>
      <c r="AWP78" s="6"/>
      <c r="AWQ78" s="6"/>
      <c r="AWR78" s="6"/>
      <c r="AWS78" s="6"/>
      <c r="AWT78" s="6"/>
      <c r="AWU78" s="6"/>
      <c r="AWV78" s="6"/>
      <c r="AWW78" s="6"/>
      <c r="AWX78" s="6"/>
      <c r="AWY78" s="6"/>
      <c r="AWZ78" s="6"/>
      <c r="AXA78" s="6"/>
      <c r="AXB78" s="6"/>
      <c r="AXC78" s="6"/>
      <c r="AXD78" s="6"/>
      <c r="AXE78" s="6"/>
      <c r="AXF78" s="6"/>
      <c r="AXG78" s="6"/>
      <c r="AXH78" s="6"/>
      <c r="AXI78" s="6"/>
      <c r="AXJ78" s="6"/>
      <c r="AXK78" s="6"/>
      <c r="AXL78" s="6"/>
      <c r="AXM78" s="6"/>
      <c r="AXN78" s="6"/>
      <c r="AXO78" s="6"/>
      <c r="AXP78" s="6"/>
      <c r="AXQ78" s="6"/>
      <c r="AXR78" s="6"/>
      <c r="AXS78" s="6"/>
      <c r="AXT78" s="6"/>
      <c r="AXU78" s="6"/>
      <c r="AXV78" s="6"/>
      <c r="AXW78" s="6"/>
      <c r="AXX78" s="6"/>
      <c r="AXY78" s="6"/>
      <c r="AXZ78" s="6"/>
      <c r="AYA78" s="6"/>
      <c r="AYB78" s="6"/>
      <c r="AYC78" s="6"/>
      <c r="AYD78" s="6"/>
      <c r="AYE78" s="6"/>
      <c r="AYF78" s="6"/>
      <c r="AYG78" s="6"/>
      <c r="AYH78" s="6"/>
      <c r="AYI78" s="6"/>
      <c r="AYJ78" s="6"/>
      <c r="AYK78" s="6"/>
      <c r="AYL78" s="6"/>
      <c r="AYM78" s="6"/>
      <c r="AYN78" s="6"/>
      <c r="AYO78" s="6"/>
      <c r="AYP78" s="6"/>
      <c r="AYQ78" s="6"/>
      <c r="AYR78" s="6"/>
      <c r="AYS78" s="6"/>
      <c r="AYT78" s="6"/>
      <c r="AYU78" s="6"/>
      <c r="AYV78" s="6"/>
      <c r="AYW78" s="6"/>
      <c r="AYX78" s="6"/>
      <c r="AYY78" s="6"/>
      <c r="AYZ78" s="6"/>
      <c r="AZA78" s="6"/>
      <c r="AZB78" s="6"/>
      <c r="AZC78" s="6"/>
      <c r="AZD78" s="6"/>
      <c r="AZE78" s="6"/>
      <c r="AZF78" s="6"/>
      <c r="AZG78" s="6"/>
      <c r="AZH78" s="6"/>
      <c r="AZI78" s="6"/>
      <c r="AZJ78" s="6"/>
      <c r="AZK78" s="6"/>
      <c r="AZL78" s="6"/>
      <c r="AZM78" s="6"/>
      <c r="AZN78" s="6"/>
      <c r="AZO78" s="6"/>
      <c r="AZP78" s="6"/>
      <c r="AZQ78" s="6"/>
      <c r="AZR78" s="6"/>
      <c r="AZS78" s="6"/>
      <c r="AZT78" s="6"/>
      <c r="AZU78" s="6"/>
      <c r="AZV78" s="6"/>
      <c r="AZW78" s="6"/>
      <c r="AZX78" s="6"/>
      <c r="AZY78" s="6"/>
      <c r="AZZ78" s="6"/>
      <c r="BAA78" s="6"/>
      <c r="BAB78" s="6"/>
      <c r="BAC78" s="6"/>
      <c r="BAD78" s="6"/>
      <c r="BAE78" s="6"/>
      <c r="BAF78" s="6"/>
      <c r="BAG78" s="6"/>
      <c r="BAH78" s="6"/>
      <c r="BAI78" s="6"/>
      <c r="BAJ78" s="6"/>
      <c r="BAK78" s="6"/>
      <c r="BAL78" s="6"/>
      <c r="BAM78" s="6"/>
      <c r="BAN78" s="6"/>
      <c r="BAO78" s="6"/>
      <c r="BAP78" s="6"/>
      <c r="BAQ78" s="6"/>
      <c r="BAR78" s="6"/>
      <c r="BAS78" s="6"/>
      <c r="BAT78" s="6"/>
      <c r="BAU78" s="6"/>
      <c r="BAV78" s="6"/>
      <c r="BAW78" s="6"/>
      <c r="BAX78" s="6"/>
      <c r="BAY78" s="6"/>
      <c r="BAZ78" s="6"/>
      <c r="BBA78" s="6"/>
      <c r="BBB78" s="6"/>
      <c r="BBC78" s="6"/>
      <c r="BBD78" s="6"/>
      <c r="BBE78" s="6"/>
      <c r="BBF78" s="6"/>
      <c r="BBG78" s="6"/>
      <c r="BBH78" s="6"/>
      <c r="BBI78" s="6"/>
      <c r="BBJ78" s="6"/>
      <c r="BBK78" s="6"/>
      <c r="BBL78" s="6"/>
      <c r="BBM78" s="6"/>
      <c r="BBN78" s="6"/>
      <c r="BBO78" s="6"/>
      <c r="BBP78" s="6"/>
      <c r="BBQ78" s="6"/>
      <c r="BBR78" s="6"/>
      <c r="BBS78" s="6"/>
      <c r="BBT78" s="6"/>
      <c r="BBU78" s="6"/>
      <c r="BBV78" s="6"/>
      <c r="BBW78" s="6"/>
      <c r="BBX78" s="6"/>
      <c r="BBY78" s="6"/>
      <c r="BBZ78" s="6"/>
      <c r="BCA78" s="6"/>
      <c r="BCB78" s="6"/>
      <c r="BCC78" s="6"/>
      <c r="BCD78" s="6"/>
      <c r="BCE78" s="6"/>
      <c r="BCF78" s="6"/>
      <c r="BCG78" s="6"/>
      <c r="BCH78" s="6"/>
      <c r="BCI78" s="6"/>
      <c r="BCJ78" s="6"/>
      <c r="BCK78" s="6"/>
      <c r="BCL78" s="6"/>
      <c r="BCM78" s="6"/>
      <c r="BCN78" s="6"/>
      <c r="BCO78" s="6"/>
      <c r="BCP78" s="6"/>
      <c r="BCQ78" s="6"/>
      <c r="BCR78" s="6"/>
      <c r="BCS78" s="6"/>
      <c r="BCT78" s="6"/>
      <c r="BCU78" s="6"/>
      <c r="BCV78" s="6"/>
      <c r="BCW78" s="6"/>
      <c r="BCX78" s="6"/>
      <c r="BCY78" s="6"/>
      <c r="BCZ78" s="6"/>
      <c r="BDA78" s="6"/>
      <c r="BDB78" s="6"/>
      <c r="BDC78" s="6"/>
      <c r="BDD78" s="6"/>
      <c r="BDE78" s="6"/>
      <c r="BDF78" s="6"/>
      <c r="BDG78" s="6"/>
      <c r="BDH78" s="6"/>
      <c r="BDI78" s="6"/>
      <c r="BDJ78" s="6"/>
      <c r="BDK78" s="6"/>
      <c r="BDL78" s="6"/>
      <c r="BDM78" s="6"/>
      <c r="BDN78" s="6"/>
      <c r="BDO78" s="6"/>
      <c r="BDP78" s="6"/>
      <c r="BDQ78" s="6"/>
      <c r="BDR78" s="6"/>
      <c r="BDS78" s="6"/>
      <c r="BDT78" s="6"/>
      <c r="BDU78" s="6"/>
      <c r="BDV78" s="6"/>
      <c r="BDW78" s="6"/>
      <c r="BDX78" s="6"/>
      <c r="BDY78" s="6"/>
      <c r="BDZ78" s="6"/>
      <c r="BEA78" s="6"/>
      <c r="BEB78" s="6"/>
      <c r="BEC78" s="6"/>
      <c r="BED78" s="6"/>
      <c r="BEE78" s="6"/>
      <c r="BEF78" s="6"/>
      <c r="BEG78" s="6"/>
      <c r="BEH78" s="6"/>
      <c r="BEI78" s="6"/>
      <c r="BEJ78" s="6"/>
      <c r="BEK78" s="6"/>
      <c r="BEL78" s="6"/>
      <c r="BEM78" s="6"/>
      <c r="BEN78" s="6"/>
      <c r="BEO78" s="6"/>
      <c r="BEP78" s="6"/>
      <c r="BEQ78" s="6"/>
      <c r="BER78" s="6"/>
      <c r="BES78" s="6"/>
      <c r="BET78" s="6"/>
      <c r="BEU78" s="6"/>
      <c r="BEV78" s="6"/>
      <c r="BEW78" s="6"/>
      <c r="BEX78" s="6"/>
      <c r="BEY78" s="6"/>
      <c r="BEZ78" s="6"/>
      <c r="BFA78" s="6"/>
      <c r="BFB78" s="6"/>
      <c r="BFC78" s="6"/>
      <c r="BFD78" s="6"/>
      <c r="BFE78" s="6"/>
      <c r="BFF78" s="6"/>
      <c r="BFG78" s="6"/>
      <c r="BFH78" s="6"/>
      <c r="BFI78" s="6"/>
      <c r="BFJ78" s="6"/>
      <c r="BFK78" s="6"/>
      <c r="BFL78" s="6"/>
      <c r="BFM78" s="6"/>
      <c r="BFN78" s="6"/>
      <c r="BFO78" s="6"/>
      <c r="BFP78" s="6"/>
      <c r="BFQ78" s="6"/>
      <c r="BFR78" s="6"/>
      <c r="BFS78" s="6"/>
      <c r="BFT78" s="6"/>
      <c r="BFU78" s="6"/>
      <c r="BFV78" s="6"/>
      <c r="BFW78" s="6"/>
      <c r="BFX78" s="6"/>
      <c r="BFY78" s="6"/>
      <c r="BFZ78" s="6"/>
      <c r="BGA78" s="6"/>
      <c r="BGB78" s="6"/>
      <c r="BGC78" s="6"/>
      <c r="BGD78" s="6"/>
      <c r="BGE78" s="6"/>
      <c r="BGF78" s="6"/>
      <c r="BGG78" s="6"/>
      <c r="BGH78" s="6"/>
      <c r="BGI78" s="6"/>
      <c r="BGJ78" s="6"/>
      <c r="BGK78" s="6"/>
      <c r="BGL78" s="6"/>
      <c r="BGM78" s="6"/>
      <c r="BGN78" s="6"/>
      <c r="BGO78" s="6"/>
      <c r="BGP78" s="6"/>
      <c r="BGQ78" s="6"/>
      <c r="BGR78" s="6"/>
      <c r="BGS78" s="6"/>
      <c r="BGT78" s="6"/>
      <c r="BGU78" s="6"/>
      <c r="BGV78" s="6"/>
      <c r="BGW78" s="6"/>
      <c r="BGX78" s="6"/>
      <c r="BGY78" s="6"/>
      <c r="BGZ78" s="6"/>
      <c r="BHA78" s="6"/>
      <c r="BHB78" s="6"/>
      <c r="BHC78" s="6"/>
      <c r="BHD78" s="6"/>
      <c r="BHE78" s="6"/>
      <c r="BHF78" s="6"/>
      <c r="BHG78" s="6"/>
      <c r="BHH78" s="6"/>
      <c r="BHI78" s="6"/>
      <c r="BHJ78" s="6"/>
      <c r="BHK78" s="6"/>
      <c r="BHL78" s="6"/>
      <c r="BHM78" s="6"/>
      <c r="BHN78" s="6"/>
      <c r="BHO78" s="6"/>
      <c r="BHP78" s="6"/>
      <c r="BHQ78" s="6"/>
      <c r="BHR78" s="6"/>
      <c r="BHS78" s="6"/>
      <c r="BHT78" s="6"/>
      <c r="BHU78" s="6"/>
      <c r="BHV78" s="6"/>
      <c r="BHW78" s="6"/>
      <c r="BHX78" s="6"/>
      <c r="BHY78" s="6"/>
      <c r="BHZ78" s="6"/>
      <c r="BIA78" s="6"/>
      <c r="BIB78" s="6"/>
      <c r="BIC78" s="6"/>
      <c r="BID78" s="6"/>
      <c r="BIE78" s="6"/>
      <c r="BIF78" s="6"/>
      <c r="BIG78" s="6"/>
      <c r="BIH78" s="6"/>
      <c r="BII78" s="6"/>
      <c r="BIJ78" s="6"/>
      <c r="BIK78" s="6"/>
      <c r="BIL78" s="6"/>
      <c r="BIM78" s="6"/>
      <c r="BIN78" s="6"/>
      <c r="BIO78" s="6"/>
      <c r="BIP78" s="6"/>
      <c r="BIQ78" s="6"/>
      <c r="BIR78" s="6"/>
      <c r="BIS78" s="6"/>
      <c r="BIT78" s="6"/>
      <c r="BIU78" s="6"/>
      <c r="BIV78" s="6"/>
      <c r="BIW78" s="6"/>
      <c r="BIX78" s="6"/>
      <c r="BIY78" s="6"/>
      <c r="BIZ78" s="6"/>
      <c r="BJA78" s="6"/>
      <c r="BJB78" s="6"/>
      <c r="BJC78" s="6"/>
      <c r="BJD78" s="6"/>
      <c r="BJE78" s="6"/>
      <c r="BJF78" s="6"/>
      <c r="BJG78" s="6"/>
      <c r="BJH78" s="6"/>
      <c r="BJI78" s="6"/>
      <c r="BJJ78" s="6"/>
      <c r="BJK78" s="6"/>
      <c r="BJL78" s="6"/>
      <c r="BJM78" s="6"/>
      <c r="BJN78" s="6"/>
      <c r="BJO78" s="6"/>
      <c r="BJP78" s="6"/>
      <c r="BJQ78" s="6"/>
      <c r="BJR78" s="6"/>
      <c r="BJS78" s="6"/>
      <c r="BJT78" s="6"/>
      <c r="BJU78" s="6"/>
      <c r="BJV78" s="6"/>
      <c r="BJW78" s="6"/>
      <c r="BJX78" s="6"/>
      <c r="BJY78" s="6"/>
      <c r="BJZ78" s="6"/>
      <c r="BKA78" s="6"/>
      <c r="BKB78" s="6"/>
      <c r="BKC78" s="6"/>
      <c r="BKD78" s="6"/>
      <c r="BKE78" s="6"/>
      <c r="BKF78" s="6"/>
      <c r="BKG78" s="6"/>
      <c r="BKH78" s="6"/>
      <c r="BKI78" s="6"/>
      <c r="BKJ78" s="6"/>
      <c r="BKK78" s="6"/>
      <c r="BKL78" s="6"/>
      <c r="BKM78" s="6"/>
      <c r="BKN78" s="6"/>
      <c r="BKO78" s="6"/>
      <c r="BKP78" s="6"/>
      <c r="BKQ78" s="6"/>
      <c r="BKR78" s="6"/>
      <c r="BKS78" s="6"/>
      <c r="BKT78" s="6"/>
      <c r="BKU78" s="6"/>
      <c r="BKV78" s="6"/>
      <c r="BKW78" s="6"/>
      <c r="BKX78" s="6"/>
      <c r="BKY78" s="6"/>
      <c r="BKZ78" s="6"/>
      <c r="BLA78" s="6"/>
      <c r="BLB78" s="6"/>
      <c r="BLC78" s="6"/>
      <c r="BLD78" s="6"/>
      <c r="BLE78" s="6"/>
      <c r="BLF78" s="6"/>
      <c r="BLG78" s="6"/>
      <c r="BLH78" s="6"/>
      <c r="BLI78" s="6"/>
      <c r="BLJ78" s="6"/>
      <c r="BLK78" s="6"/>
      <c r="BLL78" s="6"/>
      <c r="BLM78" s="6"/>
      <c r="BLN78" s="6"/>
      <c r="BLO78" s="6"/>
      <c r="BLP78" s="6"/>
      <c r="BLQ78" s="6"/>
      <c r="BLR78" s="6"/>
      <c r="BLS78" s="6"/>
      <c r="BLT78" s="6"/>
      <c r="BLU78" s="6"/>
      <c r="BLV78" s="6"/>
      <c r="BLW78" s="6"/>
      <c r="BLX78" s="6"/>
      <c r="BLY78" s="6"/>
      <c r="BLZ78" s="6"/>
      <c r="BMA78" s="6"/>
      <c r="BMB78" s="6"/>
      <c r="BMC78" s="6"/>
      <c r="BMD78" s="6"/>
      <c r="BME78" s="6"/>
      <c r="BMF78" s="6"/>
      <c r="BMG78" s="6"/>
      <c r="BMH78" s="6"/>
      <c r="BMI78" s="6"/>
      <c r="BMJ78" s="6"/>
      <c r="BMK78" s="6"/>
      <c r="BML78" s="6"/>
      <c r="BMM78" s="6"/>
      <c r="BMN78" s="6"/>
      <c r="BMO78" s="6"/>
      <c r="BMP78" s="6"/>
      <c r="BMQ78" s="6"/>
      <c r="BMR78" s="6"/>
      <c r="BMS78" s="6"/>
      <c r="BMT78" s="6"/>
      <c r="BMU78" s="6"/>
      <c r="BMV78" s="6"/>
      <c r="BMW78" s="6"/>
      <c r="BMX78" s="6"/>
      <c r="BMY78" s="6"/>
      <c r="BMZ78" s="6"/>
      <c r="BNA78" s="6"/>
      <c r="BNB78" s="6"/>
      <c r="BNC78" s="6"/>
      <c r="BND78" s="6"/>
      <c r="BNE78" s="6"/>
      <c r="BNF78" s="6"/>
      <c r="BNG78" s="6"/>
      <c r="BNH78" s="6"/>
      <c r="BNI78" s="6"/>
      <c r="BNJ78" s="6"/>
      <c r="BNK78" s="6"/>
      <c r="BNL78" s="6"/>
      <c r="BNM78" s="6"/>
      <c r="BNN78" s="6"/>
      <c r="BNO78" s="6"/>
      <c r="BNP78" s="6"/>
      <c r="BNQ78" s="6"/>
      <c r="BNR78" s="6"/>
      <c r="BNS78" s="6"/>
      <c r="BNT78" s="6"/>
      <c r="BNU78" s="6"/>
      <c r="BNV78" s="6"/>
      <c r="BNW78" s="6"/>
      <c r="BNX78" s="6"/>
      <c r="BNY78" s="6"/>
      <c r="BNZ78" s="6"/>
      <c r="BOA78" s="6"/>
      <c r="BOB78" s="6"/>
      <c r="BOC78" s="6"/>
      <c r="BOD78" s="6"/>
      <c r="BOE78" s="6"/>
      <c r="BOF78" s="6"/>
      <c r="BOG78" s="6"/>
      <c r="BOH78" s="6"/>
      <c r="BOI78" s="6"/>
      <c r="BOJ78" s="6"/>
      <c r="BOK78" s="6"/>
      <c r="BOL78" s="6"/>
      <c r="BOM78" s="6"/>
      <c r="BON78" s="6"/>
      <c r="BOO78" s="6"/>
      <c r="BOP78" s="6"/>
      <c r="BOQ78" s="6"/>
      <c r="BOR78" s="6"/>
      <c r="BOS78" s="6"/>
      <c r="BOT78" s="6"/>
      <c r="BOU78" s="6"/>
      <c r="BOV78" s="6"/>
      <c r="BOW78" s="6"/>
      <c r="BOX78" s="6"/>
      <c r="BOY78" s="6"/>
      <c r="BOZ78" s="6"/>
      <c r="BPA78" s="6"/>
      <c r="BPB78" s="6"/>
      <c r="BPC78" s="6"/>
      <c r="BPD78" s="6"/>
      <c r="BPE78" s="6"/>
      <c r="BPF78" s="6"/>
      <c r="BPG78" s="6"/>
      <c r="BPH78" s="6"/>
      <c r="BPI78" s="6"/>
      <c r="BPJ78" s="6"/>
      <c r="BPK78" s="6"/>
      <c r="BPL78" s="6"/>
      <c r="BPM78" s="6"/>
      <c r="BPN78" s="6"/>
      <c r="BPO78" s="6"/>
      <c r="BPP78" s="6"/>
      <c r="BPQ78" s="6"/>
      <c r="BPR78" s="6"/>
      <c r="BPS78" s="6"/>
      <c r="BPT78" s="6"/>
      <c r="BPU78" s="6"/>
      <c r="BPV78" s="6"/>
      <c r="BPW78" s="6"/>
      <c r="BPX78" s="6"/>
      <c r="BPY78" s="6"/>
      <c r="BPZ78" s="6"/>
      <c r="BQA78" s="6"/>
      <c r="BQB78" s="6"/>
      <c r="BQC78" s="6"/>
      <c r="BQD78" s="6"/>
      <c r="BQE78" s="6"/>
      <c r="BQF78" s="6"/>
      <c r="BQG78" s="6"/>
      <c r="BQH78" s="6"/>
      <c r="BQI78" s="6"/>
      <c r="BQJ78" s="6"/>
      <c r="BQK78" s="6"/>
      <c r="BQL78" s="6"/>
      <c r="BQM78" s="6"/>
      <c r="BQN78" s="6"/>
      <c r="BQO78" s="6"/>
      <c r="BQP78" s="6"/>
      <c r="BQQ78" s="6"/>
      <c r="BQR78" s="6"/>
      <c r="BQS78" s="6"/>
      <c r="BQT78" s="6"/>
      <c r="BQU78" s="6"/>
      <c r="BQV78" s="6"/>
      <c r="BQW78" s="6"/>
      <c r="BQX78" s="6"/>
      <c r="BQY78" s="6"/>
      <c r="BQZ78" s="6"/>
      <c r="BRA78" s="6"/>
      <c r="BRB78" s="6"/>
      <c r="BRC78" s="6"/>
      <c r="BRD78" s="6"/>
      <c r="BRE78" s="6"/>
      <c r="BRF78" s="6"/>
      <c r="BRG78" s="6"/>
      <c r="BRH78" s="6"/>
      <c r="BRI78" s="6"/>
      <c r="BRJ78" s="6"/>
      <c r="BRK78" s="6"/>
      <c r="BRL78" s="6"/>
      <c r="BRM78" s="6"/>
      <c r="BRN78" s="6"/>
      <c r="BRO78" s="6"/>
      <c r="BRP78" s="6"/>
      <c r="BRQ78" s="6"/>
      <c r="BRR78" s="6"/>
      <c r="BRS78" s="6"/>
      <c r="BRT78" s="6"/>
      <c r="BRU78" s="6"/>
      <c r="BRV78" s="6"/>
      <c r="BRW78" s="6"/>
      <c r="BRX78" s="6"/>
      <c r="BRY78" s="6"/>
      <c r="BRZ78" s="6"/>
      <c r="BSA78" s="6"/>
      <c r="BSB78" s="6"/>
      <c r="BSC78" s="6"/>
      <c r="BSD78" s="6"/>
      <c r="BSE78" s="6"/>
      <c r="BSF78" s="6"/>
      <c r="BSG78" s="6"/>
      <c r="BSH78" s="6"/>
      <c r="BSI78" s="6"/>
      <c r="BSJ78" s="6"/>
      <c r="BSK78" s="6"/>
      <c r="BSL78" s="6"/>
      <c r="BSM78" s="6"/>
      <c r="BSN78" s="6"/>
      <c r="BSO78" s="6"/>
      <c r="BSP78" s="6"/>
      <c r="BSQ78" s="6"/>
      <c r="BSR78" s="6"/>
      <c r="BSS78" s="6"/>
      <c r="BST78" s="6"/>
      <c r="BSU78" s="6"/>
      <c r="BSV78" s="6"/>
      <c r="BSW78" s="6"/>
      <c r="BSX78" s="6"/>
      <c r="BSY78" s="6"/>
      <c r="BSZ78" s="6"/>
      <c r="BTA78" s="6"/>
      <c r="BTB78" s="6"/>
      <c r="BTC78" s="6"/>
      <c r="BTD78" s="6"/>
      <c r="BTE78" s="6"/>
      <c r="BTF78" s="6"/>
      <c r="BTG78" s="6"/>
      <c r="BTH78" s="6"/>
      <c r="BTI78" s="6"/>
      <c r="BTJ78" s="6"/>
      <c r="BTK78" s="6"/>
      <c r="BTL78" s="6"/>
      <c r="BTM78" s="6"/>
      <c r="BTN78" s="6"/>
      <c r="BTO78" s="6"/>
      <c r="BTP78" s="6"/>
      <c r="BTQ78" s="6"/>
      <c r="BTR78" s="6"/>
      <c r="BTS78" s="6"/>
      <c r="BTT78" s="6"/>
      <c r="BTU78" s="6"/>
      <c r="BTV78" s="6"/>
      <c r="BTW78" s="6"/>
      <c r="BTX78" s="6"/>
      <c r="BTY78" s="6"/>
      <c r="BTZ78" s="6"/>
      <c r="BUA78" s="6"/>
      <c r="BUB78" s="6"/>
      <c r="BUC78" s="6"/>
      <c r="BUD78" s="6"/>
      <c r="BUE78" s="6"/>
      <c r="BUF78" s="6"/>
      <c r="BUG78" s="6"/>
      <c r="BUH78" s="6"/>
      <c r="BUI78" s="6"/>
      <c r="BUJ78" s="6"/>
      <c r="BUK78" s="6"/>
      <c r="BUL78" s="6"/>
      <c r="BUM78" s="6"/>
      <c r="BUN78" s="6"/>
      <c r="BUO78" s="6"/>
      <c r="BUP78" s="6"/>
      <c r="BUQ78" s="6"/>
      <c r="BUR78" s="6"/>
      <c r="BUS78" s="6"/>
      <c r="BUT78" s="6"/>
      <c r="BUU78" s="6"/>
      <c r="BUV78" s="6"/>
      <c r="BUW78" s="6"/>
      <c r="BUX78" s="6"/>
      <c r="BUY78" s="6"/>
      <c r="BUZ78" s="6"/>
      <c r="BVA78" s="6"/>
      <c r="BVB78" s="6"/>
      <c r="BVC78" s="6"/>
      <c r="BVD78" s="6"/>
      <c r="BVE78" s="6"/>
      <c r="BVF78" s="6"/>
      <c r="BVG78" s="6"/>
      <c r="BVH78" s="6"/>
      <c r="BVI78" s="6"/>
      <c r="BVJ78" s="6"/>
      <c r="BVK78" s="6"/>
      <c r="BVL78" s="6"/>
      <c r="BVM78" s="6"/>
      <c r="BVN78" s="6"/>
      <c r="BVO78" s="6"/>
      <c r="BVP78" s="6"/>
      <c r="BVQ78" s="6"/>
      <c r="BVR78" s="6"/>
      <c r="BVS78" s="6"/>
      <c r="BVT78" s="6"/>
      <c r="BVU78" s="6"/>
      <c r="BVV78" s="6"/>
      <c r="BVW78" s="6"/>
      <c r="BVX78" s="6"/>
      <c r="BVY78" s="6"/>
      <c r="BVZ78" s="6"/>
      <c r="BWA78" s="6"/>
      <c r="BWB78" s="6"/>
      <c r="BWC78" s="6"/>
      <c r="BWD78" s="6"/>
      <c r="BWE78" s="6"/>
      <c r="BWF78" s="6"/>
      <c r="BWG78" s="6"/>
      <c r="BWH78" s="6"/>
      <c r="BWI78" s="6"/>
      <c r="BWJ78" s="6"/>
      <c r="BWK78" s="6"/>
      <c r="BWL78" s="6"/>
      <c r="BWM78" s="6"/>
      <c r="BWN78" s="6"/>
      <c r="BWO78" s="6"/>
      <c r="BWP78" s="6"/>
      <c r="BWQ78" s="6"/>
      <c r="BWR78" s="6"/>
      <c r="BWS78" s="6"/>
      <c r="BWT78" s="6"/>
      <c r="BWU78" s="6"/>
      <c r="BWV78" s="6"/>
      <c r="BWW78" s="6"/>
      <c r="BWX78" s="6"/>
      <c r="BWY78" s="6"/>
      <c r="BWZ78" s="6"/>
      <c r="BXA78" s="6"/>
      <c r="BXB78" s="6"/>
      <c r="BXC78" s="6"/>
      <c r="BXD78" s="6"/>
      <c r="BXE78" s="6"/>
      <c r="BXF78" s="6"/>
      <c r="BXG78" s="6"/>
      <c r="BXH78" s="6"/>
      <c r="BXI78" s="6"/>
      <c r="BXJ78" s="6"/>
      <c r="BXK78" s="6"/>
      <c r="BXL78" s="6"/>
      <c r="BXM78" s="6"/>
      <c r="BXN78" s="6"/>
      <c r="BXO78" s="6"/>
      <c r="BXP78" s="6"/>
      <c r="BXQ78" s="6"/>
      <c r="BXR78" s="6"/>
      <c r="BXS78" s="6"/>
      <c r="BXT78" s="6"/>
      <c r="BXU78" s="6"/>
      <c r="BXV78" s="6"/>
      <c r="BXW78" s="6"/>
      <c r="BXX78" s="6"/>
      <c r="BXY78" s="6"/>
      <c r="BXZ78" s="6"/>
      <c r="BYA78" s="6"/>
      <c r="BYB78" s="6"/>
      <c r="BYC78" s="6"/>
      <c r="BYD78" s="6"/>
      <c r="BYE78" s="6"/>
      <c r="BYF78" s="6"/>
      <c r="BYG78" s="6"/>
      <c r="BYH78" s="6"/>
      <c r="BYI78" s="6"/>
      <c r="BYJ78" s="6"/>
      <c r="BYK78" s="6"/>
      <c r="BYL78" s="6"/>
      <c r="BYM78" s="6"/>
      <c r="BYN78" s="6"/>
      <c r="BYO78" s="6"/>
      <c r="BYP78" s="6"/>
      <c r="BYQ78" s="6"/>
      <c r="BYR78" s="6"/>
      <c r="BYS78" s="6"/>
      <c r="BYT78" s="6"/>
      <c r="BYU78" s="6"/>
      <c r="BYV78" s="6"/>
      <c r="BYW78" s="6"/>
      <c r="BYX78" s="6"/>
      <c r="BYY78" s="6"/>
      <c r="BYZ78" s="6"/>
      <c r="BZA78" s="6"/>
      <c r="BZB78" s="6"/>
      <c r="BZC78" s="6"/>
      <c r="BZD78" s="6"/>
      <c r="BZE78" s="6"/>
      <c r="BZF78" s="6"/>
      <c r="BZG78" s="6"/>
      <c r="BZH78" s="6"/>
      <c r="BZI78" s="6"/>
      <c r="BZJ78" s="6"/>
      <c r="BZK78" s="6"/>
      <c r="BZL78" s="6"/>
      <c r="BZM78" s="6"/>
      <c r="BZN78" s="6"/>
      <c r="BZO78" s="6"/>
      <c r="BZP78" s="6"/>
      <c r="BZQ78" s="6"/>
      <c r="BZR78" s="6"/>
      <c r="BZS78" s="6"/>
      <c r="BZT78" s="6"/>
      <c r="BZU78" s="6"/>
      <c r="BZV78" s="6"/>
      <c r="BZW78" s="6"/>
      <c r="BZX78" s="6"/>
      <c r="BZY78" s="6"/>
      <c r="BZZ78" s="6"/>
      <c r="CAA78" s="6"/>
      <c r="CAB78" s="6"/>
      <c r="CAC78" s="6"/>
      <c r="CAD78" s="6"/>
      <c r="CAE78" s="6"/>
      <c r="CAF78" s="6"/>
      <c r="CAG78" s="6"/>
      <c r="CAH78" s="6"/>
      <c r="CAI78" s="6"/>
      <c r="CAJ78" s="6"/>
      <c r="CAK78" s="6"/>
      <c r="CAL78" s="6"/>
      <c r="CAM78" s="6"/>
      <c r="CAN78" s="6"/>
      <c r="CAO78" s="6"/>
      <c r="CAP78" s="6"/>
      <c r="CAQ78" s="6"/>
      <c r="CAR78" s="6"/>
      <c r="CAS78" s="6"/>
      <c r="CAT78" s="6"/>
      <c r="CAU78" s="6"/>
      <c r="CAV78" s="6"/>
      <c r="CAW78" s="6"/>
      <c r="CAX78" s="6"/>
      <c r="CAY78" s="6"/>
      <c r="CAZ78" s="6"/>
      <c r="CBA78" s="6"/>
      <c r="CBB78" s="6"/>
      <c r="CBC78" s="6"/>
      <c r="CBD78" s="6"/>
      <c r="CBE78" s="6"/>
      <c r="CBF78" s="6"/>
      <c r="CBG78" s="6"/>
      <c r="CBH78" s="6"/>
      <c r="CBI78" s="6"/>
      <c r="CBJ78" s="6"/>
      <c r="CBK78" s="6"/>
      <c r="CBL78" s="6"/>
      <c r="CBM78" s="6"/>
      <c r="CBN78" s="6"/>
      <c r="CBO78" s="6"/>
      <c r="CBP78" s="6"/>
      <c r="CBQ78" s="6"/>
      <c r="CBR78" s="6"/>
      <c r="CBS78" s="6"/>
      <c r="CBT78" s="6"/>
      <c r="CBU78" s="6"/>
      <c r="CBV78" s="6"/>
      <c r="CBW78" s="6"/>
      <c r="CBX78" s="6"/>
      <c r="CBY78" s="6"/>
      <c r="CBZ78" s="6"/>
      <c r="CCA78" s="6"/>
      <c r="CCB78" s="6"/>
      <c r="CCC78" s="6"/>
      <c r="CCD78" s="6"/>
      <c r="CCE78" s="6"/>
      <c r="CCF78" s="6"/>
      <c r="CCG78" s="6"/>
      <c r="CCH78" s="6"/>
      <c r="CCI78" s="6"/>
      <c r="CCJ78" s="6"/>
      <c r="CCK78" s="6"/>
      <c r="CCL78" s="6"/>
      <c r="CCM78" s="6"/>
      <c r="CCN78" s="6"/>
      <c r="CCO78" s="6"/>
      <c r="CCP78" s="6"/>
      <c r="CCQ78" s="6"/>
      <c r="CCR78" s="6"/>
      <c r="CCS78" s="6"/>
      <c r="CCT78" s="6"/>
      <c r="CCU78" s="6"/>
      <c r="CCV78" s="6"/>
      <c r="CCW78" s="6"/>
      <c r="CCX78" s="6"/>
      <c r="CCY78" s="6"/>
      <c r="CCZ78" s="6"/>
      <c r="CDA78" s="6"/>
      <c r="CDB78" s="6"/>
      <c r="CDC78" s="6"/>
      <c r="CDD78" s="6"/>
      <c r="CDE78" s="6"/>
      <c r="CDF78" s="6"/>
      <c r="CDG78" s="6"/>
      <c r="CDH78" s="6"/>
      <c r="CDI78" s="6"/>
      <c r="CDJ78" s="6"/>
      <c r="CDK78" s="6"/>
      <c r="CDL78" s="6"/>
      <c r="CDM78" s="6"/>
      <c r="CDN78" s="6"/>
      <c r="CDO78" s="6"/>
      <c r="CDP78" s="6"/>
      <c r="CDQ78" s="6"/>
      <c r="CDR78" s="6"/>
      <c r="CDS78" s="6"/>
      <c r="CDT78" s="6"/>
      <c r="CDU78" s="6"/>
      <c r="CDV78" s="6"/>
      <c r="CDW78" s="6"/>
      <c r="CDX78" s="6"/>
      <c r="CDY78" s="6"/>
      <c r="CDZ78" s="6"/>
      <c r="CEA78" s="6"/>
      <c r="CEB78" s="6"/>
      <c r="CEC78" s="6"/>
      <c r="CED78" s="6"/>
      <c r="CEE78" s="6"/>
      <c r="CEF78" s="6"/>
      <c r="CEG78" s="6"/>
      <c r="CEH78" s="6"/>
      <c r="CEI78" s="6"/>
      <c r="CEJ78" s="6"/>
      <c r="CEK78" s="6"/>
      <c r="CEL78" s="6"/>
      <c r="CEM78" s="6"/>
      <c r="CEN78" s="6"/>
      <c r="CEO78" s="6"/>
      <c r="CEP78" s="6"/>
      <c r="CEQ78" s="6"/>
      <c r="CER78" s="6"/>
      <c r="CES78" s="6"/>
      <c r="CET78" s="6"/>
      <c r="CEU78" s="6"/>
      <c r="CEV78" s="6"/>
      <c r="CEW78" s="6"/>
      <c r="CEX78" s="6"/>
      <c r="CEY78" s="6"/>
      <c r="CEZ78" s="6"/>
      <c r="CFA78" s="6"/>
      <c r="CFB78" s="6"/>
      <c r="CFC78" s="6"/>
      <c r="CFD78" s="6"/>
      <c r="CFE78" s="6"/>
      <c r="CFF78" s="6"/>
      <c r="CFG78" s="6"/>
      <c r="CFH78" s="6"/>
      <c r="CFI78" s="6"/>
      <c r="CFJ78" s="6"/>
      <c r="CFK78" s="6"/>
      <c r="CFL78" s="6"/>
      <c r="CFM78" s="6"/>
      <c r="CFN78" s="6"/>
      <c r="CFO78" s="6"/>
      <c r="CFP78" s="6"/>
      <c r="CFQ78" s="6"/>
      <c r="CFR78" s="6"/>
      <c r="CFS78" s="6"/>
      <c r="CFT78" s="6"/>
      <c r="CFU78" s="6"/>
      <c r="CFV78" s="6"/>
      <c r="CFW78" s="6"/>
      <c r="CFX78" s="6"/>
      <c r="CFY78" s="6"/>
      <c r="CFZ78" s="6"/>
      <c r="CGA78" s="6"/>
      <c r="CGB78" s="6"/>
      <c r="CGC78" s="6"/>
      <c r="CGD78" s="6"/>
      <c r="CGE78" s="6"/>
      <c r="CGF78" s="6"/>
      <c r="CGG78" s="6"/>
      <c r="CGH78" s="6"/>
      <c r="CGI78" s="6"/>
      <c r="CGJ78" s="6"/>
      <c r="CGK78" s="6"/>
      <c r="CGL78" s="6"/>
      <c r="CGM78" s="6"/>
      <c r="CGN78" s="6"/>
      <c r="CGO78" s="6"/>
      <c r="CGP78" s="6"/>
      <c r="CGQ78" s="6"/>
      <c r="CGR78" s="6"/>
      <c r="CGS78" s="6"/>
      <c r="CGT78" s="6"/>
      <c r="CGU78" s="6"/>
      <c r="CGV78" s="6"/>
      <c r="CGW78" s="6"/>
      <c r="CGX78" s="6"/>
      <c r="CGY78" s="6"/>
      <c r="CGZ78" s="6"/>
      <c r="CHA78" s="6"/>
      <c r="CHB78" s="6"/>
      <c r="CHC78" s="6"/>
      <c r="CHD78" s="6"/>
      <c r="CHE78" s="6"/>
      <c r="CHF78" s="6"/>
      <c r="CHG78" s="6"/>
      <c r="CHH78" s="6"/>
      <c r="CHI78" s="6"/>
      <c r="CHJ78" s="6"/>
      <c r="CHK78" s="6"/>
      <c r="CHL78" s="6"/>
      <c r="CHM78" s="6"/>
      <c r="CHN78" s="6"/>
      <c r="CHO78" s="6"/>
      <c r="CHP78" s="6"/>
      <c r="CHQ78" s="6"/>
      <c r="CHR78" s="6"/>
      <c r="CHS78" s="6"/>
      <c r="CHT78" s="6"/>
      <c r="CHU78" s="6"/>
      <c r="CHV78" s="6"/>
      <c r="CHW78" s="6"/>
      <c r="CHX78" s="6"/>
      <c r="CHY78" s="6"/>
      <c r="CHZ78" s="6"/>
      <c r="CIA78" s="6"/>
      <c r="CIB78" s="6"/>
      <c r="CIC78" s="6"/>
      <c r="CID78" s="6"/>
      <c r="CIE78" s="6"/>
      <c r="CIF78" s="6"/>
      <c r="CIG78" s="6"/>
      <c r="CIH78" s="6"/>
      <c r="CII78" s="6"/>
      <c r="CIJ78" s="6"/>
      <c r="CIK78" s="6"/>
      <c r="CIL78" s="6"/>
      <c r="CIM78" s="6"/>
      <c r="CIN78" s="6"/>
      <c r="CIO78" s="6"/>
      <c r="CIP78" s="6"/>
      <c r="CIQ78" s="6"/>
      <c r="CIR78" s="6"/>
      <c r="CIS78" s="6"/>
      <c r="CIT78" s="6"/>
      <c r="CIU78" s="6"/>
      <c r="CIV78" s="6"/>
      <c r="CIW78" s="6"/>
      <c r="CIX78" s="6"/>
      <c r="CIY78" s="6"/>
      <c r="CIZ78" s="6"/>
      <c r="CJA78" s="6"/>
      <c r="CJB78" s="6"/>
      <c r="CJC78" s="6"/>
      <c r="CJD78" s="6"/>
      <c r="CJE78" s="6"/>
      <c r="CJF78" s="6"/>
      <c r="CJG78" s="6"/>
      <c r="CJH78" s="6"/>
      <c r="CJI78" s="6"/>
      <c r="CJJ78" s="6"/>
      <c r="CJK78" s="6"/>
      <c r="CJL78" s="6"/>
      <c r="CJM78" s="6"/>
      <c r="CJN78" s="6"/>
      <c r="CJO78" s="6"/>
      <c r="CJP78" s="6"/>
      <c r="CJQ78" s="6"/>
      <c r="CJR78" s="6"/>
      <c r="CJS78" s="6"/>
      <c r="CJT78" s="6"/>
      <c r="CJU78" s="6"/>
      <c r="CJV78" s="6"/>
      <c r="CJW78" s="6"/>
      <c r="CJX78" s="6"/>
      <c r="CJY78" s="6"/>
      <c r="CJZ78" s="6"/>
      <c r="CKA78" s="6"/>
      <c r="CKB78" s="6"/>
      <c r="CKC78" s="6"/>
      <c r="CKD78" s="6"/>
      <c r="CKE78" s="6"/>
      <c r="CKF78" s="6"/>
      <c r="CKG78" s="6"/>
      <c r="CKH78" s="6"/>
      <c r="CKI78" s="6"/>
      <c r="CKJ78" s="6"/>
      <c r="CKK78" s="6"/>
      <c r="CKL78" s="6"/>
      <c r="CKM78" s="6"/>
      <c r="CKN78" s="6"/>
      <c r="CKO78" s="6"/>
      <c r="CKP78" s="6"/>
      <c r="CKQ78" s="6"/>
      <c r="CKR78" s="6"/>
      <c r="CKS78" s="6"/>
      <c r="CKT78" s="6"/>
      <c r="CKU78" s="6"/>
      <c r="CKV78" s="6"/>
      <c r="CKW78" s="6"/>
      <c r="CKX78" s="6"/>
      <c r="CKY78" s="6"/>
      <c r="CKZ78" s="6"/>
      <c r="CLA78" s="6"/>
      <c r="CLB78" s="6"/>
      <c r="CLC78" s="6"/>
      <c r="CLD78" s="6"/>
      <c r="CLE78" s="6"/>
      <c r="CLF78" s="6"/>
      <c r="CLG78" s="6"/>
      <c r="CLH78" s="6"/>
      <c r="CLI78" s="6"/>
      <c r="CLJ78" s="6"/>
      <c r="CLK78" s="6"/>
      <c r="CLL78" s="6"/>
      <c r="CLM78" s="6"/>
      <c r="CLN78" s="6"/>
      <c r="CLO78" s="6"/>
      <c r="CLP78" s="6"/>
      <c r="CLQ78" s="6"/>
      <c r="CLR78" s="6"/>
      <c r="CLS78" s="6"/>
      <c r="CLT78" s="6"/>
      <c r="CLU78" s="6"/>
      <c r="CLV78" s="6"/>
      <c r="CLW78" s="6"/>
      <c r="CLX78" s="6"/>
      <c r="CLY78" s="6"/>
      <c r="CLZ78" s="6"/>
      <c r="CMA78" s="6"/>
      <c r="CMB78" s="6"/>
      <c r="CMC78" s="6"/>
      <c r="CMD78" s="6"/>
      <c r="CME78" s="6"/>
      <c r="CMF78" s="6"/>
      <c r="CMG78" s="6"/>
      <c r="CMH78" s="6"/>
      <c r="CMI78" s="6"/>
      <c r="CMJ78" s="6"/>
      <c r="CMK78" s="6"/>
      <c r="CML78" s="6"/>
      <c r="CMM78" s="6"/>
      <c r="CMN78" s="6"/>
      <c r="CMO78" s="6"/>
      <c r="CMP78" s="6"/>
      <c r="CMQ78" s="6"/>
      <c r="CMR78" s="6"/>
      <c r="CMS78" s="6"/>
      <c r="CMT78" s="6"/>
      <c r="CMU78" s="6"/>
      <c r="CMV78" s="6"/>
      <c r="CMW78" s="6"/>
      <c r="CMX78" s="6"/>
      <c r="CMY78" s="6"/>
      <c r="CMZ78" s="6"/>
      <c r="CNA78" s="6"/>
      <c r="CNB78" s="6"/>
      <c r="CNC78" s="6"/>
      <c r="CND78" s="6"/>
      <c r="CNE78" s="6"/>
      <c r="CNF78" s="6"/>
      <c r="CNG78" s="6"/>
      <c r="CNH78" s="6"/>
      <c r="CNI78" s="6"/>
      <c r="CNJ78" s="6"/>
      <c r="CNK78" s="6"/>
      <c r="CNL78" s="6"/>
      <c r="CNM78" s="6"/>
      <c r="CNN78" s="6"/>
      <c r="CNO78" s="6"/>
      <c r="CNP78" s="6"/>
      <c r="CNQ78" s="6"/>
      <c r="CNR78" s="6"/>
      <c r="CNS78" s="6"/>
      <c r="CNT78" s="6"/>
      <c r="CNU78" s="6"/>
      <c r="CNV78" s="6"/>
      <c r="CNW78" s="6"/>
      <c r="CNX78" s="6"/>
      <c r="CNY78" s="6"/>
      <c r="CNZ78" s="6"/>
      <c r="COA78" s="6"/>
      <c r="COB78" s="6"/>
      <c r="COC78" s="6"/>
      <c r="COD78" s="6"/>
      <c r="COE78" s="6"/>
      <c r="COF78" s="6"/>
      <c r="COG78" s="6"/>
      <c r="COH78" s="6"/>
      <c r="COI78" s="6"/>
      <c r="COJ78" s="6"/>
      <c r="COK78" s="6"/>
      <c r="COL78" s="6"/>
      <c r="COM78" s="6"/>
      <c r="CON78" s="6"/>
      <c r="COO78" s="6"/>
      <c r="COP78" s="6"/>
      <c r="COQ78" s="6"/>
      <c r="COR78" s="6"/>
      <c r="COS78" s="6"/>
      <c r="COT78" s="6"/>
      <c r="COU78" s="6"/>
      <c r="COV78" s="6"/>
      <c r="COW78" s="6"/>
      <c r="COX78" s="6"/>
      <c r="COY78" s="6"/>
      <c r="COZ78" s="6"/>
      <c r="CPA78" s="6"/>
      <c r="CPB78" s="6"/>
      <c r="CPC78" s="6"/>
      <c r="CPD78" s="6"/>
      <c r="CPE78" s="6"/>
      <c r="CPF78" s="6"/>
      <c r="CPG78" s="6"/>
      <c r="CPH78" s="6"/>
      <c r="CPI78" s="6"/>
      <c r="CPJ78" s="6"/>
      <c r="CPK78" s="6"/>
      <c r="CPL78" s="6"/>
      <c r="CPM78" s="6"/>
      <c r="CPN78" s="6"/>
      <c r="CPO78" s="6"/>
      <c r="CPP78" s="6"/>
      <c r="CPQ78" s="6"/>
      <c r="CPR78" s="6"/>
      <c r="CPS78" s="6"/>
      <c r="CPT78" s="6"/>
      <c r="CPU78" s="6"/>
      <c r="CPV78" s="6"/>
      <c r="CPW78" s="6"/>
      <c r="CPX78" s="6"/>
      <c r="CPY78" s="6"/>
      <c r="CPZ78" s="6"/>
      <c r="CQA78" s="6"/>
      <c r="CQB78" s="6"/>
      <c r="CQC78" s="6"/>
      <c r="CQD78" s="6"/>
      <c r="CQE78" s="6"/>
      <c r="CQF78" s="6"/>
      <c r="CQG78" s="6"/>
      <c r="CQH78" s="6"/>
      <c r="CQI78" s="6"/>
      <c r="CQJ78" s="6"/>
      <c r="CQK78" s="6"/>
      <c r="CQL78" s="6"/>
      <c r="CQM78" s="6"/>
      <c r="CQN78" s="6"/>
      <c r="CQO78" s="6"/>
      <c r="CQP78" s="6"/>
      <c r="CQQ78" s="6"/>
      <c r="CQR78" s="6"/>
      <c r="CQS78" s="6"/>
      <c r="CQT78" s="6"/>
      <c r="CQU78" s="6"/>
      <c r="CQV78" s="6"/>
      <c r="CQW78" s="6"/>
      <c r="CQX78" s="6"/>
      <c r="CQY78" s="6"/>
      <c r="CQZ78" s="6"/>
      <c r="CRA78" s="6"/>
      <c r="CRB78" s="6"/>
      <c r="CRC78" s="6"/>
      <c r="CRD78" s="6"/>
      <c r="CRE78" s="6"/>
      <c r="CRF78" s="6"/>
      <c r="CRG78" s="6"/>
      <c r="CRH78" s="6"/>
      <c r="CRI78" s="6"/>
      <c r="CRJ78" s="6"/>
      <c r="CRK78" s="6"/>
      <c r="CRL78" s="6"/>
      <c r="CRM78" s="6"/>
      <c r="CRN78" s="6"/>
      <c r="CRO78" s="6"/>
      <c r="CRP78" s="6"/>
      <c r="CRQ78" s="6"/>
      <c r="CRR78" s="6"/>
      <c r="CRS78" s="6"/>
      <c r="CRT78" s="6"/>
      <c r="CRU78" s="6"/>
      <c r="CRV78" s="6"/>
      <c r="CRW78" s="6"/>
      <c r="CRX78" s="6"/>
      <c r="CRY78" s="6"/>
      <c r="CRZ78" s="6"/>
      <c r="CSA78" s="6"/>
      <c r="CSB78" s="6"/>
      <c r="CSC78" s="6"/>
      <c r="CSD78" s="6"/>
      <c r="CSE78" s="6"/>
      <c r="CSF78" s="6"/>
      <c r="CSG78" s="6"/>
      <c r="CSH78" s="6"/>
      <c r="CSI78" s="6"/>
      <c r="CSJ78" s="6"/>
      <c r="CSK78" s="6"/>
      <c r="CSL78" s="6"/>
      <c r="CSM78" s="6"/>
      <c r="CSN78" s="6"/>
      <c r="CSO78" s="6"/>
      <c r="CSP78" s="6"/>
      <c r="CSQ78" s="6"/>
      <c r="CSR78" s="6"/>
      <c r="CSS78" s="6"/>
      <c r="CST78" s="6"/>
      <c r="CSU78" s="6"/>
      <c r="CSV78" s="6"/>
      <c r="CSW78" s="6"/>
      <c r="CSX78" s="6"/>
      <c r="CSY78" s="6"/>
      <c r="CSZ78" s="6"/>
      <c r="CTA78" s="6"/>
      <c r="CTB78" s="6"/>
      <c r="CTC78" s="6"/>
      <c r="CTD78" s="6"/>
      <c r="CTE78" s="6"/>
      <c r="CTF78" s="6"/>
      <c r="CTG78" s="6"/>
      <c r="CTH78" s="6"/>
      <c r="CTI78" s="6"/>
      <c r="CTJ78" s="6"/>
      <c r="CTK78" s="6"/>
      <c r="CTL78" s="6"/>
      <c r="CTM78" s="6"/>
      <c r="CTN78" s="6"/>
      <c r="CTO78" s="6"/>
      <c r="CTP78" s="6"/>
      <c r="CTQ78" s="6"/>
      <c r="CTR78" s="6"/>
      <c r="CTS78" s="6"/>
      <c r="CTT78" s="6"/>
      <c r="CTU78" s="6"/>
      <c r="CTV78" s="6"/>
      <c r="CTW78" s="6"/>
      <c r="CTX78" s="6"/>
      <c r="CTY78" s="6"/>
      <c r="CTZ78" s="6"/>
      <c r="CUA78" s="6"/>
      <c r="CUB78" s="6"/>
      <c r="CUC78" s="6"/>
      <c r="CUD78" s="6"/>
      <c r="CUE78" s="6"/>
      <c r="CUF78" s="6"/>
      <c r="CUG78" s="6"/>
      <c r="CUH78" s="6"/>
      <c r="CUI78" s="6"/>
      <c r="CUJ78" s="6"/>
      <c r="CUK78" s="6"/>
      <c r="CUL78" s="6"/>
      <c r="CUM78" s="6"/>
      <c r="CUN78" s="6"/>
      <c r="CUO78" s="6"/>
      <c r="CUP78" s="6"/>
      <c r="CUQ78" s="6"/>
      <c r="CUR78" s="6"/>
      <c r="CUS78" s="6"/>
      <c r="CUT78" s="6"/>
      <c r="CUU78" s="6"/>
      <c r="CUV78" s="6"/>
      <c r="CUW78" s="6"/>
      <c r="CUX78" s="6"/>
      <c r="CUY78" s="6"/>
      <c r="CUZ78" s="6"/>
      <c r="CVA78" s="6"/>
      <c r="CVB78" s="6"/>
      <c r="CVC78" s="6"/>
      <c r="CVD78" s="6"/>
      <c r="CVE78" s="6"/>
      <c r="CVF78" s="6"/>
      <c r="CVG78" s="6"/>
      <c r="CVH78" s="6"/>
      <c r="CVI78" s="6"/>
      <c r="CVJ78" s="6"/>
      <c r="CVK78" s="6"/>
      <c r="CVL78" s="6"/>
      <c r="CVM78" s="6"/>
      <c r="CVN78" s="6"/>
      <c r="CVO78" s="6"/>
      <c r="CVP78" s="6"/>
      <c r="CVQ78" s="6"/>
      <c r="CVR78" s="6"/>
      <c r="CVS78" s="6"/>
      <c r="CVT78" s="6"/>
      <c r="CVU78" s="6"/>
      <c r="CVV78" s="6"/>
      <c r="CVW78" s="6"/>
      <c r="CVX78" s="6"/>
      <c r="CVY78" s="6"/>
      <c r="CVZ78" s="6"/>
      <c r="CWA78" s="6"/>
      <c r="CWB78" s="6"/>
      <c r="CWC78" s="6"/>
      <c r="CWD78" s="6"/>
      <c r="CWE78" s="6"/>
      <c r="CWF78" s="6"/>
      <c r="CWG78" s="6"/>
      <c r="CWH78" s="6"/>
      <c r="CWI78" s="6"/>
      <c r="CWJ78" s="6"/>
      <c r="CWK78" s="6"/>
      <c r="CWL78" s="6"/>
      <c r="CWM78" s="6"/>
      <c r="CWN78" s="6"/>
      <c r="CWO78" s="6"/>
      <c r="CWP78" s="6"/>
      <c r="CWQ78" s="6"/>
      <c r="CWR78" s="6"/>
      <c r="CWS78" s="6"/>
      <c r="CWT78" s="6"/>
      <c r="CWU78" s="6"/>
      <c r="CWV78" s="6"/>
      <c r="CWW78" s="6"/>
      <c r="CWX78" s="6"/>
      <c r="CWY78" s="6"/>
      <c r="CWZ78" s="6"/>
      <c r="CXA78" s="6"/>
      <c r="CXB78" s="6"/>
      <c r="CXC78" s="6"/>
      <c r="CXD78" s="6"/>
      <c r="CXE78" s="6"/>
      <c r="CXF78" s="6"/>
      <c r="CXG78" s="6"/>
      <c r="CXH78" s="6"/>
      <c r="CXI78" s="6"/>
      <c r="CXJ78" s="6"/>
      <c r="CXK78" s="6"/>
      <c r="CXL78" s="6"/>
      <c r="CXM78" s="6"/>
      <c r="CXN78" s="6"/>
      <c r="CXO78" s="6"/>
      <c r="CXP78" s="6"/>
      <c r="CXQ78" s="6"/>
      <c r="CXR78" s="6"/>
      <c r="CXS78" s="6"/>
      <c r="CXT78" s="6"/>
      <c r="CXU78" s="6"/>
      <c r="CXV78" s="6"/>
      <c r="CXW78" s="6"/>
      <c r="CXX78" s="6"/>
      <c r="CXY78" s="6"/>
      <c r="CXZ78" s="6"/>
      <c r="CYA78" s="6"/>
      <c r="CYB78" s="6"/>
      <c r="CYC78" s="6"/>
      <c r="CYD78" s="6"/>
      <c r="CYE78" s="6"/>
      <c r="CYF78" s="6"/>
      <c r="CYG78" s="6"/>
      <c r="CYH78" s="6"/>
      <c r="CYI78" s="6"/>
      <c r="CYJ78" s="6"/>
      <c r="CYK78" s="6"/>
      <c r="CYL78" s="6"/>
      <c r="CYM78" s="6"/>
      <c r="CYN78" s="6"/>
      <c r="CYO78" s="6"/>
      <c r="CYP78" s="6"/>
      <c r="CYQ78" s="6"/>
      <c r="CYR78" s="6"/>
      <c r="CYS78" s="6"/>
      <c r="CYT78" s="6"/>
      <c r="CYU78" s="6"/>
      <c r="CYV78" s="6"/>
      <c r="CYW78" s="6"/>
      <c r="CYX78" s="6"/>
      <c r="CYY78" s="6"/>
      <c r="CYZ78" s="6"/>
      <c r="CZA78" s="6"/>
      <c r="CZB78" s="6"/>
      <c r="CZC78" s="6"/>
      <c r="CZD78" s="6"/>
      <c r="CZE78" s="6"/>
      <c r="CZF78" s="6"/>
      <c r="CZG78" s="6"/>
      <c r="CZH78" s="6"/>
      <c r="CZI78" s="6"/>
      <c r="CZJ78" s="6"/>
      <c r="CZK78" s="6"/>
      <c r="CZL78" s="6"/>
      <c r="CZM78" s="6"/>
      <c r="CZN78" s="6"/>
      <c r="CZO78" s="6"/>
      <c r="CZP78" s="6"/>
      <c r="CZQ78" s="6"/>
      <c r="CZR78" s="6"/>
      <c r="CZS78" s="6"/>
      <c r="CZT78" s="6"/>
      <c r="CZU78" s="6"/>
      <c r="CZV78" s="6"/>
      <c r="CZW78" s="6"/>
      <c r="CZX78" s="6"/>
      <c r="CZY78" s="6"/>
      <c r="CZZ78" s="6"/>
      <c r="DAA78" s="6"/>
      <c r="DAB78" s="6"/>
      <c r="DAC78" s="6"/>
      <c r="DAD78" s="6"/>
      <c r="DAE78" s="6"/>
      <c r="DAF78" s="6"/>
      <c r="DAG78" s="6"/>
      <c r="DAH78" s="6"/>
      <c r="DAI78" s="6"/>
      <c r="DAJ78" s="6"/>
      <c r="DAK78" s="6"/>
      <c r="DAL78" s="6"/>
      <c r="DAM78" s="6"/>
      <c r="DAN78" s="6"/>
      <c r="DAO78" s="6"/>
      <c r="DAP78" s="6"/>
      <c r="DAQ78" s="6"/>
      <c r="DAR78" s="6"/>
      <c r="DAS78" s="6"/>
      <c r="DAT78" s="6"/>
      <c r="DAU78" s="6"/>
      <c r="DAV78" s="6"/>
      <c r="DAW78" s="6"/>
      <c r="DAX78" s="6"/>
      <c r="DAY78" s="6"/>
      <c r="DAZ78" s="6"/>
      <c r="DBA78" s="6"/>
      <c r="DBB78" s="6"/>
      <c r="DBC78" s="6"/>
      <c r="DBD78" s="6"/>
      <c r="DBE78" s="6"/>
      <c r="DBF78" s="6"/>
      <c r="DBG78" s="6"/>
      <c r="DBH78" s="6"/>
      <c r="DBI78" s="6"/>
      <c r="DBJ78" s="6"/>
      <c r="DBK78" s="6"/>
      <c r="DBL78" s="6"/>
      <c r="DBM78" s="6"/>
      <c r="DBN78" s="6"/>
      <c r="DBO78" s="6"/>
      <c r="DBP78" s="6"/>
      <c r="DBQ78" s="6"/>
      <c r="DBR78" s="6"/>
      <c r="DBS78" s="6"/>
      <c r="DBT78" s="6"/>
      <c r="DBU78" s="6"/>
      <c r="DBV78" s="6"/>
      <c r="DBW78" s="6"/>
      <c r="DBX78" s="6"/>
      <c r="DBY78" s="6"/>
      <c r="DBZ78" s="6"/>
      <c r="DCA78" s="6"/>
      <c r="DCB78" s="6"/>
      <c r="DCC78" s="6"/>
      <c r="DCD78" s="6"/>
      <c r="DCE78" s="6"/>
      <c r="DCF78" s="6"/>
      <c r="DCG78" s="6"/>
      <c r="DCH78" s="6"/>
      <c r="DCI78" s="6"/>
      <c r="DCJ78" s="6"/>
      <c r="DCK78" s="6"/>
      <c r="DCL78" s="6"/>
      <c r="DCM78" s="6"/>
      <c r="DCN78" s="6"/>
      <c r="DCO78" s="6"/>
      <c r="DCP78" s="6"/>
      <c r="DCQ78" s="6"/>
      <c r="DCR78" s="6"/>
      <c r="DCS78" s="6"/>
      <c r="DCT78" s="6"/>
      <c r="DCU78" s="6"/>
      <c r="DCV78" s="6"/>
      <c r="DCW78" s="6"/>
      <c r="DCX78" s="6"/>
      <c r="DCY78" s="6"/>
      <c r="DCZ78" s="6"/>
      <c r="DDA78" s="6"/>
      <c r="DDB78" s="6"/>
      <c r="DDC78" s="6"/>
      <c r="DDD78" s="6"/>
      <c r="DDE78" s="6"/>
      <c r="DDF78" s="6"/>
      <c r="DDG78" s="6"/>
      <c r="DDH78" s="6"/>
      <c r="DDI78" s="6"/>
      <c r="DDJ78" s="6"/>
      <c r="DDK78" s="6"/>
      <c r="DDL78" s="6"/>
      <c r="DDM78" s="6"/>
      <c r="DDN78" s="6"/>
      <c r="DDO78" s="6"/>
      <c r="DDP78" s="6"/>
      <c r="DDQ78" s="6"/>
      <c r="DDR78" s="6"/>
      <c r="DDS78" s="6"/>
      <c r="DDT78" s="6"/>
      <c r="DDU78" s="6"/>
      <c r="DDV78" s="6"/>
      <c r="DDW78" s="6"/>
      <c r="DDX78" s="6"/>
      <c r="DDY78" s="6"/>
      <c r="DDZ78" s="6"/>
      <c r="DEA78" s="6"/>
      <c r="DEB78" s="6"/>
      <c r="DEC78" s="6"/>
      <c r="DED78" s="6"/>
      <c r="DEE78" s="6"/>
      <c r="DEF78" s="6"/>
      <c r="DEG78" s="6"/>
      <c r="DEH78" s="6"/>
      <c r="DEI78" s="6"/>
      <c r="DEJ78" s="6"/>
      <c r="DEK78" s="6"/>
      <c r="DEL78" s="6"/>
      <c r="DEM78" s="6"/>
      <c r="DEN78" s="6"/>
      <c r="DEO78" s="6"/>
      <c r="DEP78" s="6"/>
      <c r="DEQ78" s="6"/>
      <c r="DER78" s="6"/>
      <c r="DES78" s="6"/>
      <c r="DET78" s="6"/>
      <c r="DEU78" s="6"/>
      <c r="DEV78" s="6"/>
      <c r="DEW78" s="6"/>
      <c r="DEX78" s="6"/>
      <c r="DEY78" s="6"/>
      <c r="DEZ78" s="6"/>
      <c r="DFA78" s="6"/>
      <c r="DFB78" s="6"/>
      <c r="DFC78" s="6"/>
      <c r="DFD78" s="6"/>
      <c r="DFE78" s="6"/>
      <c r="DFF78" s="6"/>
      <c r="DFG78" s="6"/>
      <c r="DFH78" s="6"/>
      <c r="DFI78" s="6"/>
      <c r="DFJ78" s="6"/>
      <c r="DFK78" s="6"/>
      <c r="DFL78" s="6"/>
      <c r="DFM78" s="6"/>
      <c r="DFN78" s="6"/>
      <c r="DFO78" s="6"/>
      <c r="DFP78" s="6"/>
      <c r="DFQ78" s="6"/>
      <c r="DFR78" s="6"/>
      <c r="DFS78" s="6"/>
      <c r="DFT78" s="6"/>
      <c r="DFU78" s="6"/>
      <c r="DFV78" s="6"/>
      <c r="DFW78" s="6"/>
      <c r="DFX78" s="6"/>
      <c r="DFY78" s="6"/>
      <c r="DFZ78" s="6"/>
      <c r="DGA78" s="6"/>
      <c r="DGB78" s="6"/>
      <c r="DGC78" s="6"/>
      <c r="DGD78" s="6"/>
      <c r="DGE78" s="6"/>
      <c r="DGF78" s="6"/>
      <c r="DGG78" s="6"/>
      <c r="DGH78" s="6"/>
      <c r="DGI78" s="6"/>
      <c r="DGJ78" s="6"/>
      <c r="DGK78" s="6"/>
      <c r="DGL78" s="6"/>
      <c r="DGM78" s="6"/>
      <c r="DGN78" s="6"/>
      <c r="DGO78" s="6"/>
      <c r="DGP78" s="6"/>
      <c r="DGQ78" s="6"/>
      <c r="DGR78" s="6"/>
      <c r="DGS78" s="6"/>
      <c r="DGT78" s="6"/>
      <c r="DGU78" s="6"/>
      <c r="DGV78" s="6"/>
      <c r="DGW78" s="6"/>
      <c r="DGX78" s="6"/>
      <c r="DGY78" s="6"/>
      <c r="DGZ78" s="6"/>
      <c r="DHA78" s="6"/>
      <c r="DHB78" s="6"/>
      <c r="DHC78" s="6"/>
      <c r="DHD78" s="6"/>
      <c r="DHE78" s="6"/>
      <c r="DHF78" s="6"/>
      <c r="DHG78" s="6"/>
      <c r="DHH78" s="6"/>
      <c r="DHI78" s="6"/>
      <c r="DHJ78" s="6"/>
      <c r="DHK78" s="6"/>
      <c r="DHL78" s="6"/>
      <c r="DHM78" s="6"/>
      <c r="DHN78" s="6"/>
      <c r="DHO78" s="6"/>
      <c r="DHP78" s="6"/>
      <c r="DHQ78" s="6"/>
      <c r="DHR78" s="6"/>
      <c r="DHS78" s="6"/>
      <c r="DHT78" s="6"/>
      <c r="DHU78" s="6"/>
      <c r="DHV78" s="6"/>
      <c r="DHW78" s="6"/>
      <c r="DHX78" s="6"/>
      <c r="DHY78" s="6"/>
      <c r="DHZ78" s="6"/>
      <c r="DIA78" s="6"/>
      <c r="DIB78" s="6"/>
      <c r="DIC78" s="6"/>
      <c r="DID78" s="6"/>
      <c r="DIE78" s="6"/>
      <c r="DIF78" s="6"/>
      <c r="DIG78" s="6"/>
      <c r="DIH78" s="6"/>
      <c r="DII78" s="6"/>
      <c r="DIJ78" s="6"/>
      <c r="DIK78" s="6"/>
      <c r="DIL78" s="6"/>
      <c r="DIM78" s="6"/>
      <c r="DIN78" s="6"/>
      <c r="DIO78" s="6"/>
      <c r="DIP78" s="6"/>
      <c r="DIQ78" s="6"/>
      <c r="DIR78" s="6"/>
      <c r="DIS78" s="6"/>
      <c r="DIT78" s="6"/>
      <c r="DIU78" s="6"/>
      <c r="DIV78" s="6"/>
      <c r="DIW78" s="6"/>
      <c r="DIX78" s="6"/>
      <c r="DIY78" s="6"/>
      <c r="DIZ78" s="6"/>
      <c r="DJA78" s="6"/>
      <c r="DJB78" s="6"/>
      <c r="DJC78" s="6"/>
      <c r="DJD78" s="6"/>
      <c r="DJE78" s="6"/>
      <c r="DJF78" s="6"/>
      <c r="DJG78" s="6"/>
      <c r="DJH78" s="6"/>
      <c r="DJI78" s="6"/>
      <c r="DJJ78" s="6"/>
      <c r="DJK78" s="6"/>
      <c r="DJL78" s="6"/>
      <c r="DJM78" s="6"/>
      <c r="DJN78" s="6"/>
      <c r="DJO78" s="6"/>
      <c r="DJP78" s="6"/>
      <c r="DJQ78" s="6"/>
      <c r="DJR78" s="6"/>
      <c r="DJS78" s="6"/>
      <c r="DJT78" s="6"/>
      <c r="DJU78" s="6"/>
      <c r="DJV78" s="6"/>
      <c r="DJW78" s="6"/>
      <c r="DJX78" s="6"/>
      <c r="DJY78" s="6"/>
      <c r="DJZ78" s="6"/>
      <c r="DKA78" s="6"/>
      <c r="DKB78" s="6"/>
      <c r="DKC78" s="6"/>
      <c r="DKD78" s="6"/>
      <c r="DKE78" s="6"/>
      <c r="DKF78" s="6"/>
      <c r="DKG78" s="6"/>
      <c r="DKH78" s="6"/>
      <c r="DKI78" s="6"/>
      <c r="DKJ78" s="6"/>
      <c r="DKK78" s="6"/>
      <c r="DKL78" s="6"/>
      <c r="DKM78" s="6"/>
      <c r="DKN78" s="6"/>
      <c r="DKO78" s="6"/>
      <c r="DKP78" s="6"/>
      <c r="DKQ78" s="6"/>
      <c r="DKR78" s="6"/>
      <c r="DKS78" s="6"/>
      <c r="DKT78" s="6"/>
      <c r="DKU78" s="6"/>
      <c r="DKV78" s="6"/>
      <c r="DKW78" s="6"/>
      <c r="DKX78" s="6"/>
      <c r="DKY78" s="6"/>
      <c r="DKZ78" s="6"/>
      <c r="DLA78" s="6"/>
      <c r="DLB78" s="6"/>
      <c r="DLC78" s="6"/>
      <c r="DLD78" s="6"/>
      <c r="DLE78" s="6"/>
      <c r="DLF78" s="6"/>
      <c r="DLG78" s="6"/>
      <c r="DLH78" s="6"/>
      <c r="DLI78" s="6"/>
      <c r="DLJ78" s="6"/>
      <c r="DLK78" s="6"/>
      <c r="DLL78" s="6"/>
      <c r="DLM78" s="6"/>
      <c r="DLN78" s="6"/>
      <c r="DLO78" s="6"/>
      <c r="DLP78" s="6"/>
      <c r="DLQ78" s="6"/>
      <c r="DLR78" s="6"/>
      <c r="DLS78" s="6"/>
      <c r="DLT78" s="6"/>
      <c r="DLU78" s="6"/>
      <c r="DLV78" s="6"/>
      <c r="DLW78" s="6"/>
      <c r="DLX78" s="6"/>
      <c r="DLY78" s="6"/>
      <c r="DLZ78" s="6"/>
      <c r="DMA78" s="6"/>
      <c r="DMB78" s="6"/>
      <c r="DMC78" s="6"/>
      <c r="DMD78" s="6"/>
      <c r="DME78" s="6"/>
      <c r="DMF78" s="6"/>
      <c r="DMG78" s="6"/>
      <c r="DMH78" s="6"/>
      <c r="DMI78" s="6"/>
      <c r="DMJ78" s="6"/>
      <c r="DMK78" s="6"/>
      <c r="DML78" s="6"/>
      <c r="DMM78" s="6"/>
      <c r="DMN78" s="6"/>
      <c r="DMO78" s="6"/>
      <c r="DMP78" s="6"/>
      <c r="DMQ78" s="6"/>
      <c r="DMR78" s="6"/>
      <c r="DMS78" s="6"/>
      <c r="DMT78" s="6"/>
      <c r="DMU78" s="6"/>
      <c r="DMV78" s="6"/>
      <c r="DMW78" s="6"/>
      <c r="DMX78" s="6"/>
      <c r="DMY78" s="6"/>
      <c r="DMZ78" s="6"/>
      <c r="DNA78" s="6"/>
      <c r="DNB78" s="6"/>
      <c r="DNC78" s="6"/>
      <c r="DND78" s="6"/>
      <c r="DNE78" s="6"/>
      <c r="DNF78" s="6"/>
      <c r="DNG78" s="6"/>
      <c r="DNH78" s="6"/>
      <c r="DNI78" s="6"/>
      <c r="DNJ78" s="6"/>
      <c r="DNK78" s="6"/>
      <c r="DNL78" s="6"/>
      <c r="DNM78" s="6"/>
      <c r="DNN78" s="6"/>
      <c r="DNO78" s="6"/>
      <c r="DNP78" s="6"/>
      <c r="DNQ78" s="6"/>
      <c r="DNR78" s="6"/>
      <c r="DNS78" s="6"/>
      <c r="DNT78" s="6"/>
      <c r="DNU78" s="6"/>
      <c r="DNV78" s="6"/>
      <c r="DNW78" s="6"/>
      <c r="DNX78" s="6"/>
      <c r="DNY78" s="6"/>
      <c r="DNZ78" s="6"/>
      <c r="DOA78" s="6"/>
      <c r="DOB78" s="6"/>
      <c r="DOC78" s="6"/>
      <c r="DOD78" s="6"/>
      <c r="DOE78" s="6"/>
      <c r="DOF78" s="6"/>
      <c r="DOG78" s="6"/>
      <c r="DOH78" s="6"/>
      <c r="DOI78" s="6"/>
      <c r="DOJ78" s="6"/>
      <c r="DOK78" s="6"/>
      <c r="DOL78" s="6"/>
      <c r="DOM78" s="6"/>
      <c r="DON78" s="6"/>
      <c r="DOO78" s="6"/>
      <c r="DOP78" s="6"/>
      <c r="DOQ78" s="6"/>
      <c r="DOR78" s="6"/>
      <c r="DOS78" s="6"/>
      <c r="DOT78" s="6"/>
      <c r="DOU78" s="6"/>
      <c r="DOV78" s="6"/>
      <c r="DOW78" s="6"/>
      <c r="DOX78" s="6"/>
      <c r="DOY78" s="6"/>
      <c r="DOZ78" s="6"/>
      <c r="DPA78" s="6"/>
      <c r="DPB78" s="6"/>
      <c r="DPC78" s="6"/>
      <c r="DPD78" s="6"/>
      <c r="DPE78" s="6"/>
      <c r="DPF78" s="6"/>
      <c r="DPG78" s="6"/>
      <c r="DPH78" s="6"/>
      <c r="DPI78" s="6"/>
      <c r="DPJ78" s="6"/>
      <c r="DPK78" s="6"/>
      <c r="DPL78" s="6"/>
      <c r="DPM78" s="6"/>
      <c r="DPN78" s="6"/>
      <c r="DPO78" s="6"/>
      <c r="DPP78" s="6"/>
      <c r="DPQ78" s="6"/>
      <c r="DPR78" s="6"/>
      <c r="DPS78" s="6"/>
      <c r="DPT78" s="6"/>
      <c r="DPU78" s="6"/>
      <c r="DPV78" s="6"/>
      <c r="DPW78" s="6"/>
      <c r="DPX78" s="6"/>
      <c r="DPY78" s="6"/>
      <c r="DPZ78" s="6"/>
      <c r="DQA78" s="6"/>
      <c r="DQB78" s="6"/>
      <c r="DQC78" s="6"/>
      <c r="DQD78" s="6"/>
      <c r="DQE78" s="6"/>
      <c r="DQF78" s="6"/>
      <c r="DQG78" s="6"/>
      <c r="DQH78" s="6"/>
      <c r="DQI78" s="6"/>
      <c r="DQJ78" s="6"/>
      <c r="DQK78" s="6"/>
      <c r="DQL78" s="6"/>
      <c r="DQM78" s="6"/>
      <c r="DQN78" s="6"/>
      <c r="DQO78" s="6"/>
      <c r="DQP78" s="6"/>
      <c r="DQQ78" s="6"/>
      <c r="DQR78" s="6"/>
      <c r="DQS78" s="6"/>
      <c r="DQT78" s="6"/>
      <c r="DQU78" s="6"/>
      <c r="DQV78" s="6"/>
      <c r="DQW78" s="6"/>
      <c r="DQX78" s="6"/>
      <c r="DQY78" s="6"/>
      <c r="DQZ78" s="6"/>
      <c r="DRA78" s="6"/>
      <c r="DRB78" s="6"/>
      <c r="DRC78" s="6"/>
      <c r="DRD78" s="6"/>
      <c r="DRE78" s="6"/>
      <c r="DRF78" s="6"/>
      <c r="DRG78" s="6"/>
      <c r="DRH78" s="6"/>
      <c r="DRI78" s="6"/>
      <c r="DRJ78" s="6"/>
      <c r="DRK78" s="6"/>
      <c r="DRL78" s="6"/>
      <c r="DRM78" s="6"/>
      <c r="DRN78" s="6"/>
      <c r="DRO78" s="6"/>
      <c r="DRP78" s="6"/>
      <c r="DRQ78" s="6"/>
      <c r="DRR78" s="6"/>
      <c r="DRS78" s="6"/>
      <c r="DRT78" s="6"/>
      <c r="DRU78" s="6"/>
      <c r="DRV78" s="6"/>
      <c r="DRW78" s="6"/>
      <c r="DRX78" s="6"/>
      <c r="DRY78" s="6"/>
      <c r="DRZ78" s="6"/>
      <c r="DSA78" s="6"/>
      <c r="DSB78" s="6"/>
      <c r="DSC78" s="6"/>
      <c r="DSD78" s="6"/>
      <c r="DSE78" s="6"/>
      <c r="DSF78" s="6"/>
      <c r="DSG78" s="6"/>
      <c r="DSH78" s="6"/>
      <c r="DSI78" s="6"/>
      <c r="DSJ78" s="6"/>
      <c r="DSK78" s="6"/>
      <c r="DSL78" s="6"/>
      <c r="DSM78" s="6"/>
      <c r="DSN78" s="6"/>
      <c r="DSO78" s="6"/>
      <c r="DSP78" s="6"/>
      <c r="DSQ78" s="6"/>
      <c r="DSR78" s="6"/>
      <c r="DSS78" s="6"/>
      <c r="DST78" s="6"/>
      <c r="DSU78" s="6"/>
      <c r="DSV78" s="6"/>
      <c r="DSW78" s="6"/>
      <c r="DSX78" s="6"/>
      <c r="DSY78" s="6"/>
      <c r="DSZ78" s="6"/>
      <c r="DTA78" s="6"/>
      <c r="DTB78" s="6"/>
      <c r="DTC78" s="6"/>
      <c r="DTD78" s="6"/>
      <c r="DTE78" s="6"/>
      <c r="DTF78" s="6"/>
      <c r="DTG78" s="6"/>
      <c r="DTH78" s="6"/>
      <c r="DTI78" s="6"/>
      <c r="DTJ78" s="6"/>
      <c r="DTK78" s="6"/>
      <c r="DTL78" s="6"/>
      <c r="DTM78" s="6"/>
      <c r="DTN78" s="6"/>
      <c r="DTO78" s="6"/>
      <c r="DTP78" s="6"/>
      <c r="DTQ78" s="6"/>
      <c r="DTR78" s="6"/>
      <c r="DTS78" s="6"/>
      <c r="DTT78" s="6"/>
      <c r="DTU78" s="6"/>
      <c r="DTV78" s="6"/>
      <c r="DTW78" s="6"/>
      <c r="DTX78" s="6"/>
      <c r="DTY78" s="6"/>
      <c r="DTZ78" s="6"/>
      <c r="DUA78" s="6"/>
      <c r="DUB78" s="6"/>
      <c r="DUC78" s="6"/>
      <c r="DUD78" s="6"/>
      <c r="DUE78" s="6"/>
      <c r="DUF78" s="6"/>
      <c r="DUG78" s="6"/>
      <c r="DUH78" s="6"/>
      <c r="DUI78" s="6"/>
      <c r="DUJ78" s="6"/>
      <c r="DUK78" s="6"/>
      <c r="DUL78" s="6"/>
      <c r="DUM78" s="6"/>
      <c r="DUN78" s="6"/>
      <c r="DUO78" s="6"/>
      <c r="DUP78" s="6"/>
      <c r="DUQ78" s="6"/>
      <c r="DUR78" s="6"/>
      <c r="DUS78" s="6"/>
      <c r="DUT78" s="6"/>
      <c r="DUU78" s="6"/>
      <c r="DUV78" s="6"/>
      <c r="DUW78" s="6"/>
      <c r="DUX78" s="6"/>
      <c r="DUY78" s="6"/>
      <c r="DUZ78" s="6"/>
      <c r="DVA78" s="6"/>
      <c r="DVB78" s="6"/>
      <c r="DVC78" s="6"/>
      <c r="DVD78" s="6"/>
      <c r="DVE78" s="6"/>
      <c r="DVF78" s="6"/>
      <c r="DVG78" s="6"/>
      <c r="DVH78" s="6"/>
      <c r="DVI78" s="6"/>
      <c r="DVJ78" s="6"/>
      <c r="DVK78" s="6"/>
      <c r="DVL78" s="6"/>
      <c r="DVM78" s="6"/>
      <c r="DVN78" s="6"/>
      <c r="DVO78" s="6"/>
      <c r="DVP78" s="6"/>
      <c r="DVQ78" s="6"/>
      <c r="DVR78" s="6"/>
      <c r="DVS78" s="6"/>
      <c r="DVT78" s="6"/>
      <c r="DVU78" s="6"/>
      <c r="DVV78" s="6"/>
      <c r="DVW78" s="6"/>
      <c r="DVX78" s="6"/>
      <c r="DVY78" s="6"/>
      <c r="DVZ78" s="6"/>
      <c r="DWA78" s="6"/>
      <c r="DWB78" s="6"/>
      <c r="DWC78" s="6"/>
      <c r="DWD78" s="6"/>
      <c r="DWE78" s="6"/>
      <c r="DWF78" s="6"/>
      <c r="DWG78" s="6"/>
      <c r="DWH78" s="6"/>
      <c r="DWI78" s="6"/>
      <c r="DWJ78" s="6"/>
      <c r="DWK78" s="6"/>
      <c r="DWL78" s="6"/>
      <c r="DWM78" s="6"/>
      <c r="DWN78" s="6"/>
      <c r="DWO78" s="6"/>
      <c r="DWP78" s="6"/>
      <c r="DWQ78" s="6"/>
      <c r="DWR78" s="6"/>
      <c r="DWS78" s="6"/>
      <c r="DWT78" s="6"/>
      <c r="DWU78" s="6"/>
      <c r="DWV78" s="6"/>
      <c r="DWW78" s="6"/>
      <c r="DWX78" s="6"/>
      <c r="DWY78" s="6"/>
      <c r="DWZ78" s="6"/>
      <c r="DXA78" s="6"/>
      <c r="DXB78" s="6"/>
      <c r="DXC78" s="6"/>
      <c r="DXD78" s="6"/>
      <c r="DXE78" s="6"/>
      <c r="DXF78" s="6"/>
      <c r="DXG78" s="6"/>
      <c r="DXH78" s="6"/>
      <c r="DXI78" s="6"/>
      <c r="DXJ78" s="6"/>
      <c r="DXK78" s="6"/>
      <c r="DXL78" s="6"/>
      <c r="DXM78" s="6"/>
      <c r="DXN78" s="6"/>
      <c r="DXO78" s="6"/>
      <c r="DXP78" s="6"/>
      <c r="DXQ78" s="6"/>
      <c r="DXR78" s="6"/>
      <c r="DXS78" s="6"/>
      <c r="DXT78" s="6"/>
      <c r="DXU78" s="6"/>
      <c r="DXV78" s="6"/>
      <c r="DXW78" s="6"/>
      <c r="DXX78" s="6"/>
      <c r="DXY78" s="6"/>
      <c r="DXZ78" s="6"/>
      <c r="DYA78" s="6"/>
      <c r="DYB78" s="6"/>
      <c r="DYC78" s="6"/>
      <c r="DYD78" s="6"/>
      <c r="DYE78" s="6"/>
      <c r="DYF78" s="6"/>
      <c r="DYG78" s="6"/>
      <c r="DYH78" s="6"/>
      <c r="DYI78" s="6"/>
      <c r="DYJ78" s="6"/>
      <c r="DYK78" s="6"/>
      <c r="DYL78" s="6"/>
      <c r="DYM78" s="6"/>
      <c r="DYN78" s="6"/>
      <c r="DYO78" s="6"/>
      <c r="DYP78" s="6"/>
      <c r="DYQ78" s="6"/>
      <c r="DYR78" s="6"/>
      <c r="DYS78" s="6"/>
      <c r="DYT78" s="6"/>
      <c r="DYU78" s="6"/>
      <c r="DYV78" s="6"/>
      <c r="DYW78" s="6"/>
      <c r="DYX78" s="6"/>
      <c r="DYY78" s="6"/>
      <c r="DYZ78" s="6"/>
      <c r="DZA78" s="6"/>
      <c r="DZB78" s="6"/>
      <c r="DZC78" s="6"/>
      <c r="DZD78" s="6"/>
      <c r="DZE78" s="6"/>
      <c r="DZF78" s="6"/>
      <c r="DZG78" s="6"/>
      <c r="DZH78" s="6"/>
      <c r="DZI78" s="6"/>
      <c r="DZJ78" s="6"/>
      <c r="DZK78" s="6"/>
      <c r="DZL78" s="6"/>
      <c r="DZM78" s="6"/>
      <c r="DZN78" s="6"/>
      <c r="DZO78" s="6"/>
      <c r="DZP78" s="6"/>
      <c r="DZQ78" s="6"/>
      <c r="DZR78" s="6"/>
      <c r="DZS78" s="6"/>
      <c r="DZT78" s="6"/>
      <c r="DZU78" s="6"/>
      <c r="DZV78" s="6"/>
      <c r="DZW78" s="6"/>
      <c r="DZX78" s="6"/>
      <c r="DZY78" s="6"/>
      <c r="DZZ78" s="6"/>
      <c r="EAA78" s="6"/>
      <c r="EAB78" s="6"/>
      <c r="EAC78" s="6"/>
      <c r="EAD78" s="6"/>
      <c r="EAE78" s="6"/>
      <c r="EAF78" s="6"/>
      <c r="EAG78" s="6"/>
      <c r="EAH78" s="6"/>
      <c r="EAI78" s="6"/>
      <c r="EAJ78" s="6"/>
      <c r="EAK78" s="6"/>
      <c r="EAL78" s="6"/>
      <c r="EAM78" s="6"/>
      <c r="EAN78" s="6"/>
      <c r="EAO78" s="6"/>
      <c r="EAP78" s="6"/>
      <c r="EAQ78" s="6"/>
      <c r="EAR78" s="6"/>
      <c r="EAS78" s="6"/>
      <c r="EAT78" s="6"/>
      <c r="EAU78" s="6"/>
      <c r="EAV78" s="6"/>
      <c r="EAW78" s="6"/>
      <c r="EAX78" s="6"/>
      <c r="EAY78" s="6"/>
      <c r="EAZ78" s="6"/>
      <c r="EBA78" s="6"/>
      <c r="EBB78" s="6"/>
      <c r="EBC78" s="6"/>
      <c r="EBD78" s="6"/>
      <c r="EBE78" s="6"/>
      <c r="EBF78" s="6"/>
      <c r="EBG78" s="6"/>
      <c r="EBH78" s="6"/>
      <c r="EBI78" s="6"/>
      <c r="EBJ78" s="6"/>
      <c r="EBK78" s="6"/>
      <c r="EBL78" s="6"/>
      <c r="EBM78" s="6"/>
      <c r="EBN78" s="6"/>
      <c r="EBO78" s="6"/>
      <c r="EBP78" s="6"/>
      <c r="EBQ78" s="6"/>
      <c r="EBR78" s="6"/>
      <c r="EBS78" s="6"/>
      <c r="EBT78" s="6"/>
      <c r="EBU78" s="6"/>
      <c r="EBV78" s="6"/>
      <c r="EBW78" s="6"/>
      <c r="EBX78" s="6"/>
      <c r="EBY78" s="6"/>
      <c r="EBZ78" s="6"/>
      <c r="ECA78" s="6"/>
      <c r="ECB78" s="6"/>
      <c r="ECC78" s="6"/>
      <c r="ECD78" s="6"/>
      <c r="ECE78" s="6"/>
      <c r="ECF78" s="6"/>
      <c r="ECG78" s="6"/>
      <c r="ECH78" s="6"/>
      <c r="ECI78" s="6"/>
      <c r="ECJ78" s="6"/>
      <c r="ECK78" s="6"/>
      <c r="ECL78" s="6"/>
      <c r="ECM78" s="6"/>
      <c r="ECN78" s="6"/>
      <c r="ECO78" s="6"/>
      <c r="ECP78" s="6"/>
      <c r="ECQ78" s="6"/>
      <c r="ECR78" s="6"/>
      <c r="ECS78" s="6"/>
      <c r="ECT78" s="6"/>
      <c r="ECU78" s="6"/>
      <c r="ECV78" s="6"/>
      <c r="ECW78" s="6"/>
      <c r="ECX78" s="6"/>
      <c r="ECY78" s="6"/>
      <c r="ECZ78" s="6"/>
      <c r="EDA78" s="6"/>
      <c r="EDB78" s="6"/>
      <c r="EDC78" s="6"/>
      <c r="EDD78" s="6"/>
      <c r="EDE78" s="6"/>
      <c r="EDF78" s="6"/>
      <c r="EDG78" s="6"/>
      <c r="EDH78" s="6"/>
      <c r="EDI78" s="6"/>
      <c r="EDJ78" s="6"/>
      <c r="EDK78" s="6"/>
      <c r="EDL78" s="6"/>
      <c r="EDM78" s="6"/>
      <c r="EDN78" s="6"/>
      <c r="EDO78" s="6"/>
      <c r="EDP78" s="6"/>
      <c r="EDQ78" s="6"/>
      <c r="EDR78" s="6"/>
      <c r="EDS78" s="6"/>
      <c r="EDT78" s="6"/>
      <c r="EDU78" s="6"/>
      <c r="EDV78" s="6"/>
      <c r="EDW78" s="6"/>
      <c r="EDX78" s="6"/>
      <c r="EDY78" s="6"/>
      <c r="EDZ78" s="6"/>
      <c r="EEA78" s="6"/>
      <c r="EEB78" s="6"/>
      <c r="EEC78" s="6"/>
      <c r="EED78" s="6"/>
      <c r="EEE78" s="6"/>
      <c r="EEF78" s="6"/>
      <c r="EEG78" s="6"/>
      <c r="EEH78" s="6"/>
      <c r="EEI78" s="6"/>
      <c r="EEJ78" s="6"/>
      <c r="EEK78" s="6"/>
      <c r="EEL78" s="6"/>
      <c r="EEM78" s="6"/>
      <c r="EEN78" s="6"/>
      <c r="EEO78" s="6"/>
      <c r="EEP78" s="6"/>
      <c r="EEQ78" s="6"/>
      <c r="EER78" s="6"/>
      <c r="EES78" s="6"/>
      <c r="EET78" s="6"/>
      <c r="EEU78" s="6"/>
      <c r="EEV78" s="6"/>
      <c r="EEW78" s="6"/>
      <c r="EEX78" s="6"/>
      <c r="EEY78" s="6"/>
      <c r="EEZ78" s="6"/>
      <c r="EFA78" s="6"/>
      <c r="EFB78" s="6"/>
      <c r="EFC78" s="6"/>
      <c r="EFD78" s="6"/>
      <c r="EFE78" s="6"/>
      <c r="EFF78" s="6"/>
      <c r="EFG78" s="6"/>
      <c r="EFH78" s="6"/>
      <c r="EFI78" s="6"/>
      <c r="EFJ78" s="6"/>
      <c r="EFK78" s="6"/>
      <c r="EFL78" s="6"/>
      <c r="EFM78" s="6"/>
      <c r="EFN78" s="6"/>
      <c r="EFO78" s="6"/>
      <c r="EFP78" s="6"/>
      <c r="EFQ78" s="6"/>
      <c r="EFR78" s="6"/>
      <c r="EFS78" s="6"/>
      <c r="EFT78" s="6"/>
      <c r="EFU78" s="6"/>
      <c r="EFV78" s="6"/>
      <c r="EFW78" s="6"/>
      <c r="EFX78" s="6"/>
      <c r="EFY78" s="6"/>
      <c r="EFZ78" s="6"/>
      <c r="EGA78" s="6"/>
      <c r="EGB78" s="6"/>
      <c r="EGC78" s="6"/>
      <c r="EGD78" s="6"/>
      <c r="EGE78" s="6"/>
      <c r="EGF78" s="6"/>
      <c r="EGG78" s="6"/>
      <c r="EGH78" s="6"/>
      <c r="EGI78" s="6"/>
      <c r="EGJ78" s="6"/>
      <c r="EGK78" s="6"/>
      <c r="EGL78" s="6"/>
      <c r="EGM78" s="6"/>
      <c r="EGN78" s="6"/>
      <c r="EGO78" s="6"/>
      <c r="EGP78" s="6"/>
      <c r="EGQ78" s="6"/>
      <c r="EGR78" s="6"/>
      <c r="EGS78" s="6"/>
      <c r="EGT78" s="6"/>
      <c r="EGU78" s="6"/>
      <c r="EGV78" s="6"/>
      <c r="EGW78" s="6"/>
      <c r="EGX78" s="6"/>
      <c r="EGY78" s="6"/>
      <c r="EGZ78" s="6"/>
      <c r="EHA78" s="6"/>
      <c r="EHB78" s="6"/>
      <c r="EHC78" s="6"/>
      <c r="EHD78" s="6"/>
      <c r="EHE78" s="6"/>
      <c r="EHF78" s="6"/>
      <c r="EHG78" s="6"/>
      <c r="EHH78" s="6"/>
      <c r="EHI78" s="6"/>
      <c r="EHJ78" s="6"/>
      <c r="EHK78" s="6"/>
      <c r="EHL78" s="6"/>
      <c r="EHM78" s="6"/>
      <c r="EHN78" s="6"/>
      <c r="EHO78" s="6"/>
      <c r="EHP78" s="6"/>
      <c r="EHQ78" s="6"/>
      <c r="EHR78" s="6"/>
      <c r="EHS78" s="6"/>
      <c r="EHT78" s="6"/>
      <c r="EHU78" s="6"/>
      <c r="EHV78" s="6"/>
      <c r="EHW78" s="6"/>
      <c r="EHX78" s="6"/>
      <c r="EHY78" s="6"/>
      <c r="EHZ78" s="6"/>
      <c r="EIA78" s="6"/>
      <c r="EIB78" s="6"/>
      <c r="EIC78" s="6"/>
      <c r="EID78" s="6"/>
      <c r="EIE78" s="6"/>
      <c r="EIF78" s="6"/>
      <c r="EIG78" s="6"/>
      <c r="EIH78" s="6"/>
      <c r="EII78" s="6"/>
      <c r="EIJ78" s="6"/>
      <c r="EIK78" s="6"/>
      <c r="EIL78" s="6"/>
      <c r="EIM78" s="6"/>
      <c r="EIN78" s="6"/>
      <c r="EIO78" s="6"/>
      <c r="EIP78" s="6"/>
      <c r="EIQ78" s="6"/>
      <c r="EIR78" s="6"/>
      <c r="EIS78" s="6"/>
      <c r="EIT78" s="6"/>
      <c r="EIU78" s="6"/>
      <c r="EIV78" s="6"/>
      <c r="EIW78" s="6"/>
      <c r="EIX78" s="6"/>
      <c r="EIY78" s="6"/>
      <c r="EIZ78" s="6"/>
      <c r="EJA78" s="6"/>
      <c r="EJB78" s="6"/>
      <c r="EJC78" s="6"/>
      <c r="EJD78" s="6"/>
      <c r="EJE78" s="6"/>
      <c r="EJF78" s="6"/>
      <c r="EJG78" s="6"/>
      <c r="EJH78" s="6"/>
      <c r="EJI78" s="6"/>
      <c r="EJJ78" s="6"/>
      <c r="EJK78" s="6"/>
      <c r="EJL78" s="6"/>
      <c r="EJM78" s="6"/>
      <c r="EJN78" s="6"/>
      <c r="EJO78" s="6"/>
      <c r="EJP78" s="6"/>
      <c r="EJQ78" s="6"/>
      <c r="EJR78" s="6"/>
      <c r="EJS78" s="6"/>
      <c r="EJT78" s="6"/>
      <c r="EJU78" s="6"/>
      <c r="EJV78" s="6"/>
      <c r="EJW78" s="6"/>
      <c r="EJX78" s="6"/>
      <c r="EJY78" s="6"/>
      <c r="EJZ78" s="6"/>
      <c r="EKA78" s="6"/>
      <c r="EKB78" s="6"/>
      <c r="EKC78" s="6"/>
      <c r="EKD78" s="6"/>
      <c r="EKE78" s="6"/>
      <c r="EKF78" s="6"/>
      <c r="EKG78" s="6"/>
      <c r="EKH78" s="6"/>
      <c r="EKI78" s="6"/>
      <c r="EKJ78" s="6"/>
      <c r="EKK78" s="6"/>
      <c r="EKL78" s="6"/>
      <c r="EKM78" s="6"/>
      <c r="EKN78" s="6"/>
      <c r="EKO78" s="6"/>
      <c r="EKP78" s="6"/>
      <c r="EKQ78" s="6"/>
      <c r="EKR78" s="6"/>
      <c r="EKS78" s="6"/>
      <c r="EKT78" s="6"/>
      <c r="EKU78" s="6"/>
      <c r="EKV78" s="6"/>
      <c r="EKW78" s="6"/>
      <c r="EKX78" s="6"/>
      <c r="EKY78" s="6"/>
      <c r="EKZ78" s="6"/>
      <c r="ELA78" s="6"/>
      <c r="ELB78" s="6"/>
      <c r="ELC78" s="6"/>
      <c r="ELD78" s="6"/>
      <c r="ELE78" s="6"/>
      <c r="ELF78" s="6"/>
      <c r="ELG78" s="6"/>
      <c r="ELH78" s="6"/>
      <c r="ELI78" s="6"/>
      <c r="ELJ78" s="6"/>
      <c r="ELK78" s="6"/>
      <c r="ELL78" s="6"/>
      <c r="ELM78" s="6"/>
      <c r="ELN78" s="6"/>
      <c r="ELO78" s="6"/>
      <c r="ELP78" s="6"/>
      <c r="ELQ78" s="6"/>
      <c r="ELR78" s="6"/>
      <c r="ELS78" s="6"/>
      <c r="ELT78" s="6"/>
      <c r="ELU78" s="6"/>
      <c r="ELV78" s="6"/>
      <c r="ELW78" s="6"/>
      <c r="ELX78" s="6"/>
      <c r="ELY78" s="6"/>
      <c r="ELZ78" s="6"/>
      <c r="EMA78" s="6"/>
      <c r="EMB78" s="6"/>
      <c r="EMC78" s="6"/>
      <c r="EMD78" s="6"/>
      <c r="EME78" s="6"/>
      <c r="EMF78" s="6"/>
      <c r="EMG78" s="6"/>
      <c r="EMH78" s="6"/>
      <c r="EMI78" s="6"/>
      <c r="EMJ78" s="6"/>
      <c r="EMK78" s="6"/>
      <c r="EML78" s="6"/>
      <c r="EMM78" s="6"/>
      <c r="EMN78" s="6"/>
      <c r="EMO78" s="6"/>
      <c r="EMP78" s="6"/>
      <c r="EMQ78" s="6"/>
      <c r="EMR78" s="6"/>
      <c r="EMS78" s="6"/>
      <c r="EMT78" s="6"/>
      <c r="EMU78" s="6"/>
      <c r="EMV78" s="6"/>
      <c r="EMW78" s="6"/>
      <c r="EMX78" s="6"/>
      <c r="EMY78" s="6"/>
      <c r="EMZ78" s="6"/>
      <c r="ENA78" s="6"/>
      <c r="ENB78" s="6"/>
      <c r="ENC78" s="6"/>
      <c r="END78" s="6"/>
      <c r="ENE78" s="6"/>
      <c r="ENF78" s="6"/>
      <c r="ENG78" s="6"/>
      <c r="ENH78" s="6"/>
      <c r="ENI78" s="6"/>
      <c r="ENJ78" s="6"/>
      <c r="ENK78" s="6"/>
      <c r="ENL78" s="6"/>
      <c r="ENM78" s="6"/>
      <c r="ENN78" s="6"/>
      <c r="ENO78" s="6"/>
      <c r="ENP78" s="6"/>
      <c r="ENQ78" s="6"/>
      <c r="ENR78" s="6"/>
      <c r="ENS78" s="6"/>
      <c r="ENT78" s="6"/>
      <c r="ENU78" s="6"/>
      <c r="ENV78" s="6"/>
      <c r="ENW78" s="6"/>
      <c r="ENX78" s="6"/>
      <c r="ENY78" s="6"/>
      <c r="ENZ78" s="6"/>
      <c r="EOA78" s="6"/>
      <c r="EOB78" s="6"/>
      <c r="EOC78" s="6"/>
      <c r="EOD78" s="6"/>
      <c r="EOE78" s="6"/>
      <c r="EOF78" s="6"/>
      <c r="EOG78" s="6"/>
      <c r="EOH78" s="6"/>
      <c r="EOI78" s="6"/>
      <c r="EOJ78" s="6"/>
      <c r="EOK78" s="6"/>
      <c r="EOL78" s="6"/>
      <c r="EOM78" s="6"/>
      <c r="EON78" s="6"/>
      <c r="EOO78" s="6"/>
      <c r="EOP78" s="6"/>
      <c r="EOQ78" s="6"/>
      <c r="EOR78" s="6"/>
      <c r="EOS78" s="6"/>
      <c r="EOT78" s="6"/>
      <c r="EOU78" s="6"/>
      <c r="EOV78" s="6"/>
      <c r="EOW78" s="6"/>
      <c r="EOX78" s="6"/>
      <c r="EOY78" s="6"/>
      <c r="EOZ78" s="6"/>
      <c r="EPA78" s="6"/>
      <c r="EPB78" s="6"/>
      <c r="EPC78" s="6"/>
      <c r="EPD78" s="6"/>
      <c r="EPE78" s="6"/>
      <c r="EPF78" s="6"/>
      <c r="EPG78" s="6"/>
      <c r="EPH78" s="6"/>
      <c r="EPI78" s="6"/>
      <c r="EPJ78" s="6"/>
      <c r="EPK78" s="6"/>
      <c r="EPL78" s="6"/>
      <c r="EPM78" s="6"/>
      <c r="EPN78" s="6"/>
      <c r="EPO78" s="6"/>
      <c r="EPP78" s="6"/>
      <c r="EPQ78" s="6"/>
      <c r="EPR78" s="6"/>
      <c r="EPS78" s="6"/>
      <c r="EPT78" s="6"/>
      <c r="EPU78" s="6"/>
      <c r="EPV78" s="6"/>
      <c r="EPW78" s="6"/>
      <c r="EPX78" s="6"/>
      <c r="EPY78" s="6"/>
      <c r="EPZ78" s="6"/>
      <c r="EQA78" s="6"/>
      <c r="EQB78" s="6"/>
      <c r="EQC78" s="6"/>
      <c r="EQD78" s="6"/>
      <c r="EQE78" s="6"/>
      <c r="EQF78" s="6"/>
      <c r="EQG78" s="6"/>
      <c r="EQH78" s="6"/>
      <c r="EQI78" s="6"/>
      <c r="EQJ78" s="6"/>
      <c r="EQK78" s="6"/>
      <c r="EQL78" s="6"/>
      <c r="EQM78" s="6"/>
      <c r="EQN78" s="6"/>
      <c r="EQO78" s="6"/>
      <c r="EQP78" s="6"/>
      <c r="EQQ78" s="6"/>
      <c r="EQR78" s="6"/>
      <c r="EQS78" s="6"/>
      <c r="EQT78" s="6"/>
      <c r="EQU78" s="6"/>
      <c r="EQV78" s="6"/>
      <c r="EQW78" s="6"/>
      <c r="EQX78" s="6"/>
      <c r="EQY78" s="6"/>
      <c r="EQZ78" s="6"/>
      <c r="ERA78" s="6"/>
      <c r="ERB78" s="6"/>
      <c r="ERC78" s="6"/>
      <c r="ERD78" s="6"/>
      <c r="ERE78" s="6"/>
      <c r="ERF78" s="6"/>
      <c r="ERG78" s="6"/>
      <c r="ERH78" s="6"/>
      <c r="ERI78" s="6"/>
      <c r="ERJ78" s="6"/>
      <c r="ERK78" s="6"/>
      <c r="ERL78" s="6"/>
      <c r="ERM78" s="6"/>
      <c r="ERN78" s="6"/>
      <c r="ERO78" s="6"/>
      <c r="ERP78" s="6"/>
      <c r="ERQ78" s="6"/>
      <c r="ERR78" s="6"/>
      <c r="ERS78" s="6"/>
      <c r="ERT78" s="6"/>
      <c r="ERU78" s="6"/>
      <c r="ERV78" s="6"/>
      <c r="ERW78" s="6"/>
      <c r="ERX78" s="6"/>
      <c r="ERY78" s="6"/>
      <c r="ERZ78" s="6"/>
      <c r="ESA78" s="6"/>
      <c r="ESB78" s="6"/>
      <c r="ESC78" s="6"/>
      <c r="ESD78" s="6"/>
      <c r="ESE78" s="6"/>
      <c r="ESF78" s="6"/>
      <c r="ESG78" s="6"/>
      <c r="ESH78" s="6"/>
      <c r="ESI78" s="6"/>
      <c r="ESJ78" s="6"/>
      <c r="ESK78" s="6"/>
      <c r="ESL78" s="6"/>
      <c r="ESM78" s="6"/>
      <c r="ESN78" s="6"/>
      <c r="ESO78" s="6"/>
      <c r="ESP78" s="6"/>
      <c r="ESQ78" s="6"/>
      <c r="ESR78" s="6"/>
      <c r="ESS78" s="6"/>
      <c r="EST78" s="6"/>
      <c r="ESU78" s="6"/>
      <c r="ESV78" s="6"/>
      <c r="ESW78" s="6"/>
      <c r="ESX78" s="6"/>
      <c r="ESY78" s="6"/>
      <c r="ESZ78" s="6"/>
      <c r="ETA78" s="6"/>
      <c r="ETB78" s="6"/>
      <c r="ETC78" s="6"/>
      <c r="ETD78" s="6"/>
      <c r="ETE78" s="6"/>
      <c r="ETF78" s="6"/>
      <c r="ETG78" s="6"/>
      <c r="ETH78" s="6"/>
      <c r="ETI78" s="6"/>
      <c r="ETJ78" s="6"/>
      <c r="ETK78" s="6"/>
      <c r="ETL78" s="6"/>
      <c r="ETM78" s="6"/>
      <c r="ETN78" s="6"/>
      <c r="ETO78" s="6"/>
      <c r="ETP78" s="6"/>
      <c r="ETQ78" s="6"/>
      <c r="ETR78" s="6"/>
      <c r="ETS78" s="6"/>
      <c r="ETT78" s="6"/>
      <c r="ETU78" s="6"/>
      <c r="ETV78" s="6"/>
      <c r="ETW78" s="6"/>
      <c r="ETX78" s="6"/>
      <c r="ETY78" s="6"/>
      <c r="ETZ78" s="6"/>
      <c r="EUA78" s="6"/>
      <c r="EUB78" s="6"/>
      <c r="EUC78" s="6"/>
      <c r="EUD78" s="6"/>
      <c r="EUE78" s="6"/>
      <c r="EUF78" s="6"/>
      <c r="EUG78" s="6"/>
      <c r="EUH78" s="6"/>
      <c r="EUI78" s="6"/>
      <c r="EUJ78" s="6"/>
      <c r="EUK78" s="6"/>
      <c r="EUL78" s="6"/>
      <c r="EUM78" s="6"/>
      <c r="EUN78" s="6"/>
      <c r="EUO78" s="6"/>
      <c r="EUP78" s="6"/>
      <c r="EUQ78" s="6"/>
      <c r="EUR78" s="6"/>
      <c r="EUS78" s="6"/>
      <c r="EUT78" s="6"/>
      <c r="EUU78" s="6"/>
      <c r="EUV78" s="6"/>
      <c r="EUW78" s="6"/>
      <c r="EUX78" s="6"/>
      <c r="EUY78" s="6"/>
      <c r="EUZ78" s="6"/>
      <c r="EVA78" s="6"/>
      <c r="EVB78" s="6"/>
      <c r="EVC78" s="6"/>
      <c r="EVD78" s="6"/>
      <c r="EVE78" s="6"/>
      <c r="EVF78" s="6"/>
      <c r="EVG78" s="6"/>
      <c r="EVH78" s="6"/>
      <c r="EVI78" s="6"/>
      <c r="EVJ78" s="6"/>
      <c r="EVK78" s="6"/>
      <c r="EVL78" s="6"/>
      <c r="EVM78" s="6"/>
      <c r="EVN78" s="6"/>
      <c r="EVO78" s="6"/>
      <c r="EVP78" s="6"/>
      <c r="EVQ78" s="6"/>
      <c r="EVR78" s="6"/>
      <c r="EVS78" s="6"/>
      <c r="EVT78" s="6"/>
      <c r="EVU78" s="6"/>
      <c r="EVV78" s="6"/>
      <c r="EVW78" s="6"/>
      <c r="EVX78" s="6"/>
      <c r="EVY78" s="6"/>
      <c r="EVZ78" s="6"/>
      <c r="EWA78" s="6"/>
      <c r="EWB78" s="6"/>
      <c r="EWC78" s="6"/>
      <c r="EWD78" s="6"/>
      <c r="EWE78" s="6"/>
      <c r="EWF78" s="6"/>
      <c r="EWG78" s="6"/>
      <c r="EWH78" s="6"/>
      <c r="EWI78" s="6"/>
      <c r="EWJ78" s="6"/>
      <c r="EWK78" s="6"/>
      <c r="EWL78" s="6"/>
      <c r="EWM78" s="6"/>
      <c r="EWN78" s="6"/>
      <c r="EWO78" s="6"/>
      <c r="EWP78" s="6"/>
      <c r="EWQ78" s="6"/>
      <c r="EWR78" s="6"/>
      <c r="EWS78" s="6"/>
      <c r="EWT78" s="6"/>
      <c r="EWU78" s="6"/>
      <c r="EWV78" s="6"/>
      <c r="EWW78" s="6"/>
      <c r="EWX78" s="6"/>
      <c r="EWY78" s="6"/>
      <c r="EWZ78" s="6"/>
      <c r="EXA78" s="6"/>
      <c r="EXB78" s="6"/>
      <c r="EXC78" s="6"/>
      <c r="EXD78" s="6"/>
      <c r="EXE78" s="6"/>
      <c r="EXF78" s="6"/>
      <c r="EXG78" s="6"/>
      <c r="EXH78" s="6"/>
      <c r="EXI78" s="6"/>
      <c r="EXJ78" s="6"/>
      <c r="EXK78" s="6"/>
      <c r="EXL78" s="6"/>
      <c r="EXM78" s="6"/>
      <c r="EXN78" s="6"/>
      <c r="EXO78" s="6"/>
      <c r="EXP78" s="6"/>
      <c r="EXQ78" s="6"/>
      <c r="EXR78" s="6"/>
      <c r="EXS78" s="6"/>
      <c r="EXT78" s="6"/>
      <c r="EXU78" s="6"/>
      <c r="EXV78" s="6"/>
      <c r="EXW78" s="6"/>
      <c r="EXX78" s="6"/>
      <c r="EXY78" s="6"/>
      <c r="EXZ78" s="6"/>
      <c r="EYA78" s="6"/>
      <c r="EYB78" s="6"/>
      <c r="EYC78" s="6"/>
      <c r="EYD78" s="6"/>
      <c r="EYE78" s="6"/>
      <c r="EYF78" s="6"/>
      <c r="EYG78" s="6"/>
      <c r="EYH78" s="6"/>
      <c r="EYI78" s="6"/>
      <c r="EYJ78" s="6"/>
      <c r="EYK78" s="6"/>
      <c r="EYL78" s="6"/>
      <c r="EYM78" s="6"/>
      <c r="EYN78" s="6"/>
      <c r="EYO78" s="6"/>
      <c r="EYP78" s="6"/>
      <c r="EYQ78" s="6"/>
      <c r="EYR78" s="6"/>
      <c r="EYS78" s="6"/>
      <c r="EYT78" s="6"/>
      <c r="EYU78" s="6"/>
      <c r="EYV78" s="6"/>
      <c r="EYW78" s="6"/>
      <c r="EYX78" s="6"/>
      <c r="EYY78" s="6"/>
      <c r="EYZ78" s="6"/>
      <c r="EZA78" s="6"/>
      <c r="EZB78" s="6"/>
      <c r="EZC78" s="6"/>
      <c r="EZD78" s="6"/>
      <c r="EZE78" s="6"/>
      <c r="EZF78" s="6"/>
      <c r="EZG78" s="6"/>
      <c r="EZH78" s="6"/>
      <c r="EZI78" s="6"/>
      <c r="EZJ78" s="6"/>
      <c r="EZK78" s="6"/>
      <c r="EZL78" s="6"/>
      <c r="EZM78" s="6"/>
      <c r="EZN78" s="6"/>
      <c r="EZO78" s="6"/>
      <c r="EZP78" s="6"/>
      <c r="EZQ78" s="6"/>
      <c r="EZR78" s="6"/>
      <c r="EZS78" s="6"/>
      <c r="EZT78" s="6"/>
      <c r="EZU78" s="6"/>
      <c r="EZV78" s="6"/>
      <c r="EZW78" s="6"/>
      <c r="EZX78" s="6"/>
      <c r="EZY78" s="6"/>
      <c r="EZZ78" s="6"/>
      <c r="FAA78" s="6"/>
      <c r="FAB78" s="6"/>
      <c r="FAC78" s="6"/>
      <c r="FAD78" s="6"/>
      <c r="FAE78" s="6"/>
      <c r="FAF78" s="6"/>
      <c r="FAG78" s="6"/>
      <c r="FAH78" s="6"/>
      <c r="FAI78" s="6"/>
      <c r="FAJ78" s="6"/>
      <c r="FAK78" s="6"/>
      <c r="FAL78" s="6"/>
      <c r="FAM78" s="6"/>
      <c r="FAN78" s="6"/>
      <c r="FAO78" s="6"/>
      <c r="FAP78" s="6"/>
      <c r="FAQ78" s="6"/>
      <c r="FAR78" s="6"/>
      <c r="FAS78" s="6"/>
      <c r="FAT78" s="6"/>
      <c r="FAU78" s="6"/>
      <c r="FAV78" s="6"/>
      <c r="FAW78" s="6"/>
      <c r="FAX78" s="6"/>
      <c r="FAY78" s="6"/>
      <c r="FAZ78" s="6"/>
      <c r="FBA78" s="6"/>
      <c r="FBB78" s="6"/>
      <c r="FBC78" s="6"/>
      <c r="FBD78" s="6"/>
      <c r="FBE78" s="6"/>
      <c r="FBF78" s="6"/>
      <c r="FBG78" s="6"/>
      <c r="FBH78" s="6"/>
      <c r="FBI78" s="6"/>
      <c r="FBJ78" s="6"/>
      <c r="FBK78" s="6"/>
      <c r="FBL78" s="6"/>
      <c r="FBM78" s="6"/>
      <c r="FBN78" s="6"/>
      <c r="FBO78" s="6"/>
      <c r="FBP78" s="6"/>
      <c r="FBQ78" s="6"/>
      <c r="FBR78" s="6"/>
      <c r="FBS78" s="6"/>
      <c r="FBT78" s="6"/>
      <c r="FBU78" s="6"/>
      <c r="FBV78" s="6"/>
      <c r="FBW78" s="6"/>
      <c r="FBX78" s="6"/>
      <c r="FBY78" s="6"/>
      <c r="FBZ78" s="6"/>
      <c r="FCA78" s="6"/>
      <c r="FCB78" s="6"/>
      <c r="FCC78" s="6"/>
      <c r="FCD78" s="6"/>
      <c r="FCE78" s="6"/>
      <c r="FCF78" s="6"/>
      <c r="FCG78" s="6"/>
      <c r="FCH78" s="6"/>
      <c r="FCI78" s="6"/>
      <c r="FCJ78" s="6"/>
      <c r="FCK78" s="6"/>
      <c r="FCL78" s="6"/>
      <c r="FCM78" s="6"/>
      <c r="FCN78" s="6"/>
      <c r="FCO78" s="6"/>
      <c r="FCP78" s="6"/>
      <c r="FCQ78" s="6"/>
      <c r="FCR78" s="6"/>
      <c r="FCS78" s="6"/>
      <c r="FCT78" s="6"/>
      <c r="FCU78" s="6"/>
      <c r="FCV78" s="6"/>
      <c r="FCW78" s="6"/>
      <c r="FCX78" s="6"/>
      <c r="FCY78" s="6"/>
      <c r="FCZ78" s="6"/>
      <c r="FDA78" s="6"/>
      <c r="FDB78" s="6"/>
      <c r="FDC78" s="6"/>
      <c r="FDD78" s="6"/>
      <c r="FDE78" s="6"/>
      <c r="FDF78" s="6"/>
      <c r="FDG78" s="6"/>
      <c r="FDH78" s="6"/>
      <c r="FDI78" s="6"/>
      <c r="FDJ78" s="6"/>
      <c r="FDK78" s="6"/>
      <c r="FDL78" s="6"/>
      <c r="FDM78" s="6"/>
      <c r="FDN78" s="6"/>
      <c r="FDO78" s="6"/>
      <c r="FDP78" s="6"/>
      <c r="FDQ78" s="6"/>
      <c r="FDR78" s="6"/>
      <c r="FDS78" s="6"/>
      <c r="FDT78" s="6"/>
      <c r="FDU78" s="6"/>
      <c r="FDV78" s="6"/>
      <c r="FDW78" s="6"/>
      <c r="FDX78" s="6"/>
      <c r="FDY78" s="6"/>
      <c r="FDZ78" s="6"/>
      <c r="FEA78" s="6"/>
      <c r="FEB78" s="6"/>
      <c r="FEC78" s="6"/>
      <c r="FED78" s="6"/>
      <c r="FEE78" s="6"/>
      <c r="FEF78" s="6"/>
      <c r="FEG78" s="6"/>
      <c r="FEH78" s="6"/>
      <c r="FEI78" s="6"/>
      <c r="FEJ78" s="6"/>
      <c r="FEK78" s="6"/>
      <c r="FEL78" s="6"/>
      <c r="FEM78" s="6"/>
      <c r="FEN78" s="6"/>
      <c r="FEO78" s="6"/>
      <c r="FEP78" s="6"/>
      <c r="FEQ78" s="6"/>
      <c r="FER78" s="6"/>
      <c r="FES78" s="6"/>
      <c r="FET78" s="6"/>
      <c r="FEU78" s="6"/>
      <c r="FEV78" s="6"/>
      <c r="FEW78" s="6"/>
      <c r="FEX78" s="6"/>
      <c r="FEY78" s="6"/>
      <c r="FEZ78" s="6"/>
      <c r="FFA78" s="6"/>
      <c r="FFB78" s="6"/>
      <c r="FFC78" s="6"/>
      <c r="FFD78" s="6"/>
      <c r="FFE78" s="6"/>
      <c r="FFF78" s="6"/>
      <c r="FFG78" s="6"/>
      <c r="FFH78" s="6"/>
      <c r="FFI78" s="6"/>
      <c r="FFJ78" s="6"/>
      <c r="FFK78" s="6"/>
      <c r="FFL78" s="6"/>
      <c r="FFM78" s="6"/>
      <c r="FFN78" s="6"/>
      <c r="FFO78" s="6"/>
      <c r="FFP78" s="6"/>
      <c r="FFQ78" s="6"/>
      <c r="FFR78" s="6"/>
      <c r="FFS78" s="6"/>
      <c r="FFT78" s="6"/>
      <c r="FFU78" s="6"/>
      <c r="FFV78" s="6"/>
      <c r="FFW78" s="6"/>
      <c r="FFX78" s="6"/>
      <c r="FFY78" s="6"/>
      <c r="FFZ78" s="6"/>
      <c r="FGA78" s="6"/>
      <c r="FGB78" s="6"/>
      <c r="FGC78" s="6"/>
      <c r="FGD78" s="6"/>
      <c r="FGE78" s="6"/>
      <c r="FGF78" s="6"/>
      <c r="FGG78" s="6"/>
      <c r="FGH78" s="6"/>
      <c r="FGI78" s="6"/>
      <c r="FGJ78" s="6"/>
      <c r="FGK78" s="6"/>
      <c r="FGL78" s="6"/>
      <c r="FGM78" s="6"/>
      <c r="FGN78" s="6"/>
      <c r="FGO78" s="6"/>
      <c r="FGP78" s="6"/>
      <c r="FGQ78" s="6"/>
      <c r="FGR78" s="6"/>
      <c r="FGS78" s="6"/>
      <c r="FGT78" s="6"/>
      <c r="FGU78" s="6"/>
      <c r="FGV78" s="6"/>
      <c r="FGW78" s="6"/>
      <c r="FGX78" s="6"/>
      <c r="FGY78" s="6"/>
      <c r="FGZ78" s="6"/>
      <c r="FHA78" s="6"/>
      <c r="FHB78" s="6"/>
      <c r="FHC78" s="6"/>
      <c r="FHD78" s="6"/>
      <c r="FHE78" s="6"/>
      <c r="FHF78" s="6"/>
      <c r="FHG78" s="6"/>
      <c r="FHH78" s="6"/>
      <c r="FHI78" s="6"/>
      <c r="FHJ78" s="6"/>
      <c r="FHK78" s="6"/>
      <c r="FHL78" s="6"/>
      <c r="FHM78" s="6"/>
      <c r="FHN78" s="6"/>
      <c r="FHO78" s="6"/>
      <c r="FHP78" s="6"/>
      <c r="FHQ78" s="6"/>
      <c r="FHR78" s="6"/>
      <c r="FHS78" s="6"/>
      <c r="FHT78" s="6"/>
      <c r="FHU78" s="6"/>
      <c r="FHV78" s="6"/>
      <c r="FHW78" s="6"/>
      <c r="FHX78" s="6"/>
      <c r="FHY78" s="6"/>
      <c r="FHZ78" s="6"/>
      <c r="FIA78" s="6"/>
      <c r="FIB78" s="6"/>
      <c r="FIC78" s="6"/>
      <c r="FID78" s="6"/>
      <c r="FIE78" s="6"/>
      <c r="FIF78" s="6"/>
      <c r="FIG78" s="6"/>
      <c r="FIH78" s="6"/>
      <c r="FII78" s="6"/>
      <c r="FIJ78" s="6"/>
      <c r="FIK78" s="6"/>
      <c r="FIL78" s="6"/>
      <c r="FIM78" s="6"/>
      <c r="FIN78" s="6"/>
      <c r="FIO78" s="6"/>
      <c r="FIP78" s="6"/>
      <c r="FIQ78" s="6"/>
      <c r="FIR78" s="6"/>
      <c r="FIS78" s="6"/>
      <c r="FIT78" s="6"/>
      <c r="FIU78" s="6"/>
      <c r="FIV78" s="6"/>
      <c r="FIW78" s="6"/>
      <c r="FIX78" s="6"/>
      <c r="FIY78" s="6"/>
      <c r="FIZ78" s="6"/>
      <c r="FJA78" s="6"/>
      <c r="FJB78" s="6"/>
      <c r="FJC78" s="6"/>
      <c r="FJD78" s="6"/>
      <c r="FJE78" s="6"/>
      <c r="FJF78" s="6"/>
      <c r="FJG78" s="6"/>
      <c r="FJH78" s="6"/>
      <c r="FJI78" s="6"/>
      <c r="FJJ78" s="6"/>
      <c r="FJK78" s="6"/>
      <c r="FJL78" s="6"/>
      <c r="FJM78" s="6"/>
      <c r="FJN78" s="6"/>
      <c r="FJO78" s="6"/>
      <c r="FJP78" s="6"/>
      <c r="FJQ78" s="6"/>
      <c r="FJR78" s="6"/>
      <c r="FJS78" s="6"/>
      <c r="FJT78" s="6"/>
      <c r="FJU78" s="6"/>
      <c r="FJV78" s="6"/>
      <c r="FJW78" s="6"/>
      <c r="FJX78" s="6"/>
      <c r="FJY78" s="6"/>
      <c r="FJZ78" s="6"/>
      <c r="FKA78" s="6"/>
      <c r="FKB78" s="6"/>
      <c r="FKC78" s="6"/>
      <c r="FKD78" s="6"/>
      <c r="FKE78" s="6"/>
      <c r="FKF78" s="6"/>
      <c r="FKG78" s="6"/>
      <c r="FKH78" s="6"/>
      <c r="FKI78" s="6"/>
      <c r="FKJ78" s="6"/>
      <c r="FKK78" s="6"/>
      <c r="FKL78" s="6"/>
      <c r="FKM78" s="6"/>
      <c r="FKN78" s="6"/>
      <c r="FKO78" s="6"/>
      <c r="FKP78" s="6"/>
      <c r="FKQ78" s="6"/>
      <c r="FKR78" s="6"/>
      <c r="FKS78" s="6"/>
      <c r="FKT78" s="6"/>
      <c r="FKU78" s="6"/>
      <c r="FKV78" s="6"/>
      <c r="FKW78" s="6"/>
      <c r="FKX78" s="6"/>
      <c r="FKY78" s="6"/>
      <c r="FKZ78" s="6"/>
      <c r="FLA78" s="6"/>
      <c r="FLB78" s="6"/>
      <c r="FLC78" s="6"/>
      <c r="FLD78" s="6"/>
      <c r="FLE78" s="6"/>
      <c r="FLF78" s="6"/>
      <c r="FLG78" s="6"/>
      <c r="FLH78" s="6"/>
      <c r="FLI78" s="6"/>
      <c r="FLJ78" s="6"/>
      <c r="FLK78" s="6"/>
      <c r="FLL78" s="6"/>
      <c r="FLM78" s="6"/>
      <c r="FLN78" s="6"/>
      <c r="FLO78" s="6"/>
      <c r="FLP78" s="6"/>
      <c r="FLQ78" s="6"/>
      <c r="FLR78" s="6"/>
      <c r="FLS78" s="6"/>
      <c r="FLT78" s="6"/>
      <c r="FLU78" s="6"/>
      <c r="FLV78" s="6"/>
      <c r="FLW78" s="6"/>
      <c r="FLX78" s="6"/>
      <c r="FLY78" s="6"/>
      <c r="FLZ78" s="6"/>
      <c r="FMA78" s="6"/>
      <c r="FMB78" s="6"/>
      <c r="FMC78" s="6"/>
      <c r="FMD78" s="6"/>
      <c r="FME78" s="6"/>
      <c r="FMF78" s="6"/>
      <c r="FMG78" s="6"/>
      <c r="FMH78" s="6"/>
      <c r="FMI78" s="6"/>
      <c r="FMJ78" s="6"/>
      <c r="FMK78" s="6"/>
      <c r="FML78" s="6"/>
      <c r="FMM78" s="6"/>
      <c r="FMN78" s="6"/>
      <c r="FMO78" s="6"/>
      <c r="FMP78" s="6"/>
      <c r="FMQ78" s="6"/>
      <c r="FMR78" s="6"/>
      <c r="FMS78" s="6"/>
      <c r="FMT78" s="6"/>
      <c r="FMU78" s="6"/>
      <c r="FMV78" s="6"/>
      <c r="FMW78" s="6"/>
      <c r="FMX78" s="6"/>
      <c r="FMY78" s="6"/>
      <c r="FMZ78" s="6"/>
      <c r="FNA78" s="6"/>
      <c r="FNB78" s="6"/>
      <c r="FNC78" s="6"/>
      <c r="FND78" s="6"/>
      <c r="FNE78" s="6"/>
      <c r="FNF78" s="6"/>
      <c r="FNG78" s="6"/>
      <c r="FNH78" s="6"/>
      <c r="FNI78" s="6"/>
      <c r="FNJ78" s="6"/>
      <c r="FNK78" s="6"/>
      <c r="FNL78" s="6"/>
      <c r="FNM78" s="6"/>
      <c r="FNN78" s="6"/>
      <c r="FNO78" s="6"/>
      <c r="FNP78" s="6"/>
      <c r="FNQ78" s="6"/>
      <c r="FNR78" s="6"/>
      <c r="FNS78" s="6"/>
      <c r="FNT78" s="6"/>
      <c r="FNU78" s="6"/>
      <c r="FNV78" s="6"/>
      <c r="FNW78" s="6"/>
      <c r="FNX78" s="6"/>
      <c r="FNY78" s="6"/>
      <c r="FNZ78" s="6"/>
      <c r="FOA78" s="6"/>
      <c r="FOB78" s="6"/>
      <c r="FOC78" s="6"/>
      <c r="FOD78" s="6"/>
      <c r="FOE78" s="6"/>
      <c r="FOF78" s="6"/>
      <c r="FOG78" s="6"/>
      <c r="FOH78" s="6"/>
      <c r="FOI78" s="6"/>
      <c r="FOJ78" s="6"/>
      <c r="FOK78" s="6"/>
      <c r="FOL78" s="6"/>
      <c r="FOM78" s="6"/>
      <c r="FON78" s="6"/>
      <c r="FOO78" s="6"/>
      <c r="FOP78" s="6"/>
      <c r="FOQ78" s="6"/>
      <c r="FOR78" s="6"/>
      <c r="FOS78" s="6"/>
      <c r="FOT78" s="6"/>
      <c r="FOU78" s="6"/>
      <c r="FOV78" s="6"/>
      <c r="FOW78" s="6"/>
      <c r="FOX78" s="6"/>
      <c r="FOY78" s="6"/>
      <c r="FOZ78" s="6"/>
      <c r="FPA78" s="6"/>
      <c r="FPB78" s="6"/>
      <c r="FPC78" s="6"/>
      <c r="FPD78" s="6"/>
      <c r="FPE78" s="6"/>
      <c r="FPF78" s="6"/>
      <c r="FPG78" s="6"/>
      <c r="FPH78" s="6"/>
      <c r="FPI78" s="6"/>
      <c r="FPJ78" s="6"/>
      <c r="FPK78" s="6"/>
      <c r="FPL78" s="6"/>
      <c r="FPM78" s="6"/>
      <c r="FPN78" s="6"/>
      <c r="FPO78" s="6"/>
      <c r="FPP78" s="6"/>
      <c r="FPQ78" s="6"/>
      <c r="FPR78" s="6"/>
      <c r="FPS78" s="6"/>
      <c r="FPT78" s="6"/>
      <c r="FPU78" s="6"/>
      <c r="FPV78" s="6"/>
      <c r="FPW78" s="6"/>
      <c r="FPX78" s="6"/>
      <c r="FPY78" s="6"/>
      <c r="FPZ78" s="6"/>
      <c r="FQA78" s="6"/>
      <c r="FQB78" s="6"/>
      <c r="FQC78" s="6"/>
      <c r="FQD78" s="6"/>
      <c r="FQE78" s="6"/>
      <c r="FQF78" s="6"/>
      <c r="FQG78" s="6"/>
      <c r="FQH78" s="6"/>
      <c r="FQI78" s="6"/>
      <c r="FQJ78" s="6"/>
      <c r="FQK78" s="6"/>
      <c r="FQL78" s="6"/>
      <c r="FQM78" s="6"/>
      <c r="FQN78" s="6"/>
      <c r="FQO78" s="6"/>
      <c r="FQP78" s="6"/>
      <c r="FQQ78" s="6"/>
      <c r="FQR78" s="6"/>
      <c r="FQS78" s="6"/>
      <c r="FQT78" s="6"/>
      <c r="FQU78" s="6"/>
      <c r="FQV78" s="6"/>
      <c r="FQW78" s="6"/>
      <c r="FQX78" s="6"/>
      <c r="FQY78" s="6"/>
      <c r="FQZ78" s="6"/>
      <c r="FRA78" s="6"/>
      <c r="FRB78" s="6"/>
      <c r="FRC78" s="6"/>
      <c r="FRD78" s="6"/>
      <c r="FRE78" s="6"/>
      <c r="FRF78" s="6"/>
      <c r="FRG78" s="6"/>
      <c r="FRH78" s="6"/>
      <c r="FRI78" s="6"/>
      <c r="FRJ78" s="6"/>
      <c r="FRK78" s="6"/>
      <c r="FRL78" s="6"/>
      <c r="FRM78" s="6"/>
      <c r="FRN78" s="6"/>
      <c r="FRO78" s="6"/>
      <c r="FRP78" s="6"/>
      <c r="FRQ78" s="6"/>
      <c r="FRR78" s="6"/>
      <c r="FRS78" s="6"/>
      <c r="FRT78" s="6"/>
      <c r="FRU78" s="6"/>
      <c r="FRV78" s="6"/>
      <c r="FRW78" s="6"/>
      <c r="FRX78" s="6"/>
      <c r="FRY78" s="6"/>
      <c r="FRZ78" s="6"/>
      <c r="FSA78" s="6"/>
      <c r="FSB78" s="6"/>
      <c r="FSC78" s="6"/>
      <c r="FSD78" s="6"/>
      <c r="FSE78" s="6"/>
      <c r="FSF78" s="6"/>
      <c r="FSG78" s="6"/>
      <c r="FSH78" s="6"/>
      <c r="FSI78" s="6"/>
      <c r="FSJ78" s="6"/>
      <c r="FSK78" s="6"/>
      <c r="FSL78" s="6"/>
      <c r="FSM78" s="6"/>
      <c r="FSN78" s="6"/>
      <c r="FSO78" s="6"/>
      <c r="FSP78" s="6"/>
      <c r="FSQ78" s="6"/>
      <c r="FSR78" s="6"/>
      <c r="FSS78" s="6"/>
      <c r="FST78" s="6"/>
      <c r="FSU78" s="6"/>
      <c r="FSV78" s="6"/>
      <c r="FSW78" s="6"/>
      <c r="FSX78" s="6"/>
      <c r="FSY78" s="6"/>
      <c r="FSZ78" s="6"/>
      <c r="FTA78" s="6"/>
      <c r="FTB78" s="6"/>
      <c r="FTC78" s="6"/>
      <c r="FTD78" s="6"/>
      <c r="FTE78" s="6"/>
      <c r="FTF78" s="6"/>
      <c r="FTG78" s="6"/>
      <c r="FTH78" s="6"/>
      <c r="FTI78" s="6"/>
      <c r="FTJ78" s="6"/>
      <c r="FTK78" s="6"/>
      <c r="FTL78" s="6"/>
      <c r="FTM78" s="6"/>
      <c r="FTN78" s="6"/>
      <c r="FTO78" s="6"/>
      <c r="FTP78" s="6"/>
      <c r="FTQ78" s="6"/>
      <c r="FTR78" s="6"/>
      <c r="FTS78" s="6"/>
      <c r="FTT78" s="6"/>
      <c r="FTU78" s="6"/>
      <c r="FTV78" s="6"/>
      <c r="FTW78" s="6"/>
      <c r="FTX78" s="6"/>
      <c r="FTY78" s="6"/>
      <c r="FTZ78" s="6"/>
      <c r="FUA78" s="6"/>
      <c r="FUB78" s="6"/>
      <c r="FUC78" s="6"/>
      <c r="FUD78" s="6"/>
      <c r="FUE78" s="6"/>
      <c r="FUF78" s="6"/>
      <c r="FUG78" s="6"/>
      <c r="FUH78" s="6"/>
      <c r="FUI78" s="6"/>
      <c r="FUJ78" s="6"/>
      <c r="FUK78" s="6"/>
      <c r="FUL78" s="6"/>
      <c r="FUM78" s="6"/>
      <c r="FUN78" s="6"/>
      <c r="FUO78" s="6"/>
      <c r="FUP78" s="6"/>
      <c r="FUQ78" s="6"/>
      <c r="FUR78" s="6"/>
      <c r="FUS78" s="6"/>
      <c r="FUT78" s="6"/>
      <c r="FUU78" s="6"/>
      <c r="FUV78" s="6"/>
      <c r="FUW78" s="6"/>
      <c r="FUX78" s="6"/>
      <c r="FUY78" s="6"/>
      <c r="FUZ78" s="6"/>
      <c r="FVA78" s="6"/>
      <c r="FVB78" s="6"/>
      <c r="FVC78" s="6"/>
      <c r="FVD78" s="6"/>
      <c r="FVE78" s="6"/>
      <c r="FVF78" s="6"/>
      <c r="FVG78" s="6"/>
      <c r="FVH78" s="6"/>
      <c r="FVI78" s="6"/>
      <c r="FVJ78" s="6"/>
      <c r="FVK78" s="6"/>
      <c r="FVL78" s="6"/>
      <c r="FVM78" s="6"/>
      <c r="FVN78" s="6"/>
      <c r="FVO78" s="6"/>
      <c r="FVP78" s="6"/>
      <c r="FVQ78" s="6"/>
      <c r="FVR78" s="6"/>
      <c r="FVS78" s="6"/>
      <c r="FVT78" s="6"/>
      <c r="FVU78" s="6"/>
      <c r="FVV78" s="6"/>
      <c r="FVW78" s="6"/>
      <c r="FVX78" s="6"/>
      <c r="FVY78" s="6"/>
      <c r="FVZ78" s="6"/>
      <c r="FWA78" s="6"/>
      <c r="FWB78" s="6"/>
      <c r="FWC78" s="6"/>
      <c r="FWD78" s="6"/>
      <c r="FWE78" s="6"/>
      <c r="FWF78" s="6"/>
      <c r="FWG78" s="6"/>
      <c r="FWH78" s="6"/>
      <c r="FWI78" s="6"/>
      <c r="FWJ78" s="6"/>
      <c r="FWK78" s="6"/>
      <c r="FWL78" s="6"/>
      <c r="FWM78" s="6"/>
      <c r="FWN78" s="6"/>
      <c r="FWO78" s="6"/>
      <c r="FWP78" s="6"/>
      <c r="FWQ78" s="6"/>
      <c r="FWR78" s="6"/>
      <c r="FWS78" s="6"/>
      <c r="FWT78" s="6"/>
      <c r="FWU78" s="6"/>
      <c r="FWV78" s="6"/>
      <c r="FWW78" s="6"/>
      <c r="FWX78" s="6"/>
      <c r="FWY78" s="6"/>
      <c r="FWZ78" s="6"/>
      <c r="FXA78" s="6"/>
      <c r="FXB78" s="6"/>
      <c r="FXC78" s="6"/>
      <c r="FXD78" s="6"/>
      <c r="FXE78" s="6"/>
      <c r="FXF78" s="6"/>
      <c r="FXG78" s="6"/>
      <c r="FXH78" s="6"/>
      <c r="FXI78" s="6"/>
      <c r="FXJ78" s="6"/>
      <c r="FXK78" s="6"/>
      <c r="FXL78" s="6"/>
      <c r="FXM78" s="6"/>
      <c r="FXN78" s="6"/>
      <c r="FXO78" s="6"/>
      <c r="FXP78" s="6"/>
      <c r="FXQ78" s="6"/>
      <c r="FXR78" s="6"/>
      <c r="FXS78" s="6"/>
      <c r="FXT78" s="6"/>
      <c r="FXU78" s="6"/>
      <c r="FXV78" s="6"/>
      <c r="FXW78" s="6"/>
      <c r="FXX78" s="6"/>
      <c r="FXY78" s="6"/>
      <c r="FXZ78" s="6"/>
      <c r="FYA78" s="6"/>
      <c r="FYB78" s="6"/>
      <c r="FYC78" s="6"/>
      <c r="FYD78" s="6"/>
      <c r="FYE78" s="6"/>
      <c r="FYF78" s="6"/>
      <c r="FYG78" s="6"/>
      <c r="FYH78" s="6"/>
      <c r="FYI78" s="6"/>
      <c r="FYJ78" s="6"/>
      <c r="FYK78" s="6"/>
      <c r="FYL78" s="6"/>
      <c r="FYM78" s="6"/>
      <c r="FYN78" s="6"/>
      <c r="FYO78" s="6"/>
      <c r="FYP78" s="6"/>
      <c r="FYQ78" s="6"/>
      <c r="FYR78" s="6"/>
      <c r="FYS78" s="6"/>
      <c r="FYT78" s="6"/>
      <c r="FYU78" s="6"/>
      <c r="FYV78" s="6"/>
      <c r="FYW78" s="6"/>
      <c r="FYX78" s="6"/>
      <c r="FYY78" s="6"/>
      <c r="FYZ78" s="6"/>
      <c r="FZA78" s="6"/>
      <c r="FZB78" s="6"/>
      <c r="FZC78" s="6"/>
      <c r="FZD78" s="6"/>
      <c r="FZE78" s="6"/>
      <c r="FZF78" s="6"/>
      <c r="FZG78" s="6"/>
      <c r="FZH78" s="6"/>
      <c r="FZI78" s="6"/>
      <c r="FZJ78" s="6"/>
      <c r="FZK78" s="6"/>
      <c r="FZL78" s="6"/>
      <c r="FZM78" s="6"/>
      <c r="FZN78" s="6"/>
      <c r="FZO78" s="6"/>
      <c r="FZP78" s="6"/>
      <c r="FZQ78" s="6"/>
      <c r="FZR78" s="6"/>
      <c r="FZS78" s="6"/>
      <c r="FZT78" s="6"/>
      <c r="FZU78" s="6"/>
      <c r="FZV78" s="6"/>
      <c r="FZW78" s="6"/>
      <c r="FZX78" s="6"/>
      <c r="FZY78" s="6"/>
      <c r="FZZ78" s="6"/>
      <c r="GAA78" s="6"/>
      <c r="GAB78" s="6"/>
      <c r="GAC78" s="6"/>
      <c r="GAD78" s="6"/>
      <c r="GAE78" s="6"/>
      <c r="GAF78" s="6"/>
      <c r="GAG78" s="6"/>
      <c r="GAH78" s="6"/>
      <c r="GAI78" s="6"/>
      <c r="GAJ78" s="6"/>
      <c r="GAK78" s="6"/>
      <c r="GAL78" s="6"/>
      <c r="GAM78" s="6"/>
      <c r="GAN78" s="6"/>
      <c r="GAO78" s="6"/>
      <c r="GAP78" s="6"/>
      <c r="GAQ78" s="6"/>
      <c r="GAR78" s="6"/>
      <c r="GAS78" s="6"/>
      <c r="GAT78" s="6"/>
      <c r="GAU78" s="6"/>
      <c r="GAV78" s="6"/>
      <c r="GAW78" s="6"/>
      <c r="GAX78" s="6"/>
      <c r="GAY78" s="6"/>
      <c r="GAZ78" s="6"/>
      <c r="GBA78" s="6"/>
      <c r="GBB78" s="6"/>
      <c r="GBC78" s="6"/>
      <c r="GBD78" s="6"/>
      <c r="GBE78" s="6"/>
      <c r="GBF78" s="6"/>
      <c r="GBG78" s="6"/>
      <c r="GBH78" s="6"/>
      <c r="GBI78" s="6"/>
      <c r="GBJ78" s="6"/>
      <c r="GBK78" s="6"/>
      <c r="GBL78" s="6"/>
      <c r="GBM78" s="6"/>
      <c r="GBN78" s="6"/>
      <c r="GBO78" s="6"/>
      <c r="GBP78" s="6"/>
      <c r="GBQ78" s="6"/>
      <c r="GBR78" s="6"/>
      <c r="GBS78" s="6"/>
      <c r="GBT78" s="6"/>
      <c r="GBU78" s="6"/>
      <c r="GBV78" s="6"/>
      <c r="GBW78" s="6"/>
      <c r="GBX78" s="6"/>
      <c r="GBY78" s="6"/>
      <c r="GBZ78" s="6"/>
      <c r="GCA78" s="6"/>
      <c r="GCB78" s="6"/>
      <c r="GCC78" s="6"/>
      <c r="GCD78" s="6"/>
      <c r="GCE78" s="6"/>
      <c r="GCF78" s="6"/>
      <c r="GCG78" s="6"/>
      <c r="GCH78" s="6"/>
      <c r="GCI78" s="6"/>
      <c r="GCJ78" s="6"/>
      <c r="GCK78" s="6"/>
      <c r="GCL78" s="6"/>
      <c r="GCM78" s="6"/>
      <c r="GCN78" s="6"/>
      <c r="GCO78" s="6"/>
      <c r="GCP78" s="6"/>
      <c r="GCQ78" s="6"/>
      <c r="GCR78" s="6"/>
      <c r="GCS78" s="6"/>
      <c r="GCT78" s="6"/>
      <c r="GCU78" s="6"/>
      <c r="GCV78" s="6"/>
      <c r="GCW78" s="6"/>
      <c r="GCX78" s="6"/>
      <c r="GCY78" s="6"/>
      <c r="GCZ78" s="6"/>
      <c r="GDA78" s="6"/>
      <c r="GDB78" s="6"/>
      <c r="GDC78" s="6"/>
      <c r="GDD78" s="6"/>
      <c r="GDE78" s="6"/>
      <c r="GDF78" s="6"/>
      <c r="GDG78" s="6"/>
      <c r="GDH78" s="6"/>
      <c r="GDI78" s="6"/>
      <c r="GDJ78" s="6"/>
      <c r="GDK78" s="6"/>
      <c r="GDL78" s="6"/>
      <c r="GDM78" s="6"/>
      <c r="GDN78" s="6"/>
      <c r="GDO78" s="6"/>
      <c r="GDP78" s="6"/>
      <c r="GDQ78" s="6"/>
      <c r="GDR78" s="6"/>
      <c r="GDS78" s="6"/>
      <c r="GDT78" s="6"/>
      <c r="GDU78" s="6"/>
      <c r="GDV78" s="6"/>
      <c r="GDW78" s="6"/>
      <c r="GDX78" s="6"/>
      <c r="GDY78" s="6"/>
      <c r="GDZ78" s="6"/>
      <c r="GEA78" s="6"/>
      <c r="GEB78" s="6"/>
      <c r="GEC78" s="6"/>
      <c r="GED78" s="6"/>
      <c r="GEE78" s="6"/>
      <c r="GEF78" s="6"/>
      <c r="GEG78" s="6"/>
      <c r="GEH78" s="6"/>
      <c r="GEI78" s="6"/>
      <c r="GEJ78" s="6"/>
      <c r="GEK78" s="6"/>
      <c r="GEL78" s="6"/>
      <c r="GEM78" s="6"/>
      <c r="GEN78" s="6"/>
      <c r="GEO78" s="6"/>
      <c r="GEP78" s="6"/>
      <c r="GEQ78" s="6"/>
      <c r="GER78" s="6"/>
      <c r="GES78" s="6"/>
      <c r="GET78" s="6"/>
      <c r="GEU78" s="6"/>
      <c r="GEV78" s="6"/>
      <c r="GEW78" s="6"/>
      <c r="GEX78" s="6"/>
      <c r="GEY78" s="6"/>
      <c r="GEZ78" s="6"/>
      <c r="GFA78" s="6"/>
      <c r="GFB78" s="6"/>
      <c r="GFC78" s="6"/>
      <c r="GFD78" s="6"/>
      <c r="GFE78" s="6"/>
      <c r="GFF78" s="6"/>
      <c r="GFG78" s="6"/>
      <c r="GFH78" s="6"/>
      <c r="GFI78" s="6"/>
      <c r="GFJ78" s="6"/>
      <c r="GFK78" s="6"/>
      <c r="GFL78" s="6"/>
      <c r="GFM78" s="6"/>
      <c r="GFN78" s="6"/>
      <c r="GFO78" s="6"/>
      <c r="GFP78" s="6"/>
      <c r="GFQ78" s="6"/>
      <c r="GFR78" s="6"/>
      <c r="GFS78" s="6"/>
      <c r="GFT78" s="6"/>
      <c r="GFU78" s="6"/>
      <c r="GFV78" s="6"/>
      <c r="GFW78" s="6"/>
      <c r="GFX78" s="6"/>
      <c r="GFY78" s="6"/>
      <c r="GFZ78" s="6"/>
      <c r="GGA78" s="6"/>
      <c r="GGB78" s="6"/>
      <c r="GGC78" s="6"/>
      <c r="GGD78" s="6"/>
      <c r="GGE78" s="6"/>
      <c r="GGF78" s="6"/>
      <c r="GGG78" s="6"/>
      <c r="GGH78" s="6"/>
      <c r="GGI78" s="6"/>
      <c r="GGJ78" s="6"/>
      <c r="GGK78" s="6"/>
      <c r="GGL78" s="6"/>
      <c r="GGM78" s="6"/>
      <c r="GGN78" s="6"/>
      <c r="GGO78" s="6"/>
      <c r="GGP78" s="6"/>
      <c r="GGQ78" s="6"/>
      <c r="GGR78" s="6"/>
      <c r="GGS78" s="6"/>
      <c r="GGT78" s="6"/>
      <c r="GGU78" s="6"/>
      <c r="GGV78" s="6"/>
      <c r="GGW78" s="6"/>
      <c r="GGX78" s="6"/>
      <c r="GGY78" s="6"/>
      <c r="GGZ78" s="6"/>
      <c r="GHA78" s="6"/>
      <c r="GHB78" s="6"/>
      <c r="GHC78" s="6"/>
      <c r="GHD78" s="6"/>
      <c r="GHE78" s="6"/>
      <c r="GHF78" s="6"/>
      <c r="GHG78" s="6"/>
      <c r="GHH78" s="6"/>
      <c r="GHI78" s="6"/>
      <c r="GHJ78" s="6"/>
      <c r="GHK78" s="6"/>
      <c r="GHL78" s="6"/>
      <c r="GHM78" s="6"/>
      <c r="GHN78" s="6"/>
      <c r="GHO78" s="6"/>
      <c r="GHP78" s="6"/>
      <c r="GHQ78" s="6"/>
      <c r="GHR78" s="6"/>
      <c r="GHS78" s="6"/>
      <c r="GHT78" s="6"/>
      <c r="GHU78" s="6"/>
      <c r="GHV78" s="6"/>
      <c r="GHW78" s="6"/>
      <c r="GHX78" s="6"/>
      <c r="GHY78" s="6"/>
      <c r="GHZ78" s="6"/>
      <c r="GIA78" s="6"/>
      <c r="GIB78" s="6"/>
      <c r="GIC78" s="6"/>
      <c r="GID78" s="6"/>
      <c r="GIE78" s="6"/>
      <c r="GIF78" s="6"/>
      <c r="GIG78" s="6"/>
      <c r="GIH78" s="6"/>
      <c r="GII78" s="6"/>
      <c r="GIJ78" s="6"/>
      <c r="GIK78" s="6"/>
      <c r="GIL78" s="6"/>
      <c r="GIM78" s="6"/>
      <c r="GIN78" s="6"/>
      <c r="GIO78" s="6"/>
      <c r="GIP78" s="6"/>
      <c r="GIQ78" s="6"/>
      <c r="GIR78" s="6"/>
      <c r="GIS78" s="6"/>
      <c r="GIT78" s="6"/>
      <c r="GIU78" s="6"/>
      <c r="GIV78" s="6"/>
      <c r="GIW78" s="6"/>
      <c r="GIX78" s="6"/>
      <c r="GIY78" s="6"/>
      <c r="GIZ78" s="6"/>
      <c r="GJA78" s="6"/>
      <c r="GJB78" s="6"/>
      <c r="GJC78" s="6"/>
      <c r="GJD78" s="6"/>
      <c r="GJE78" s="6"/>
      <c r="GJF78" s="6"/>
      <c r="GJG78" s="6"/>
      <c r="GJH78" s="6"/>
      <c r="GJI78" s="6"/>
      <c r="GJJ78" s="6"/>
      <c r="GJK78" s="6"/>
      <c r="GJL78" s="6"/>
      <c r="GJM78" s="6"/>
      <c r="GJN78" s="6"/>
      <c r="GJO78" s="6"/>
      <c r="GJP78" s="6"/>
      <c r="GJQ78" s="6"/>
      <c r="GJR78" s="6"/>
      <c r="GJS78" s="6"/>
      <c r="GJT78" s="6"/>
      <c r="GJU78" s="6"/>
      <c r="GJV78" s="6"/>
      <c r="GJW78" s="6"/>
      <c r="GJX78" s="6"/>
      <c r="GJY78" s="6"/>
      <c r="GJZ78" s="6"/>
      <c r="GKA78" s="6"/>
      <c r="GKB78" s="6"/>
      <c r="GKC78" s="6"/>
      <c r="GKD78" s="6"/>
      <c r="GKE78" s="6"/>
      <c r="GKF78" s="6"/>
      <c r="GKG78" s="6"/>
      <c r="GKH78" s="6"/>
      <c r="GKI78" s="6"/>
      <c r="GKJ78" s="6"/>
      <c r="GKK78" s="6"/>
      <c r="GKL78" s="6"/>
      <c r="GKM78" s="6"/>
      <c r="GKN78" s="6"/>
      <c r="GKO78" s="6"/>
      <c r="GKP78" s="6"/>
      <c r="GKQ78" s="6"/>
      <c r="GKR78" s="6"/>
      <c r="GKS78" s="6"/>
      <c r="GKT78" s="6"/>
      <c r="GKU78" s="6"/>
      <c r="GKV78" s="6"/>
      <c r="GKW78" s="6"/>
      <c r="GKX78" s="6"/>
      <c r="GKY78" s="6"/>
      <c r="GKZ78" s="6"/>
      <c r="GLA78" s="6"/>
      <c r="GLB78" s="6"/>
      <c r="GLC78" s="6"/>
      <c r="GLD78" s="6"/>
      <c r="GLE78" s="6"/>
      <c r="GLF78" s="6"/>
      <c r="GLG78" s="6"/>
      <c r="GLH78" s="6"/>
      <c r="GLI78" s="6"/>
      <c r="GLJ78" s="6"/>
      <c r="GLK78" s="6"/>
      <c r="GLL78" s="6"/>
      <c r="GLM78" s="6"/>
      <c r="GLN78" s="6"/>
      <c r="GLO78" s="6"/>
      <c r="GLP78" s="6"/>
      <c r="GLQ78" s="6"/>
      <c r="GLR78" s="6"/>
      <c r="GLS78" s="6"/>
      <c r="GLT78" s="6"/>
      <c r="GLU78" s="6"/>
      <c r="GLV78" s="6"/>
      <c r="GLW78" s="6"/>
      <c r="GLX78" s="6"/>
      <c r="GLY78" s="6"/>
      <c r="GLZ78" s="6"/>
      <c r="GMA78" s="6"/>
      <c r="GMB78" s="6"/>
      <c r="GMC78" s="6"/>
      <c r="GMD78" s="6"/>
      <c r="GME78" s="6"/>
      <c r="GMF78" s="6"/>
      <c r="GMG78" s="6"/>
      <c r="GMH78" s="6"/>
      <c r="GMI78" s="6"/>
      <c r="GMJ78" s="6"/>
      <c r="GMK78" s="6"/>
      <c r="GML78" s="6"/>
      <c r="GMM78" s="6"/>
      <c r="GMN78" s="6"/>
      <c r="GMO78" s="6"/>
      <c r="GMP78" s="6"/>
      <c r="GMQ78" s="6"/>
      <c r="GMR78" s="6"/>
      <c r="GMS78" s="6"/>
      <c r="GMT78" s="6"/>
      <c r="GMU78" s="6"/>
      <c r="GMV78" s="6"/>
      <c r="GMW78" s="6"/>
      <c r="GMX78" s="6"/>
      <c r="GMY78" s="6"/>
      <c r="GMZ78" s="6"/>
      <c r="GNA78" s="6"/>
      <c r="GNB78" s="6"/>
      <c r="GNC78" s="6"/>
      <c r="GND78" s="6"/>
      <c r="GNE78" s="6"/>
      <c r="GNF78" s="6"/>
      <c r="GNG78" s="6"/>
      <c r="GNH78" s="6"/>
      <c r="GNI78" s="6"/>
      <c r="GNJ78" s="6"/>
      <c r="GNK78" s="6"/>
      <c r="GNL78" s="6"/>
      <c r="GNM78" s="6"/>
      <c r="GNN78" s="6"/>
      <c r="GNO78" s="6"/>
      <c r="GNP78" s="6"/>
      <c r="GNQ78" s="6"/>
      <c r="GNR78" s="6"/>
      <c r="GNS78" s="6"/>
      <c r="GNT78" s="6"/>
      <c r="GNU78" s="6"/>
      <c r="GNV78" s="6"/>
      <c r="GNW78" s="6"/>
      <c r="GNX78" s="6"/>
      <c r="GNY78" s="6"/>
      <c r="GNZ78" s="6"/>
      <c r="GOA78" s="6"/>
      <c r="GOB78" s="6"/>
      <c r="GOC78" s="6"/>
      <c r="GOD78" s="6"/>
      <c r="GOE78" s="6"/>
      <c r="GOF78" s="6"/>
      <c r="GOG78" s="6"/>
      <c r="GOH78" s="6"/>
      <c r="GOI78" s="6"/>
      <c r="GOJ78" s="6"/>
      <c r="GOK78" s="6"/>
      <c r="GOL78" s="6"/>
      <c r="GOM78" s="6"/>
      <c r="GON78" s="6"/>
      <c r="GOO78" s="6"/>
      <c r="GOP78" s="6"/>
      <c r="GOQ78" s="6"/>
      <c r="GOR78" s="6"/>
      <c r="GOS78" s="6"/>
      <c r="GOT78" s="6"/>
      <c r="GOU78" s="6"/>
      <c r="GOV78" s="6"/>
      <c r="GOW78" s="6"/>
      <c r="GOX78" s="6"/>
      <c r="GOY78" s="6"/>
      <c r="GOZ78" s="6"/>
      <c r="GPA78" s="6"/>
      <c r="GPB78" s="6"/>
      <c r="GPC78" s="6"/>
      <c r="GPD78" s="6"/>
      <c r="GPE78" s="6"/>
      <c r="GPF78" s="6"/>
      <c r="GPG78" s="6"/>
      <c r="GPH78" s="6"/>
      <c r="GPI78" s="6"/>
      <c r="GPJ78" s="6"/>
      <c r="GPK78" s="6"/>
      <c r="GPL78" s="6"/>
      <c r="GPM78" s="6"/>
      <c r="GPN78" s="6"/>
      <c r="GPO78" s="6"/>
      <c r="GPP78" s="6"/>
      <c r="GPQ78" s="6"/>
      <c r="GPR78" s="6"/>
      <c r="GPS78" s="6"/>
      <c r="GPT78" s="6"/>
      <c r="GPU78" s="6"/>
      <c r="GPV78" s="6"/>
      <c r="GPW78" s="6"/>
      <c r="GPX78" s="6"/>
      <c r="GPY78" s="6"/>
      <c r="GPZ78" s="6"/>
      <c r="GQA78" s="6"/>
      <c r="GQB78" s="6"/>
      <c r="GQC78" s="6"/>
      <c r="GQD78" s="6"/>
      <c r="GQE78" s="6"/>
      <c r="GQF78" s="6"/>
      <c r="GQG78" s="6"/>
      <c r="GQH78" s="6"/>
      <c r="GQI78" s="6"/>
      <c r="GQJ78" s="6"/>
      <c r="GQK78" s="6"/>
      <c r="GQL78" s="6"/>
      <c r="GQM78" s="6"/>
      <c r="GQN78" s="6"/>
      <c r="GQO78" s="6"/>
      <c r="GQP78" s="6"/>
      <c r="GQQ78" s="6"/>
      <c r="GQR78" s="6"/>
      <c r="GQS78" s="6"/>
      <c r="GQT78" s="6"/>
      <c r="GQU78" s="6"/>
      <c r="GQV78" s="6"/>
      <c r="GQW78" s="6"/>
      <c r="GQX78" s="6"/>
      <c r="GQY78" s="6"/>
      <c r="GQZ78" s="6"/>
      <c r="GRA78" s="6"/>
      <c r="GRB78" s="6"/>
      <c r="GRC78" s="6"/>
      <c r="GRD78" s="6"/>
      <c r="GRE78" s="6"/>
      <c r="GRF78" s="6"/>
      <c r="GRG78" s="6"/>
      <c r="GRH78" s="6"/>
      <c r="GRI78" s="6"/>
      <c r="GRJ78" s="6"/>
      <c r="GRK78" s="6"/>
      <c r="GRL78" s="6"/>
      <c r="GRM78" s="6"/>
      <c r="GRN78" s="6"/>
      <c r="GRO78" s="6"/>
      <c r="GRP78" s="6"/>
      <c r="GRQ78" s="6"/>
      <c r="GRR78" s="6"/>
      <c r="GRS78" s="6"/>
      <c r="GRT78" s="6"/>
      <c r="GRU78" s="6"/>
      <c r="GRV78" s="6"/>
      <c r="GRW78" s="6"/>
      <c r="GRX78" s="6"/>
      <c r="GRY78" s="6"/>
      <c r="GRZ78" s="6"/>
      <c r="GSA78" s="6"/>
      <c r="GSB78" s="6"/>
      <c r="GSC78" s="6"/>
      <c r="GSD78" s="6"/>
      <c r="GSE78" s="6"/>
      <c r="GSF78" s="6"/>
      <c r="GSG78" s="6"/>
      <c r="GSH78" s="6"/>
      <c r="GSI78" s="6"/>
      <c r="GSJ78" s="6"/>
      <c r="GSK78" s="6"/>
      <c r="GSL78" s="6"/>
      <c r="GSM78" s="6"/>
      <c r="GSN78" s="6"/>
      <c r="GSO78" s="6"/>
      <c r="GSP78" s="6"/>
      <c r="GSQ78" s="6"/>
      <c r="GSR78" s="6"/>
      <c r="GSS78" s="6"/>
      <c r="GST78" s="6"/>
      <c r="GSU78" s="6"/>
      <c r="GSV78" s="6"/>
      <c r="GSW78" s="6"/>
      <c r="GSX78" s="6"/>
      <c r="GSY78" s="6"/>
      <c r="GSZ78" s="6"/>
      <c r="GTA78" s="6"/>
      <c r="GTB78" s="6"/>
      <c r="GTC78" s="6"/>
      <c r="GTD78" s="6"/>
      <c r="GTE78" s="6"/>
      <c r="GTF78" s="6"/>
      <c r="GTG78" s="6"/>
      <c r="GTH78" s="6"/>
      <c r="GTI78" s="6"/>
      <c r="GTJ78" s="6"/>
      <c r="GTK78" s="6"/>
      <c r="GTL78" s="6"/>
      <c r="GTM78" s="6"/>
      <c r="GTN78" s="6"/>
      <c r="GTO78" s="6"/>
      <c r="GTP78" s="6"/>
      <c r="GTQ78" s="6"/>
      <c r="GTR78" s="6"/>
      <c r="GTS78" s="6"/>
      <c r="GTT78" s="6"/>
      <c r="GTU78" s="6"/>
      <c r="GTV78" s="6"/>
      <c r="GTW78" s="6"/>
      <c r="GTX78" s="6"/>
      <c r="GTY78" s="6"/>
      <c r="GTZ78" s="6"/>
      <c r="GUA78" s="6"/>
      <c r="GUB78" s="6"/>
      <c r="GUC78" s="6"/>
      <c r="GUD78" s="6"/>
      <c r="GUE78" s="6"/>
      <c r="GUF78" s="6"/>
      <c r="GUG78" s="6"/>
      <c r="GUH78" s="6"/>
      <c r="GUI78" s="6"/>
      <c r="GUJ78" s="6"/>
      <c r="GUK78" s="6"/>
      <c r="GUL78" s="6"/>
      <c r="GUM78" s="6"/>
      <c r="GUN78" s="6"/>
      <c r="GUO78" s="6"/>
      <c r="GUP78" s="6"/>
      <c r="GUQ78" s="6"/>
      <c r="GUR78" s="6"/>
      <c r="GUS78" s="6"/>
      <c r="GUT78" s="6"/>
      <c r="GUU78" s="6"/>
      <c r="GUV78" s="6"/>
      <c r="GUW78" s="6"/>
      <c r="GUX78" s="6"/>
      <c r="GUY78" s="6"/>
      <c r="GUZ78" s="6"/>
      <c r="GVA78" s="6"/>
      <c r="GVB78" s="6"/>
      <c r="GVC78" s="6"/>
      <c r="GVD78" s="6"/>
      <c r="GVE78" s="6"/>
      <c r="GVF78" s="6"/>
      <c r="GVG78" s="6"/>
      <c r="GVH78" s="6"/>
      <c r="GVI78" s="6"/>
      <c r="GVJ78" s="6"/>
      <c r="GVK78" s="6"/>
      <c r="GVL78" s="6"/>
      <c r="GVM78" s="6"/>
      <c r="GVN78" s="6"/>
      <c r="GVO78" s="6"/>
      <c r="GVP78" s="6"/>
      <c r="GVQ78" s="6"/>
      <c r="GVR78" s="6"/>
      <c r="GVS78" s="6"/>
      <c r="GVT78" s="6"/>
      <c r="GVU78" s="6"/>
      <c r="GVV78" s="6"/>
      <c r="GVW78" s="6"/>
      <c r="GVX78" s="6"/>
      <c r="GVY78" s="6"/>
      <c r="GVZ78" s="6"/>
      <c r="GWA78" s="6"/>
      <c r="GWB78" s="6"/>
      <c r="GWC78" s="6"/>
      <c r="GWD78" s="6"/>
      <c r="GWE78" s="6"/>
      <c r="GWF78" s="6"/>
      <c r="GWG78" s="6"/>
      <c r="GWH78" s="6"/>
      <c r="GWI78" s="6"/>
      <c r="GWJ78" s="6"/>
      <c r="GWK78" s="6"/>
      <c r="GWL78" s="6"/>
      <c r="GWM78" s="6"/>
      <c r="GWN78" s="6"/>
      <c r="GWO78" s="6"/>
      <c r="GWP78" s="6"/>
      <c r="GWQ78" s="6"/>
      <c r="GWR78" s="6"/>
      <c r="GWS78" s="6"/>
      <c r="GWT78" s="6"/>
      <c r="GWU78" s="6"/>
      <c r="GWV78" s="6"/>
      <c r="GWW78" s="6"/>
      <c r="GWX78" s="6"/>
      <c r="GWY78" s="6"/>
      <c r="GWZ78" s="6"/>
      <c r="GXA78" s="6"/>
      <c r="GXB78" s="6"/>
      <c r="GXC78" s="6"/>
      <c r="GXD78" s="6"/>
      <c r="GXE78" s="6"/>
      <c r="GXF78" s="6"/>
      <c r="GXG78" s="6"/>
      <c r="GXH78" s="6"/>
      <c r="GXI78" s="6"/>
      <c r="GXJ78" s="6"/>
      <c r="GXK78" s="6"/>
      <c r="GXL78" s="6"/>
      <c r="GXM78" s="6"/>
      <c r="GXN78" s="6"/>
      <c r="GXO78" s="6"/>
      <c r="GXP78" s="6"/>
      <c r="GXQ78" s="6"/>
      <c r="GXR78" s="6"/>
      <c r="GXS78" s="6"/>
      <c r="GXT78" s="6"/>
      <c r="GXU78" s="6"/>
      <c r="GXV78" s="6"/>
      <c r="GXW78" s="6"/>
      <c r="GXX78" s="6"/>
      <c r="GXY78" s="6"/>
      <c r="GXZ78" s="6"/>
      <c r="GYA78" s="6"/>
      <c r="GYB78" s="6"/>
      <c r="GYC78" s="6"/>
      <c r="GYD78" s="6"/>
      <c r="GYE78" s="6"/>
      <c r="GYF78" s="6"/>
      <c r="GYG78" s="6"/>
      <c r="GYH78" s="6"/>
      <c r="GYI78" s="6"/>
      <c r="GYJ78" s="6"/>
      <c r="GYK78" s="6"/>
      <c r="GYL78" s="6"/>
      <c r="GYM78" s="6"/>
      <c r="GYN78" s="6"/>
      <c r="GYO78" s="6"/>
      <c r="GYP78" s="6"/>
      <c r="GYQ78" s="6"/>
      <c r="GYR78" s="6"/>
      <c r="GYS78" s="6"/>
      <c r="GYT78" s="6"/>
      <c r="GYU78" s="6"/>
      <c r="GYV78" s="6"/>
      <c r="GYW78" s="6"/>
      <c r="GYX78" s="6"/>
      <c r="GYY78" s="6"/>
      <c r="GYZ78" s="6"/>
      <c r="GZA78" s="6"/>
      <c r="GZB78" s="6"/>
      <c r="GZC78" s="6"/>
      <c r="GZD78" s="6"/>
      <c r="GZE78" s="6"/>
      <c r="GZF78" s="6"/>
      <c r="GZG78" s="6"/>
      <c r="GZH78" s="6"/>
      <c r="GZI78" s="6"/>
      <c r="GZJ78" s="6"/>
      <c r="GZK78" s="6"/>
      <c r="GZL78" s="6"/>
      <c r="GZM78" s="6"/>
      <c r="GZN78" s="6"/>
      <c r="GZO78" s="6"/>
      <c r="GZP78" s="6"/>
      <c r="GZQ78" s="6"/>
      <c r="GZR78" s="6"/>
      <c r="GZS78" s="6"/>
      <c r="GZT78" s="6"/>
      <c r="GZU78" s="6"/>
      <c r="GZV78" s="6"/>
      <c r="GZW78" s="6"/>
      <c r="GZX78" s="6"/>
      <c r="GZY78" s="6"/>
      <c r="GZZ78" s="6"/>
      <c r="HAA78" s="6"/>
      <c r="HAB78" s="6"/>
      <c r="HAC78" s="6"/>
      <c r="HAD78" s="6"/>
      <c r="HAE78" s="6"/>
      <c r="HAF78" s="6"/>
      <c r="HAG78" s="6"/>
      <c r="HAH78" s="6"/>
      <c r="HAI78" s="6"/>
      <c r="HAJ78" s="6"/>
      <c r="HAK78" s="6"/>
      <c r="HAL78" s="6"/>
      <c r="HAM78" s="6"/>
      <c r="HAN78" s="6"/>
      <c r="HAO78" s="6"/>
      <c r="HAP78" s="6"/>
      <c r="HAQ78" s="6"/>
      <c r="HAR78" s="6"/>
      <c r="HAS78" s="6"/>
      <c r="HAT78" s="6"/>
      <c r="HAU78" s="6"/>
      <c r="HAV78" s="6"/>
      <c r="HAW78" s="6"/>
      <c r="HAX78" s="6"/>
      <c r="HAY78" s="6"/>
      <c r="HAZ78" s="6"/>
      <c r="HBA78" s="6"/>
      <c r="HBB78" s="6"/>
      <c r="HBC78" s="6"/>
      <c r="HBD78" s="6"/>
      <c r="HBE78" s="6"/>
      <c r="HBF78" s="6"/>
      <c r="HBG78" s="6"/>
      <c r="HBH78" s="6"/>
      <c r="HBI78" s="6"/>
      <c r="HBJ78" s="6"/>
      <c r="HBK78" s="6"/>
      <c r="HBL78" s="6"/>
      <c r="HBM78" s="6"/>
      <c r="HBN78" s="6"/>
      <c r="HBO78" s="6"/>
      <c r="HBP78" s="6"/>
      <c r="HBQ78" s="6"/>
      <c r="HBR78" s="6"/>
      <c r="HBS78" s="6"/>
      <c r="HBT78" s="6"/>
      <c r="HBU78" s="6"/>
      <c r="HBV78" s="6"/>
      <c r="HBW78" s="6"/>
      <c r="HBX78" s="6"/>
      <c r="HBY78" s="6"/>
      <c r="HBZ78" s="6"/>
      <c r="HCA78" s="6"/>
      <c r="HCB78" s="6"/>
      <c r="HCC78" s="6"/>
      <c r="HCD78" s="6"/>
      <c r="HCE78" s="6"/>
      <c r="HCF78" s="6"/>
      <c r="HCG78" s="6"/>
      <c r="HCH78" s="6"/>
      <c r="HCI78" s="6"/>
      <c r="HCJ78" s="6"/>
      <c r="HCK78" s="6"/>
      <c r="HCL78" s="6"/>
      <c r="HCM78" s="6"/>
      <c r="HCN78" s="6"/>
      <c r="HCO78" s="6"/>
      <c r="HCP78" s="6"/>
      <c r="HCQ78" s="6"/>
      <c r="HCR78" s="6"/>
      <c r="HCS78" s="6"/>
      <c r="HCT78" s="6"/>
      <c r="HCU78" s="6"/>
      <c r="HCV78" s="6"/>
      <c r="HCW78" s="6"/>
      <c r="HCX78" s="6"/>
      <c r="HCY78" s="6"/>
      <c r="HCZ78" s="6"/>
      <c r="HDA78" s="6"/>
      <c r="HDB78" s="6"/>
      <c r="HDC78" s="6"/>
      <c r="HDD78" s="6"/>
      <c r="HDE78" s="6"/>
      <c r="HDF78" s="6"/>
      <c r="HDG78" s="6"/>
      <c r="HDH78" s="6"/>
      <c r="HDI78" s="6"/>
      <c r="HDJ78" s="6"/>
      <c r="HDK78" s="6"/>
      <c r="HDL78" s="6"/>
      <c r="HDM78" s="6"/>
      <c r="HDN78" s="6"/>
      <c r="HDO78" s="6"/>
      <c r="HDP78" s="6"/>
      <c r="HDQ78" s="6"/>
      <c r="HDR78" s="6"/>
      <c r="HDS78" s="6"/>
      <c r="HDT78" s="6"/>
      <c r="HDU78" s="6"/>
      <c r="HDV78" s="6"/>
      <c r="HDW78" s="6"/>
      <c r="HDX78" s="6"/>
      <c r="HDY78" s="6"/>
      <c r="HDZ78" s="6"/>
      <c r="HEA78" s="6"/>
      <c r="HEB78" s="6"/>
      <c r="HEC78" s="6"/>
      <c r="HED78" s="6"/>
      <c r="HEE78" s="6"/>
      <c r="HEF78" s="6"/>
      <c r="HEG78" s="6"/>
      <c r="HEH78" s="6"/>
      <c r="HEI78" s="6"/>
      <c r="HEJ78" s="6"/>
      <c r="HEK78" s="6"/>
      <c r="HEL78" s="6"/>
      <c r="HEM78" s="6"/>
      <c r="HEN78" s="6"/>
      <c r="HEO78" s="6"/>
      <c r="HEP78" s="6"/>
      <c r="HEQ78" s="6"/>
      <c r="HER78" s="6"/>
      <c r="HES78" s="6"/>
      <c r="HET78" s="6"/>
      <c r="HEU78" s="6"/>
      <c r="HEV78" s="6"/>
      <c r="HEW78" s="6"/>
      <c r="HEX78" s="6"/>
      <c r="HEY78" s="6"/>
      <c r="HEZ78" s="6"/>
      <c r="HFA78" s="6"/>
      <c r="HFB78" s="6"/>
      <c r="HFC78" s="6"/>
      <c r="HFD78" s="6"/>
      <c r="HFE78" s="6"/>
      <c r="HFF78" s="6"/>
      <c r="HFG78" s="6"/>
      <c r="HFH78" s="6"/>
      <c r="HFI78" s="6"/>
      <c r="HFJ78" s="6"/>
      <c r="HFK78" s="6"/>
      <c r="HFL78" s="6"/>
      <c r="HFM78" s="6"/>
      <c r="HFN78" s="6"/>
      <c r="HFO78" s="6"/>
      <c r="HFP78" s="6"/>
      <c r="HFQ78" s="6"/>
      <c r="HFR78" s="6"/>
      <c r="HFS78" s="6"/>
      <c r="HFT78" s="6"/>
      <c r="HFU78" s="6"/>
      <c r="HFV78" s="6"/>
      <c r="HFW78" s="6"/>
      <c r="HFX78" s="6"/>
      <c r="HFY78" s="6"/>
      <c r="HFZ78" s="6"/>
      <c r="HGA78" s="6"/>
      <c r="HGB78" s="6"/>
      <c r="HGC78" s="6"/>
      <c r="HGD78" s="6"/>
      <c r="HGE78" s="6"/>
      <c r="HGF78" s="6"/>
      <c r="HGG78" s="6"/>
      <c r="HGH78" s="6"/>
      <c r="HGI78" s="6"/>
      <c r="HGJ78" s="6"/>
      <c r="HGK78" s="6"/>
      <c r="HGL78" s="6"/>
      <c r="HGM78" s="6"/>
      <c r="HGN78" s="6"/>
      <c r="HGO78" s="6"/>
      <c r="HGP78" s="6"/>
      <c r="HGQ78" s="6"/>
      <c r="HGR78" s="6"/>
      <c r="HGS78" s="6"/>
      <c r="HGT78" s="6"/>
      <c r="HGU78" s="6"/>
      <c r="HGV78" s="6"/>
      <c r="HGW78" s="6"/>
      <c r="HGX78" s="6"/>
      <c r="HGY78" s="6"/>
      <c r="HGZ78" s="6"/>
      <c r="HHA78" s="6"/>
      <c r="HHB78" s="6"/>
      <c r="HHC78" s="6"/>
      <c r="HHD78" s="6"/>
      <c r="HHE78" s="6"/>
      <c r="HHF78" s="6"/>
      <c r="HHG78" s="6"/>
      <c r="HHH78" s="6"/>
      <c r="HHI78" s="6"/>
      <c r="HHJ78" s="6"/>
      <c r="HHK78" s="6"/>
      <c r="HHL78" s="6"/>
      <c r="HHM78" s="6"/>
      <c r="HHN78" s="6"/>
      <c r="HHO78" s="6"/>
      <c r="HHP78" s="6"/>
      <c r="HHQ78" s="6"/>
      <c r="HHR78" s="6"/>
      <c r="HHS78" s="6"/>
      <c r="HHT78" s="6"/>
      <c r="HHU78" s="6"/>
      <c r="HHV78" s="6"/>
      <c r="HHW78" s="6"/>
      <c r="HHX78" s="6"/>
      <c r="HHY78" s="6"/>
      <c r="HHZ78" s="6"/>
      <c r="HIA78" s="6"/>
      <c r="HIB78" s="6"/>
      <c r="HIC78" s="6"/>
      <c r="HID78" s="6"/>
      <c r="HIE78" s="6"/>
      <c r="HIF78" s="6"/>
      <c r="HIG78" s="6"/>
      <c r="HIH78" s="6"/>
      <c r="HII78" s="6"/>
      <c r="HIJ78" s="6"/>
      <c r="HIK78" s="6"/>
      <c r="HIL78" s="6"/>
      <c r="HIM78" s="6"/>
      <c r="HIN78" s="6"/>
      <c r="HIO78" s="6"/>
      <c r="HIP78" s="6"/>
      <c r="HIQ78" s="6"/>
      <c r="HIR78" s="6"/>
      <c r="HIS78" s="6"/>
      <c r="HIT78" s="6"/>
      <c r="HIU78" s="6"/>
      <c r="HIV78" s="6"/>
      <c r="HIW78" s="6"/>
      <c r="HIX78" s="6"/>
      <c r="HIY78" s="6"/>
      <c r="HIZ78" s="6"/>
      <c r="HJA78" s="6"/>
      <c r="HJB78" s="6"/>
      <c r="HJC78" s="6"/>
      <c r="HJD78" s="6"/>
      <c r="HJE78" s="6"/>
      <c r="HJF78" s="6"/>
      <c r="HJG78" s="6"/>
      <c r="HJH78" s="6"/>
      <c r="HJI78" s="6"/>
      <c r="HJJ78" s="6"/>
      <c r="HJK78" s="6"/>
      <c r="HJL78" s="6"/>
      <c r="HJM78" s="6"/>
      <c r="HJN78" s="6"/>
      <c r="HJO78" s="6"/>
      <c r="HJP78" s="6"/>
      <c r="HJQ78" s="6"/>
      <c r="HJR78" s="6"/>
      <c r="HJS78" s="6"/>
      <c r="HJT78" s="6"/>
      <c r="HJU78" s="6"/>
      <c r="HJV78" s="6"/>
      <c r="HJW78" s="6"/>
      <c r="HJX78" s="6"/>
      <c r="HJY78" s="6"/>
      <c r="HJZ78" s="6"/>
      <c r="HKA78" s="6"/>
      <c r="HKB78" s="6"/>
      <c r="HKC78" s="6"/>
      <c r="HKD78" s="6"/>
      <c r="HKE78" s="6"/>
      <c r="HKF78" s="6"/>
      <c r="HKG78" s="6"/>
      <c r="HKH78" s="6"/>
      <c r="HKI78" s="6"/>
      <c r="HKJ78" s="6"/>
      <c r="HKK78" s="6"/>
      <c r="HKL78" s="6"/>
      <c r="HKM78" s="6"/>
      <c r="HKN78" s="6"/>
      <c r="HKO78" s="6"/>
      <c r="HKP78" s="6"/>
      <c r="HKQ78" s="6"/>
      <c r="HKR78" s="6"/>
      <c r="HKS78" s="6"/>
      <c r="HKT78" s="6"/>
      <c r="HKU78" s="6"/>
      <c r="HKV78" s="6"/>
      <c r="HKW78" s="6"/>
      <c r="HKX78" s="6"/>
      <c r="HKY78" s="6"/>
      <c r="HKZ78" s="6"/>
      <c r="HLA78" s="6"/>
      <c r="HLB78" s="6"/>
      <c r="HLC78" s="6"/>
      <c r="HLD78" s="6"/>
      <c r="HLE78" s="6"/>
      <c r="HLF78" s="6"/>
      <c r="HLG78" s="6"/>
      <c r="HLH78" s="6"/>
      <c r="HLI78" s="6"/>
      <c r="HLJ78" s="6"/>
      <c r="HLK78" s="6"/>
      <c r="HLL78" s="6"/>
      <c r="HLM78" s="6"/>
      <c r="HLN78" s="6"/>
      <c r="HLO78" s="6"/>
      <c r="HLP78" s="6"/>
      <c r="HLQ78" s="6"/>
      <c r="HLR78" s="6"/>
      <c r="HLS78" s="6"/>
      <c r="HLT78" s="6"/>
      <c r="HLU78" s="6"/>
      <c r="HLV78" s="6"/>
      <c r="HLW78" s="6"/>
      <c r="HLX78" s="6"/>
      <c r="HLY78" s="6"/>
      <c r="HLZ78" s="6"/>
      <c r="HMA78" s="6"/>
      <c r="HMB78" s="6"/>
      <c r="HMC78" s="6"/>
      <c r="HMD78" s="6"/>
      <c r="HME78" s="6"/>
      <c r="HMF78" s="6"/>
      <c r="HMG78" s="6"/>
      <c r="HMH78" s="6"/>
      <c r="HMI78" s="6"/>
      <c r="HMJ78" s="6"/>
      <c r="HMK78" s="6"/>
      <c r="HML78" s="6"/>
      <c r="HMM78" s="6"/>
      <c r="HMN78" s="6"/>
      <c r="HMO78" s="6"/>
      <c r="HMP78" s="6"/>
      <c r="HMQ78" s="6"/>
      <c r="HMR78" s="6"/>
      <c r="HMS78" s="6"/>
      <c r="HMT78" s="6"/>
      <c r="HMU78" s="6"/>
      <c r="HMV78" s="6"/>
      <c r="HMW78" s="6"/>
      <c r="HMX78" s="6"/>
      <c r="HMY78" s="6"/>
      <c r="HMZ78" s="6"/>
      <c r="HNA78" s="6"/>
      <c r="HNB78" s="6"/>
      <c r="HNC78" s="6"/>
      <c r="HND78" s="6"/>
      <c r="HNE78" s="6"/>
      <c r="HNF78" s="6"/>
      <c r="HNG78" s="6"/>
      <c r="HNH78" s="6"/>
      <c r="HNI78" s="6"/>
      <c r="HNJ78" s="6"/>
      <c r="HNK78" s="6"/>
      <c r="HNL78" s="6"/>
      <c r="HNM78" s="6"/>
      <c r="HNN78" s="6"/>
      <c r="HNO78" s="6"/>
      <c r="HNP78" s="6"/>
      <c r="HNQ78" s="6"/>
      <c r="HNR78" s="6"/>
      <c r="HNS78" s="6"/>
      <c r="HNT78" s="6"/>
      <c r="HNU78" s="6"/>
      <c r="HNV78" s="6"/>
      <c r="HNW78" s="6"/>
      <c r="HNX78" s="6"/>
      <c r="HNY78" s="6"/>
      <c r="HNZ78" s="6"/>
      <c r="HOA78" s="6"/>
      <c r="HOB78" s="6"/>
      <c r="HOC78" s="6"/>
      <c r="HOD78" s="6"/>
      <c r="HOE78" s="6"/>
      <c r="HOF78" s="6"/>
      <c r="HOG78" s="6"/>
      <c r="HOH78" s="6"/>
      <c r="HOI78" s="6"/>
      <c r="HOJ78" s="6"/>
      <c r="HOK78" s="6"/>
      <c r="HOL78" s="6"/>
      <c r="HOM78" s="6"/>
      <c r="HON78" s="6"/>
      <c r="HOO78" s="6"/>
      <c r="HOP78" s="6"/>
      <c r="HOQ78" s="6"/>
      <c r="HOR78" s="6"/>
      <c r="HOS78" s="6"/>
      <c r="HOT78" s="6"/>
      <c r="HOU78" s="6"/>
      <c r="HOV78" s="6"/>
      <c r="HOW78" s="6"/>
      <c r="HOX78" s="6"/>
      <c r="HOY78" s="6"/>
      <c r="HOZ78" s="6"/>
      <c r="HPA78" s="6"/>
      <c r="HPB78" s="6"/>
      <c r="HPC78" s="6"/>
      <c r="HPD78" s="6"/>
      <c r="HPE78" s="6"/>
      <c r="HPF78" s="6"/>
      <c r="HPG78" s="6"/>
      <c r="HPH78" s="6"/>
      <c r="HPI78" s="6"/>
      <c r="HPJ78" s="6"/>
      <c r="HPK78" s="6"/>
      <c r="HPL78" s="6"/>
      <c r="HPM78" s="6"/>
      <c r="HPN78" s="6"/>
      <c r="HPO78" s="6"/>
      <c r="HPP78" s="6"/>
      <c r="HPQ78" s="6"/>
      <c r="HPR78" s="6"/>
      <c r="HPS78" s="6"/>
      <c r="HPT78" s="6"/>
      <c r="HPU78" s="6"/>
      <c r="HPV78" s="6"/>
      <c r="HPW78" s="6"/>
      <c r="HPX78" s="6"/>
      <c r="HPY78" s="6"/>
      <c r="HPZ78" s="6"/>
      <c r="HQA78" s="6"/>
      <c r="HQB78" s="6"/>
      <c r="HQC78" s="6"/>
      <c r="HQD78" s="6"/>
      <c r="HQE78" s="6"/>
      <c r="HQF78" s="6"/>
      <c r="HQG78" s="6"/>
      <c r="HQH78" s="6"/>
      <c r="HQI78" s="6"/>
      <c r="HQJ78" s="6"/>
      <c r="HQK78" s="6"/>
      <c r="HQL78" s="6"/>
      <c r="HQM78" s="6"/>
      <c r="HQN78" s="6"/>
      <c r="HQO78" s="6"/>
      <c r="HQP78" s="6"/>
      <c r="HQQ78" s="6"/>
      <c r="HQR78" s="6"/>
      <c r="HQS78" s="6"/>
      <c r="HQT78" s="6"/>
      <c r="HQU78" s="6"/>
      <c r="HQV78" s="6"/>
      <c r="HQW78" s="6"/>
      <c r="HQX78" s="6"/>
      <c r="HQY78" s="6"/>
      <c r="HQZ78" s="6"/>
      <c r="HRA78" s="6"/>
      <c r="HRB78" s="6"/>
      <c r="HRC78" s="6"/>
      <c r="HRD78" s="6"/>
      <c r="HRE78" s="6"/>
      <c r="HRF78" s="6"/>
      <c r="HRG78" s="6"/>
      <c r="HRH78" s="6"/>
      <c r="HRI78" s="6"/>
      <c r="HRJ78" s="6"/>
      <c r="HRK78" s="6"/>
      <c r="HRL78" s="6"/>
      <c r="HRM78" s="6"/>
      <c r="HRN78" s="6"/>
      <c r="HRO78" s="6"/>
      <c r="HRP78" s="6"/>
      <c r="HRQ78" s="6"/>
      <c r="HRR78" s="6"/>
      <c r="HRS78" s="6"/>
      <c r="HRT78" s="6"/>
      <c r="HRU78" s="6"/>
      <c r="HRV78" s="6"/>
      <c r="HRW78" s="6"/>
      <c r="HRX78" s="6"/>
      <c r="HRY78" s="6"/>
      <c r="HRZ78" s="6"/>
      <c r="HSA78" s="6"/>
      <c r="HSB78" s="6"/>
      <c r="HSC78" s="6"/>
      <c r="HSD78" s="6"/>
      <c r="HSE78" s="6"/>
      <c r="HSF78" s="6"/>
      <c r="HSG78" s="6"/>
      <c r="HSH78" s="6"/>
      <c r="HSI78" s="6"/>
      <c r="HSJ78" s="6"/>
      <c r="HSK78" s="6"/>
      <c r="HSL78" s="6"/>
      <c r="HSM78" s="6"/>
      <c r="HSN78" s="6"/>
      <c r="HSO78" s="6"/>
      <c r="HSP78" s="6"/>
      <c r="HSQ78" s="6"/>
      <c r="HSR78" s="6"/>
      <c r="HSS78" s="6"/>
      <c r="HST78" s="6"/>
      <c r="HSU78" s="6"/>
      <c r="HSV78" s="6"/>
      <c r="HSW78" s="6"/>
      <c r="HSX78" s="6"/>
      <c r="HSY78" s="6"/>
      <c r="HSZ78" s="6"/>
      <c r="HTA78" s="6"/>
      <c r="HTB78" s="6"/>
      <c r="HTC78" s="6"/>
      <c r="HTD78" s="6"/>
      <c r="HTE78" s="6"/>
      <c r="HTF78" s="6"/>
      <c r="HTG78" s="6"/>
      <c r="HTH78" s="6"/>
      <c r="HTI78" s="6"/>
      <c r="HTJ78" s="6"/>
      <c r="HTK78" s="6"/>
      <c r="HTL78" s="6"/>
      <c r="HTM78" s="6"/>
      <c r="HTN78" s="6"/>
      <c r="HTO78" s="6"/>
      <c r="HTP78" s="6"/>
      <c r="HTQ78" s="6"/>
      <c r="HTR78" s="6"/>
      <c r="HTS78" s="6"/>
      <c r="HTT78" s="6"/>
      <c r="HTU78" s="6"/>
      <c r="HTV78" s="6"/>
      <c r="HTW78" s="6"/>
      <c r="HTX78" s="6"/>
      <c r="HTY78" s="6"/>
      <c r="HTZ78" s="6"/>
      <c r="HUA78" s="6"/>
      <c r="HUB78" s="6"/>
      <c r="HUC78" s="6"/>
      <c r="HUD78" s="6"/>
      <c r="HUE78" s="6"/>
      <c r="HUF78" s="6"/>
      <c r="HUG78" s="6"/>
      <c r="HUH78" s="6"/>
      <c r="HUI78" s="6"/>
      <c r="HUJ78" s="6"/>
      <c r="HUK78" s="6"/>
      <c r="HUL78" s="6"/>
      <c r="HUM78" s="6"/>
      <c r="HUN78" s="6"/>
      <c r="HUO78" s="6"/>
      <c r="HUP78" s="6"/>
      <c r="HUQ78" s="6"/>
      <c r="HUR78" s="6"/>
      <c r="HUS78" s="6"/>
      <c r="HUT78" s="6"/>
      <c r="HUU78" s="6"/>
      <c r="HUV78" s="6"/>
      <c r="HUW78" s="6"/>
      <c r="HUX78" s="6"/>
      <c r="HUY78" s="6"/>
      <c r="HUZ78" s="6"/>
      <c r="HVA78" s="6"/>
      <c r="HVB78" s="6"/>
      <c r="HVC78" s="6"/>
      <c r="HVD78" s="6"/>
      <c r="HVE78" s="6"/>
      <c r="HVF78" s="6"/>
      <c r="HVG78" s="6"/>
      <c r="HVH78" s="6"/>
      <c r="HVI78" s="6"/>
      <c r="HVJ78" s="6"/>
      <c r="HVK78" s="6"/>
      <c r="HVL78" s="6"/>
      <c r="HVM78" s="6"/>
      <c r="HVN78" s="6"/>
      <c r="HVO78" s="6"/>
      <c r="HVP78" s="6"/>
      <c r="HVQ78" s="6"/>
      <c r="HVR78" s="6"/>
      <c r="HVS78" s="6"/>
      <c r="HVT78" s="6"/>
      <c r="HVU78" s="6"/>
      <c r="HVV78" s="6"/>
      <c r="HVW78" s="6"/>
      <c r="HVX78" s="6"/>
      <c r="HVY78" s="6"/>
      <c r="HVZ78" s="6"/>
      <c r="HWA78" s="6"/>
      <c r="HWB78" s="6"/>
      <c r="HWC78" s="6"/>
      <c r="HWD78" s="6"/>
      <c r="HWE78" s="6"/>
      <c r="HWF78" s="6"/>
      <c r="HWG78" s="6"/>
      <c r="HWH78" s="6"/>
      <c r="HWI78" s="6"/>
      <c r="HWJ78" s="6"/>
      <c r="HWK78" s="6"/>
      <c r="HWL78" s="6"/>
      <c r="HWM78" s="6"/>
      <c r="HWN78" s="6"/>
      <c r="HWO78" s="6"/>
      <c r="HWP78" s="6"/>
      <c r="HWQ78" s="6"/>
      <c r="HWR78" s="6"/>
      <c r="HWS78" s="6"/>
      <c r="HWT78" s="6"/>
      <c r="HWU78" s="6"/>
      <c r="HWV78" s="6"/>
      <c r="HWW78" s="6"/>
      <c r="HWX78" s="6"/>
      <c r="HWY78" s="6"/>
      <c r="HWZ78" s="6"/>
      <c r="HXA78" s="6"/>
      <c r="HXB78" s="6"/>
      <c r="HXC78" s="6"/>
      <c r="HXD78" s="6"/>
      <c r="HXE78" s="6"/>
      <c r="HXF78" s="6"/>
      <c r="HXG78" s="6"/>
      <c r="HXH78" s="6"/>
      <c r="HXI78" s="6"/>
      <c r="HXJ78" s="6"/>
      <c r="HXK78" s="6"/>
      <c r="HXL78" s="6"/>
      <c r="HXM78" s="6"/>
      <c r="HXN78" s="6"/>
      <c r="HXO78" s="6"/>
      <c r="HXP78" s="6"/>
      <c r="HXQ78" s="6"/>
      <c r="HXR78" s="6"/>
      <c r="HXS78" s="6"/>
      <c r="HXT78" s="6"/>
      <c r="HXU78" s="6"/>
      <c r="HXV78" s="6"/>
      <c r="HXW78" s="6"/>
      <c r="HXX78" s="6"/>
      <c r="HXY78" s="6"/>
      <c r="HXZ78" s="6"/>
      <c r="HYA78" s="6"/>
      <c r="HYB78" s="6"/>
      <c r="HYC78" s="6"/>
      <c r="HYD78" s="6"/>
      <c r="HYE78" s="6"/>
      <c r="HYF78" s="6"/>
      <c r="HYG78" s="6"/>
      <c r="HYH78" s="6"/>
      <c r="HYI78" s="6"/>
      <c r="HYJ78" s="6"/>
      <c r="HYK78" s="6"/>
      <c r="HYL78" s="6"/>
      <c r="HYM78" s="6"/>
      <c r="HYN78" s="6"/>
      <c r="HYO78" s="6"/>
      <c r="HYP78" s="6"/>
      <c r="HYQ78" s="6"/>
      <c r="HYR78" s="6"/>
      <c r="HYS78" s="6"/>
      <c r="HYT78" s="6"/>
      <c r="HYU78" s="6"/>
      <c r="HYV78" s="6"/>
      <c r="HYW78" s="6"/>
      <c r="HYX78" s="6"/>
      <c r="HYY78" s="6"/>
      <c r="HYZ78" s="6"/>
      <c r="HZA78" s="6"/>
      <c r="HZB78" s="6"/>
      <c r="HZC78" s="6"/>
      <c r="HZD78" s="6"/>
      <c r="HZE78" s="6"/>
      <c r="HZF78" s="6"/>
      <c r="HZG78" s="6"/>
      <c r="HZH78" s="6"/>
      <c r="HZI78" s="6"/>
      <c r="HZJ78" s="6"/>
      <c r="HZK78" s="6"/>
      <c r="HZL78" s="6"/>
      <c r="HZM78" s="6"/>
      <c r="HZN78" s="6"/>
      <c r="HZO78" s="6"/>
      <c r="HZP78" s="6"/>
      <c r="HZQ78" s="6"/>
      <c r="HZR78" s="6"/>
      <c r="HZS78" s="6"/>
      <c r="HZT78" s="6"/>
      <c r="HZU78" s="6"/>
      <c r="HZV78" s="6"/>
      <c r="HZW78" s="6"/>
      <c r="HZX78" s="6"/>
      <c r="HZY78" s="6"/>
      <c r="HZZ78" s="6"/>
      <c r="IAA78" s="6"/>
      <c r="IAB78" s="6"/>
      <c r="IAC78" s="6"/>
      <c r="IAD78" s="6"/>
      <c r="IAE78" s="6"/>
      <c r="IAF78" s="6"/>
      <c r="IAG78" s="6"/>
      <c r="IAH78" s="6"/>
      <c r="IAI78" s="6"/>
      <c r="IAJ78" s="6"/>
      <c r="IAK78" s="6"/>
      <c r="IAL78" s="6"/>
      <c r="IAM78" s="6"/>
      <c r="IAN78" s="6"/>
      <c r="IAO78" s="6"/>
      <c r="IAP78" s="6"/>
      <c r="IAQ78" s="6"/>
      <c r="IAR78" s="6"/>
      <c r="IAS78" s="6"/>
      <c r="IAT78" s="6"/>
      <c r="IAU78" s="6"/>
      <c r="IAV78" s="6"/>
      <c r="IAW78" s="6"/>
      <c r="IAX78" s="6"/>
      <c r="IAY78" s="6"/>
      <c r="IAZ78" s="6"/>
      <c r="IBA78" s="6"/>
      <c r="IBB78" s="6"/>
      <c r="IBC78" s="6"/>
      <c r="IBD78" s="6"/>
      <c r="IBE78" s="6"/>
      <c r="IBF78" s="6"/>
      <c r="IBG78" s="6"/>
      <c r="IBH78" s="6"/>
      <c r="IBI78" s="6"/>
      <c r="IBJ78" s="6"/>
      <c r="IBK78" s="6"/>
      <c r="IBL78" s="6"/>
      <c r="IBM78" s="6"/>
      <c r="IBN78" s="6"/>
      <c r="IBO78" s="6"/>
      <c r="IBP78" s="6"/>
      <c r="IBQ78" s="6"/>
      <c r="IBR78" s="6"/>
      <c r="IBS78" s="6"/>
      <c r="IBT78" s="6"/>
      <c r="IBU78" s="6"/>
      <c r="IBV78" s="6"/>
      <c r="IBW78" s="6"/>
      <c r="IBX78" s="6"/>
      <c r="IBY78" s="6"/>
      <c r="IBZ78" s="6"/>
      <c r="ICA78" s="6"/>
      <c r="ICB78" s="6"/>
      <c r="ICC78" s="6"/>
      <c r="ICD78" s="6"/>
      <c r="ICE78" s="6"/>
      <c r="ICF78" s="6"/>
      <c r="ICG78" s="6"/>
      <c r="ICH78" s="6"/>
      <c r="ICI78" s="6"/>
      <c r="ICJ78" s="6"/>
      <c r="ICK78" s="6"/>
      <c r="ICL78" s="6"/>
      <c r="ICM78" s="6"/>
      <c r="ICN78" s="6"/>
      <c r="ICO78" s="6"/>
      <c r="ICP78" s="6"/>
      <c r="ICQ78" s="6"/>
      <c r="ICR78" s="6"/>
      <c r="ICS78" s="6"/>
      <c r="ICT78" s="6"/>
      <c r="ICU78" s="6"/>
      <c r="ICV78" s="6"/>
      <c r="ICW78" s="6"/>
      <c r="ICX78" s="6"/>
      <c r="ICY78" s="6"/>
      <c r="ICZ78" s="6"/>
      <c r="IDA78" s="6"/>
      <c r="IDB78" s="6"/>
      <c r="IDC78" s="6"/>
      <c r="IDD78" s="6"/>
      <c r="IDE78" s="6"/>
      <c r="IDF78" s="6"/>
      <c r="IDG78" s="6"/>
      <c r="IDH78" s="6"/>
      <c r="IDI78" s="6"/>
      <c r="IDJ78" s="6"/>
      <c r="IDK78" s="6"/>
      <c r="IDL78" s="6"/>
      <c r="IDM78" s="6"/>
      <c r="IDN78" s="6"/>
      <c r="IDO78" s="6"/>
      <c r="IDP78" s="6"/>
      <c r="IDQ78" s="6"/>
      <c r="IDR78" s="6"/>
      <c r="IDS78" s="6"/>
      <c r="IDT78" s="6"/>
      <c r="IDU78" s="6"/>
      <c r="IDV78" s="6"/>
      <c r="IDW78" s="6"/>
      <c r="IDX78" s="6"/>
      <c r="IDY78" s="6"/>
      <c r="IDZ78" s="6"/>
      <c r="IEA78" s="6"/>
      <c r="IEB78" s="6"/>
      <c r="IEC78" s="6"/>
      <c r="IED78" s="6"/>
      <c r="IEE78" s="6"/>
      <c r="IEF78" s="6"/>
      <c r="IEG78" s="6"/>
      <c r="IEH78" s="6"/>
      <c r="IEI78" s="6"/>
      <c r="IEJ78" s="6"/>
      <c r="IEK78" s="6"/>
      <c r="IEL78" s="6"/>
      <c r="IEM78" s="6"/>
      <c r="IEN78" s="6"/>
      <c r="IEO78" s="6"/>
      <c r="IEP78" s="6"/>
      <c r="IEQ78" s="6"/>
      <c r="IER78" s="6"/>
      <c r="IES78" s="6"/>
      <c r="IET78" s="6"/>
      <c r="IEU78" s="6"/>
      <c r="IEV78" s="6"/>
      <c r="IEW78" s="6"/>
      <c r="IEX78" s="6"/>
      <c r="IEY78" s="6"/>
      <c r="IEZ78" s="6"/>
      <c r="IFA78" s="6"/>
      <c r="IFB78" s="6"/>
      <c r="IFC78" s="6"/>
      <c r="IFD78" s="6"/>
      <c r="IFE78" s="6"/>
      <c r="IFF78" s="6"/>
      <c r="IFG78" s="6"/>
      <c r="IFH78" s="6"/>
      <c r="IFI78" s="6"/>
      <c r="IFJ78" s="6"/>
      <c r="IFK78" s="6"/>
      <c r="IFL78" s="6"/>
      <c r="IFM78" s="6"/>
      <c r="IFN78" s="6"/>
      <c r="IFO78" s="6"/>
      <c r="IFP78" s="6"/>
      <c r="IFQ78" s="6"/>
      <c r="IFR78" s="6"/>
      <c r="IFS78" s="6"/>
      <c r="IFT78" s="6"/>
      <c r="IFU78" s="6"/>
      <c r="IFV78" s="6"/>
      <c r="IFW78" s="6"/>
      <c r="IFX78" s="6"/>
      <c r="IFY78" s="6"/>
      <c r="IFZ78" s="6"/>
      <c r="IGA78" s="6"/>
      <c r="IGB78" s="6"/>
      <c r="IGC78" s="6"/>
      <c r="IGD78" s="6"/>
      <c r="IGE78" s="6"/>
      <c r="IGF78" s="6"/>
      <c r="IGG78" s="6"/>
      <c r="IGH78" s="6"/>
      <c r="IGI78" s="6"/>
      <c r="IGJ78" s="6"/>
      <c r="IGK78" s="6"/>
      <c r="IGL78" s="6"/>
      <c r="IGM78" s="6"/>
      <c r="IGN78" s="6"/>
      <c r="IGO78" s="6"/>
      <c r="IGP78" s="6"/>
      <c r="IGQ78" s="6"/>
      <c r="IGR78" s="6"/>
      <c r="IGS78" s="6"/>
      <c r="IGT78" s="6"/>
      <c r="IGU78" s="6"/>
      <c r="IGV78" s="6"/>
      <c r="IGW78" s="6"/>
      <c r="IGX78" s="6"/>
      <c r="IGY78" s="6"/>
      <c r="IGZ78" s="6"/>
      <c r="IHA78" s="6"/>
      <c r="IHB78" s="6"/>
      <c r="IHC78" s="6"/>
      <c r="IHD78" s="6"/>
      <c r="IHE78" s="6"/>
      <c r="IHF78" s="6"/>
      <c r="IHG78" s="6"/>
      <c r="IHH78" s="6"/>
      <c r="IHI78" s="6"/>
      <c r="IHJ78" s="6"/>
      <c r="IHK78" s="6"/>
      <c r="IHL78" s="6"/>
      <c r="IHM78" s="6"/>
      <c r="IHN78" s="6"/>
      <c r="IHO78" s="6"/>
      <c r="IHP78" s="6"/>
      <c r="IHQ78" s="6"/>
      <c r="IHR78" s="6"/>
      <c r="IHS78" s="6"/>
      <c r="IHT78" s="6"/>
      <c r="IHU78" s="6"/>
      <c r="IHV78" s="6"/>
      <c r="IHW78" s="6"/>
      <c r="IHX78" s="6"/>
      <c r="IHY78" s="6"/>
      <c r="IHZ78" s="6"/>
      <c r="IIA78" s="6"/>
      <c r="IIB78" s="6"/>
      <c r="IIC78" s="6"/>
      <c r="IID78" s="6"/>
      <c r="IIE78" s="6"/>
      <c r="IIF78" s="6"/>
      <c r="IIG78" s="6"/>
      <c r="IIH78" s="6"/>
      <c r="III78" s="6"/>
      <c r="IIJ78" s="6"/>
      <c r="IIK78" s="6"/>
      <c r="IIL78" s="6"/>
      <c r="IIM78" s="6"/>
      <c r="IIN78" s="6"/>
      <c r="IIO78" s="6"/>
      <c r="IIP78" s="6"/>
      <c r="IIQ78" s="6"/>
      <c r="IIR78" s="6"/>
      <c r="IIS78" s="6"/>
      <c r="IIT78" s="6"/>
      <c r="IIU78" s="6"/>
      <c r="IIV78" s="6"/>
      <c r="IIW78" s="6"/>
      <c r="IIX78" s="6"/>
      <c r="IIY78" s="6"/>
      <c r="IIZ78" s="6"/>
      <c r="IJA78" s="6"/>
      <c r="IJB78" s="6"/>
      <c r="IJC78" s="6"/>
      <c r="IJD78" s="6"/>
      <c r="IJE78" s="6"/>
      <c r="IJF78" s="6"/>
      <c r="IJG78" s="6"/>
      <c r="IJH78" s="6"/>
      <c r="IJI78" s="6"/>
      <c r="IJJ78" s="6"/>
      <c r="IJK78" s="6"/>
      <c r="IJL78" s="6"/>
      <c r="IJM78" s="6"/>
      <c r="IJN78" s="6"/>
      <c r="IJO78" s="6"/>
      <c r="IJP78" s="6"/>
      <c r="IJQ78" s="6"/>
      <c r="IJR78" s="6"/>
      <c r="IJS78" s="6"/>
      <c r="IJT78" s="6"/>
      <c r="IJU78" s="6"/>
      <c r="IJV78" s="6"/>
      <c r="IJW78" s="6"/>
      <c r="IJX78" s="6"/>
      <c r="IJY78" s="6"/>
      <c r="IJZ78" s="6"/>
      <c r="IKA78" s="6"/>
      <c r="IKB78" s="6"/>
      <c r="IKC78" s="6"/>
      <c r="IKD78" s="6"/>
      <c r="IKE78" s="6"/>
      <c r="IKF78" s="6"/>
      <c r="IKG78" s="6"/>
      <c r="IKH78" s="6"/>
      <c r="IKI78" s="6"/>
      <c r="IKJ78" s="6"/>
      <c r="IKK78" s="6"/>
      <c r="IKL78" s="6"/>
      <c r="IKM78" s="6"/>
      <c r="IKN78" s="6"/>
      <c r="IKO78" s="6"/>
      <c r="IKP78" s="6"/>
      <c r="IKQ78" s="6"/>
      <c r="IKR78" s="6"/>
      <c r="IKS78" s="6"/>
      <c r="IKT78" s="6"/>
      <c r="IKU78" s="6"/>
      <c r="IKV78" s="6"/>
      <c r="IKW78" s="6"/>
      <c r="IKX78" s="6"/>
      <c r="IKY78" s="6"/>
      <c r="IKZ78" s="6"/>
      <c r="ILA78" s="6"/>
      <c r="ILB78" s="6"/>
      <c r="ILC78" s="6"/>
      <c r="ILD78" s="6"/>
      <c r="ILE78" s="6"/>
      <c r="ILF78" s="6"/>
      <c r="ILG78" s="6"/>
      <c r="ILH78" s="6"/>
      <c r="ILI78" s="6"/>
      <c r="ILJ78" s="6"/>
      <c r="ILK78" s="6"/>
      <c r="ILL78" s="6"/>
      <c r="ILM78" s="6"/>
      <c r="ILN78" s="6"/>
      <c r="ILO78" s="6"/>
      <c r="ILP78" s="6"/>
      <c r="ILQ78" s="6"/>
      <c r="ILR78" s="6"/>
      <c r="ILS78" s="6"/>
      <c r="ILT78" s="6"/>
      <c r="ILU78" s="6"/>
      <c r="ILV78" s="6"/>
      <c r="ILW78" s="6"/>
      <c r="ILX78" s="6"/>
      <c r="ILY78" s="6"/>
      <c r="ILZ78" s="6"/>
      <c r="IMA78" s="6"/>
      <c r="IMB78" s="6"/>
      <c r="IMC78" s="6"/>
      <c r="IMD78" s="6"/>
      <c r="IME78" s="6"/>
      <c r="IMF78" s="6"/>
      <c r="IMG78" s="6"/>
      <c r="IMH78" s="6"/>
      <c r="IMI78" s="6"/>
      <c r="IMJ78" s="6"/>
      <c r="IMK78" s="6"/>
      <c r="IML78" s="6"/>
      <c r="IMM78" s="6"/>
      <c r="IMN78" s="6"/>
      <c r="IMO78" s="6"/>
      <c r="IMP78" s="6"/>
      <c r="IMQ78" s="6"/>
      <c r="IMR78" s="6"/>
      <c r="IMS78" s="6"/>
      <c r="IMT78" s="6"/>
      <c r="IMU78" s="6"/>
      <c r="IMV78" s="6"/>
      <c r="IMW78" s="6"/>
      <c r="IMX78" s="6"/>
      <c r="IMY78" s="6"/>
      <c r="IMZ78" s="6"/>
      <c r="INA78" s="6"/>
      <c r="INB78" s="6"/>
      <c r="INC78" s="6"/>
      <c r="IND78" s="6"/>
      <c r="INE78" s="6"/>
      <c r="INF78" s="6"/>
      <c r="ING78" s="6"/>
      <c r="INH78" s="6"/>
      <c r="INI78" s="6"/>
      <c r="INJ78" s="6"/>
      <c r="INK78" s="6"/>
      <c r="INL78" s="6"/>
      <c r="INM78" s="6"/>
      <c r="INN78" s="6"/>
      <c r="INO78" s="6"/>
      <c r="INP78" s="6"/>
      <c r="INQ78" s="6"/>
      <c r="INR78" s="6"/>
      <c r="INS78" s="6"/>
      <c r="INT78" s="6"/>
      <c r="INU78" s="6"/>
      <c r="INV78" s="6"/>
      <c r="INW78" s="6"/>
      <c r="INX78" s="6"/>
      <c r="INY78" s="6"/>
      <c r="INZ78" s="6"/>
      <c r="IOA78" s="6"/>
      <c r="IOB78" s="6"/>
      <c r="IOC78" s="6"/>
      <c r="IOD78" s="6"/>
      <c r="IOE78" s="6"/>
      <c r="IOF78" s="6"/>
      <c r="IOG78" s="6"/>
      <c r="IOH78" s="6"/>
      <c r="IOI78" s="6"/>
      <c r="IOJ78" s="6"/>
      <c r="IOK78" s="6"/>
      <c r="IOL78" s="6"/>
      <c r="IOM78" s="6"/>
      <c r="ION78" s="6"/>
      <c r="IOO78" s="6"/>
      <c r="IOP78" s="6"/>
      <c r="IOQ78" s="6"/>
      <c r="IOR78" s="6"/>
      <c r="IOS78" s="6"/>
      <c r="IOT78" s="6"/>
      <c r="IOU78" s="6"/>
      <c r="IOV78" s="6"/>
      <c r="IOW78" s="6"/>
      <c r="IOX78" s="6"/>
      <c r="IOY78" s="6"/>
      <c r="IOZ78" s="6"/>
      <c r="IPA78" s="6"/>
      <c r="IPB78" s="6"/>
      <c r="IPC78" s="6"/>
      <c r="IPD78" s="6"/>
      <c r="IPE78" s="6"/>
      <c r="IPF78" s="6"/>
      <c r="IPG78" s="6"/>
      <c r="IPH78" s="6"/>
      <c r="IPI78" s="6"/>
      <c r="IPJ78" s="6"/>
      <c r="IPK78" s="6"/>
      <c r="IPL78" s="6"/>
      <c r="IPM78" s="6"/>
      <c r="IPN78" s="6"/>
      <c r="IPO78" s="6"/>
      <c r="IPP78" s="6"/>
      <c r="IPQ78" s="6"/>
      <c r="IPR78" s="6"/>
      <c r="IPS78" s="6"/>
      <c r="IPT78" s="6"/>
      <c r="IPU78" s="6"/>
      <c r="IPV78" s="6"/>
      <c r="IPW78" s="6"/>
      <c r="IPX78" s="6"/>
      <c r="IPY78" s="6"/>
      <c r="IPZ78" s="6"/>
      <c r="IQA78" s="6"/>
      <c r="IQB78" s="6"/>
      <c r="IQC78" s="6"/>
      <c r="IQD78" s="6"/>
      <c r="IQE78" s="6"/>
      <c r="IQF78" s="6"/>
      <c r="IQG78" s="6"/>
      <c r="IQH78" s="6"/>
      <c r="IQI78" s="6"/>
      <c r="IQJ78" s="6"/>
      <c r="IQK78" s="6"/>
      <c r="IQL78" s="6"/>
      <c r="IQM78" s="6"/>
      <c r="IQN78" s="6"/>
      <c r="IQO78" s="6"/>
      <c r="IQP78" s="6"/>
      <c r="IQQ78" s="6"/>
      <c r="IQR78" s="6"/>
      <c r="IQS78" s="6"/>
      <c r="IQT78" s="6"/>
      <c r="IQU78" s="6"/>
      <c r="IQV78" s="6"/>
      <c r="IQW78" s="6"/>
      <c r="IQX78" s="6"/>
      <c r="IQY78" s="6"/>
      <c r="IQZ78" s="6"/>
      <c r="IRA78" s="6"/>
      <c r="IRB78" s="6"/>
      <c r="IRC78" s="6"/>
      <c r="IRD78" s="6"/>
      <c r="IRE78" s="6"/>
      <c r="IRF78" s="6"/>
      <c r="IRG78" s="6"/>
      <c r="IRH78" s="6"/>
      <c r="IRI78" s="6"/>
      <c r="IRJ78" s="6"/>
      <c r="IRK78" s="6"/>
      <c r="IRL78" s="6"/>
      <c r="IRM78" s="6"/>
      <c r="IRN78" s="6"/>
      <c r="IRO78" s="6"/>
      <c r="IRP78" s="6"/>
      <c r="IRQ78" s="6"/>
      <c r="IRR78" s="6"/>
      <c r="IRS78" s="6"/>
      <c r="IRT78" s="6"/>
      <c r="IRU78" s="6"/>
      <c r="IRV78" s="6"/>
      <c r="IRW78" s="6"/>
      <c r="IRX78" s="6"/>
      <c r="IRY78" s="6"/>
      <c r="IRZ78" s="6"/>
      <c r="ISA78" s="6"/>
      <c r="ISB78" s="6"/>
      <c r="ISC78" s="6"/>
      <c r="ISD78" s="6"/>
      <c r="ISE78" s="6"/>
      <c r="ISF78" s="6"/>
      <c r="ISG78" s="6"/>
      <c r="ISH78" s="6"/>
      <c r="ISI78" s="6"/>
      <c r="ISJ78" s="6"/>
      <c r="ISK78" s="6"/>
      <c r="ISL78" s="6"/>
      <c r="ISM78" s="6"/>
      <c r="ISN78" s="6"/>
      <c r="ISO78" s="6"/>
      <c r="ISP78" s="6"/>
      <c r="ISQ78" s="6"/>
      <c r="ISR78" s="6"/>
      <c r="ISS78" s="6"/>
      <c r="IST78" s="6"/>
      <c r="ISU78" s="6"/>
      <c r="ISV78" s="6"/>
      <c r="ISW78" s="6"/>
      <c r="ISX78" s="6"/>
      <c r="ISY78" s="6"/>
      <c r="ISZ78" s="6"/>
      <c r="ITA78" s="6"/>
      <c r="ITB78" s="6"/>
      <c r="ITC78" s="6"/>
      <c r="ITD78" s="6"/>
      <c r="ITE78" s="6"/>
      <c r="ITF78" s="6"/>
      <c r="ITG78" s="6"/>
      <c r="ITH78" s="6"/>
      <c r="ITI78" s="6"/>
      <c r="ITJ78" s="6"/>
      <c r="ITK78" s="6"/>
      <c r="ITL78" s="6"/>
      <c r="ITM78" s="6"/>
      <c r="ITN78" s="6"/>
      <c r="ITO78" s="6"/>
      <c r="ITP78" s="6"/>
      <c r="ITQ78" s="6"/>
      <c r="ITR78" s="6"/>
      <c r="ITS78" s="6"/>
      <c r="ITT78" s="6"/>
      <c r="ITU78" s="6"/>
      <c r="ITV78" s="6"/>
      <c r="ITW78" s="6"/>
      <c r="ITX78" s="6"/>
      <c r="ITY78" s="6"/>
      <c r="ITZ78" s="6"/>
      <c r="IUA78" s="6"/>
      <c r="IUB78" s="6"/>
      <c r="IUC78" s="6"/>
      <c r="IUD78" s="6"/>
      <c r="IUE78" s="6"/>
      <c r="IUF78" s="6"/>
      <c r="IUG78" s="6"/>
      <c r="IUH78" s="6"/>
      <c r="IUI78" s="6"/>
      <c r="IUJ78" s="6"/>
      <c r="IUK78" s="6"/>
      <c r="IUL78" s="6"/>
      <c r="IUM78" s="6"/>
      <c r="IUN78" s="6"/>
      <c r="IUO78" s="6"/>
      <c r="IUP78" s="6"/>
      <c r="IUQ78" s="6"/>
      <c r="IUR78" s="6"/>
      <c r="IUS78" s="6"/>
      <c r="IUT78" s="6"/>
      <c r="IUU78" s="6"/>
      <c r="IUV78" s="6"/>
      <c r="IUW78" s="6"/>
      <c r="IUX78" s="6"/>
      <c r="IUY78" s="6"/>
      <c r="IUZ78" s="6"/>
      <c r="IVA78" s="6"/>
      <c r="IVB78" s="6"/>
      <c r="IVC78" s="6"/>
      <c r="IVD78" s="6"/>
      <c r="IVE78" s="6"/>
      <c r="IVF78" s="6"/>
      <c r="IVG78" s="6"/>
      <c r="IVH78" s="6"/>
      <c r="IVI78" s="6"/>
      <c r="IVJ78" s="6"/>
      <c r="IVK78" s="6"/>
      <c r="IVL78" s="6"/>
      <c r="IVM78" s="6"/>
      <c r="IVN78" s="6"/>
      <c r="IVO78" s="6"/>
      <c r="IVP78" s="6"/>
      <c r="IVQ78" s="6"/>
      <c r="IVR78" s="6"/>
      <c r="IVS78" s="6"/>
      <c r="IVT78" s="6"/>
      <c r="IVU78" s="6"/>
      <c r="IVV78" s="6"/>
      <c r="IVW78" s="6"/>
      <c r="IVX78" s="6"/>
      <c r="IVY78" s="6"/>
      <c r="IVZ78" s="6"/>
      <c r="IWA78" s="6"/>
      <c r="IWB78" s="6"/>
      <c r="IWC78" s="6"/>
      <c r="IWD78" s="6"/>
      <c r="IWE78" s="6"/>
      <c r="IWF78" s="6"/>
      <c r="IWG78" s="6"/>
      <c r="IWH78" s="6"/>
      <c r="IWI78" s="6"/>
      <c r="IWJ78" s="6"/>
      <c r="IWK78" s="6"/>
      <c r="IWL78" s="6"/>
      <c r="IWM78" s="6"/>
      <c r="IWN78" s="6"/>
      <c r="IWO78" s="6"/>
      <c r="IWP78" s="6"/>
      <c r="IWQ78" s="6"/>
      <c r="IWR78" s="6"/>
      <c r="IWS78" s="6"/>
      <c r="IWT78" s="6"/>
      <c r="IWU78" s="6"/>
      <c r="IWV78" s="6"/>
      <c r="IWW78" s="6"/>
      <c r="IWX78" s="6"/>
      <c r="IWY78" s="6"/>
      <c r="IWZ78" s="6"/>
      <c r="IXA78" s="6"/>
      <c r="IXB78" s="6"/>
      <c r="IXC78" s="6"/>
      <c r="IXD78" s="6"/>
      <c r="IXE78" s="6"/>
      <c r="IXF78" s="6"/>
      <c r="IXG78" s="6"/>
      <c r="IXH78" s="6"/>
      <c r="IXI78" s="6"/>
      <c r="IXJ78" s="6"/>
      <c r="IXK78" s="6"/>
      <c r="IXL78" s="6"/>
      <c r="IXM78" s="6"/>
      <c r="IXN78" s="6"/>
      <c r="IXO78" s="6"/>
      <c r="IXP78" s="6"/>
      <c r="IXQ78" s="6"/>
      <c r="IXR78" s="6"/>
      <c r="IXS78" s="6"/>
      <c r="IXT78" s="6"/>
      <c r="IXU78" s="6"/>
      <c r="IXV78" s="6"/>
      <c r="IXW78" s="6"/>
      <c r="IXX78" s="6"/>
      <c r="IXY78" s="6"/>
      <c r="IXZ78" s="6"/>
      <c r="IYA78" s="6"/>
      <c r="IYB78" s="6"/>
      <c r="IYC78" s="6"/>
      <c r="IYD78" s="6"/>
      <c r="IYE78" s="6"/>
      <c r="IYF78" s="6"/>
      <c r="IYG78" s="6"/>
      <c r="IYH78" s="6"/>
      <c r="IYI78" s="6"/>
      <c r="IYJ78" s="6"/>
      <c r="IYK78" s="6"/>
      <c r="IYL78" s="6"/>
      <c r="IYM78" s="6"/>
      <c r="IYN78" s="6"/>
      <c r="IYO78" s="6"/>
      <c r="IYP78" s="6"/>
      <c r="IYQ78" s="6"/>
      <c r="IYR78" s="6"/>
      <c r="IYS78" s="6"/>
      <c r="IYT78" s="6"/>
      <c r="IYU78" s="6"/>
      <c r="IYV78" s="6"/>
      <c r="IYW78" s="6"/>
      <c r="IYX78" s="6"/>
      <c r="IYY78" s="6"/>
      <c r="IYZ78" s="6"/>
      <c r="IZA78" s="6"/>
      <c r="IZB78" s="6"/>
      <c r="IZC78" s="6"/>
      <c r="IZD78" s="6"/>
      <c r="IZE78" s="6"/>
      <c r="IZF78" s="6"/>
      <c r="IZG78" s="6"/>
      <c r="IZH78" s="6"/>
      <c r="IZI78" s="6"/>
      <c r="IZJ78" s="6"/>
      <c r="IZK78" s="6"/>
      <c r="IZL78" s="6"/>
      <c r="IZM78" s="6"/>
      <c r="IZN78" s="6"/>
      <c r="IZO78" s="6"/>
      <c r="IZP78" s="6"/>
      <c r="IZQ78" s="6"/>
      <c r="IZR78" s="6"/>
      <c r="IZS78" s="6"/>
      <c r="IZT78" s="6"/>
      <c r="IZU78" s="6"/>
      <c r="IZV78" s="6"/>
      <c r="IZW78" s="6"/>
      <c r="IZX78" s="6"/>
      <c r="IZY78" s="6"/>
      <c r="IZZ78" s="6"/>
      <c r="JAA78" s="6"/>
      <c r="JAB78" s="6"/>
      <c r="JAC78" s="6"/>
      <c r="JAD78" s="6"/>
      <c r="JAE78" s="6"/>
      <c r="JAF78" s="6"/>
      <c r="JAG78" s="6"/>
      <c r="JAH78" s="6"/>
      <c r="JAI78" s="6"/>
      <c r="JAJ78" s="6"/>
      <c r="JAK78" s="6"/>
      <c r="JAL78" s="6"/>
      <c r="JAM78" s="6"/>
      <c r="JAN78" s="6"/>
      <c r="JAO78" s="6"/>
      <c r="JAP78" s="6"/>
      <c r="JAQ78" s="6"/>
      <c r="JAR78" s="6"/>
      <c r="JAS78" s="6"/>
      <c r="JAT78" s="6"/>
      <c r="JAU78" s="6"/>
      <c r="JAV78" s="6"/>
      <c r="JAW78" s="6"/>
      <c r="JAX78" s="6"/>
      <c r="JAY78" s="6"/>
      <c r="JAZ78" s="6"/>
      <c r="JBA78" s="6"/>
      <c r="JBB78" s="6"/>
      <c r="JBC78" s="6"/>
      <c r="JBD78" s="6"/>
      <c r="JBE78" s="6"/>
      <c r="JBF78" s="6"/>
      <c r="JBG78" s="6"/>
      <c r="JBH78" s="6"/>
      <c r="JBI78" s="6"/>
      <c r="JBJ78" s="6"/>
      <c r="JBK78" s="6"/>
      <c r="JBL78" s="6"/>
      <c r="JBM78" s="6"/>
      <c r="JBN78" s="6"/>
      <c r="JBO78" s="6"/>
      <c r="JBP78" s="6"/>
      <c r="JBQ78" s="6"/>
      <c r="JBR78" s="6"/>
      <c r="JBS78" s="6"/>
      <c r="JBT78" s="6"/>
      <c r="JBU78" s="6"/>
      <c r="JBV78" s="6"/>
      <c r="JBW78" s="6"/>
      <c r="JBX78" s="6"/>
      <c r="JBY78" s="6"/>
      <c r="JBZ78" s="6"/>
      <c r="JCA78" s="6"/>
      <c r="JCB78" s="6"/>
      <c r="JCC78" s="6"/>
      <c r="JCD78" s="6"/>
      <c r="JCE78" s="6"/>
      <c r="JCF78" s="6"/>
      <c r="JCG78" s="6"/>
      <c r="JCH78" s="6"/>
      <c r="JCI78" s="6"/>
      <c r="JCJ78" s="6"/>
      <c r="JCK78" s="6"/>
      <c r="JCL78" s="6"/>
      <c r="JCM78" s="6"/>
      <c r="JCN78" s="6"/>
      <c r="JCO78" s="6"/>
      <c r="JCP78" s="6"/>
      <c r="JCQ78" s="6"/>
      <c r="JCR78" s="6"/>
      <c r="JCS78" s="6"/>
      <c r="JCT78" s="6"/>
      <c r="JCU78" s="6"/>
      <c r="JCV78" s="6"/>
      <c r="JCW78" s="6"/>
      <c r="JCX78" s="6"/>
      <c r="JCY78" s="6"/>
      <c r="JCZ78" s="6"/>
      <c r="JDA78" s="6"/>
      <c r="JDB78" s="6"/>
      <c r="JDC78" s="6"/>
      <c r="JDD78" s="6"/>
      <c r="JDE78" s="6"/>
      <c r="JDF78" s="6"/>
      <c r="JDG78" s="6"/>
      <c r="JDH78" s="6"/>
      <c r="JDI78" s="6"/>
      <c r="JDJ78" s="6"/>
      <c r="JDK78" s="6"/>
      <c r="JDL78" s="6"/>
      <c r="JDM78" s="6"/>
      <c r="JDN78" s="6"/>
      <c r="JDO78" s="6"/>
      <c r="JDP78" s="6"/>
      <c r="JDQ78" s="6"/>
      <c r="JDR78" s="6"/>
      <c r="JDS78" s="6"/>
      <c r="JDT78" s="6"/>
      <c r="JDU78" s="6"/>
      <c r="JDV78" s="6"/>
      <c r="JDW78" s="6"/>
      <c r="JDX78" s="6"/>
      <c r="JDY78" s="6"/>
      <c r="JDZ78" s="6"/>
      <c r="JEA78" s="6"/>
      <c r="JEB78" s="6"/>
      <c r="JEC78" s="6"/>
      <c r="JED78" s="6"/>
      <c r="JEE78" s="6"/>
      <c r="JEF78" s="6"/>
      <c r="JEG78" s="6"/>
      <c r="JEH78" s="6"/>
      <c r="JEI78" s="6"/>
      <c r="JEJ78" s="6"/>
      <c r="JEK78" s="6"/>
      <c r="JEL78" s="6"/>
      <c r="JEM78" s="6"/>
      <c r="JEN78" s="6"/>
      <c r="JEO78" s="6"/>
      <c r="JEP78" s="6"/>
      <c r="JEQ78" s="6"/>
      <c r="JER78" s="6"/>
      <c r="JES78" s="6"/>
      <c r="JET78" s="6"/>
      <c r="JEU78" s="6"/>
      <c r="JEV78" s="6"/>
      <c r="JEW78" s="6"/>
      <c r="JEX78" s="6"/>
      <c r="JEY78" s="6"/>
      <c r="JEZ78" s="6"/>
      <c r="JFA78" s="6"/>
      <c r="JFB78" s="6"/>
      <c r="JFC78" s="6"/>
      <c r="JFD78" s="6"/>
      <c r="JFE78" s="6"/>
      <c r="JFF78" s="6"/>
      <c r="JFG78" s="6"/>
      <c r="JFH78" s="6"/>
      <c r="JFI78" s="6"/>
      <c r="JFJ78" s="6"/>
      <c r="JFK78" s="6"/>
      <c r="JFL78" s="6"/>
      <c r="JFM78" s="6"/>
      <c r="JFN78" s="6"/>
      <c r="JFO78" s="6"/>
      <c r="JFP78" s="6"/>
      <c r="JFQ78" s="6"/>
      <c r="JFR78" s="6"/>
      <c r="JFS78" s="6"/>
      <c r="JFT78" s="6"/>
      <c r="JFU78" s="6"/>
      <c r="JFV78" s="6"/>
      <c r="JFW78" s="6"/>
      <c r="JFX78" s="6"/>
      <c r="JFY78" s="6"/>
      <c r="JFZ78" s="6"/>
      <c r="JGA78" s="6"/>
      <c r="JGB78" s="6"/>
      <c r="JGC78" s="6"/>
      <c r="JGD78" s="6"/>
      <c r="JGE78" s="6"/>
      <c r="JGF78" s="6"/>
      <c r="JGG78" s="6"/>
      <c r="JGH78" s="6"/>
      <c r="JGI78" s="6"/>
      <c r="JGJ78" s="6"/>
      <c r="JGK78" s="6"/>
      <c r="JGL78" s="6"/>
      <c r="JGM78" s="6"/>
      <c r="JGN78" s="6"/>
      <c r="JGO78" s="6"/>
      <c r="JGP78" s="6"/>
      <c r="JGQ78" s="6"/>
      <c r="JGR78" s="6"/>
      <c r="JGS78" s="6"/>
      <c r="JGT78" s="6"/>
      <c r="JGU78" s="6"/>
      <c r="JGV78" s="6"/>
      <c r="JGW78" s="6"/>
      <c r="JGX78" s="6"/>
      <c r="JGY78" s="6"/>
      <c r="JGZ78" s="6"/>
      <c r="JHA78" s="6"/>
      <c r="JHB78" s="6"/>
      <c r="JHC78" s="6"/>
      <c r="JHD78" s="6"/>
      <c r="JHE78" s="6"/>
      <c r="JHF78" s="6"/>
      <c r="JHG78" s="6"/>
      <c r="JHH78" s="6"/>
      <c r="JHI78" s="6"/>
      <c r="JHJ78" s="6"/>
      <c r="JHK78" s="6"/>
      <c r="JHL78" s="6"/>
      <c r="JHM78" s="6"/>
      <c r="JHN78" s="6"/>
      <c r="JHO78" s="6"/>
      <c r="JHP78" s="6"/>
      <c r="JHQ78" s="6"/>
      <c r="JHR78" s="6"/>
      <c r="JHS78" s="6"/>
      <c r="JHT78" s="6"/>
      <c r="JHU78" s="6"/>
      <c r="JHV78" s="6"/>
      <c r="JHW78" s="6"/>
      <c r="JHX78" s="6"/>
      <c r="JHY78" s="6"/>
      <c r="JHZ78" s="6"/>
      <c r="JIA78" s="6"/>
      <c r="JIB78" s="6"/>
      <c r="JIC78" s="6"/>
      <c r="JID78" s="6"/>
      <c r="JIE78" s="6"/>
      <c r="JIF78" s="6"/>
      <c r="JIG78" s="6"/>
      <c r="JIH78" s="6"/>
      <c r="JII78" s="6"/>
      <c r="JIJ78" s="6"/>
      <c r="JIK78" s="6"/>
      <c r="JIL78" s="6"/>
      <c r="JIM78" s="6"/>
      <c r="JIN78" s="6"/>
      <c r="JIO78" s="6"/>
      <c r="JIP78" s="6"/>
      <c r="JIQ78" s="6"/>
      <c r="JIR78" s="6"/>
      <c r="JIS78" s="6"/>
      <c r="JIT78" s="6"/>
      <c r="JIU78" s="6"/>
      <c r="JIV78" s="6"/>
      <c r="JIW78" s="6"/>
      <c r="JIX78" s="6"/>
      <c r="JIY78" s="6"/>
      <c r="JIZ78" s="6"/>
      <c r="JJA78" s="6"/>
      <c r="JJB78" s="6"/>
      <c r="JJC78" s="6"/>
      <c r="JJD78" s="6"/>
      <c r="JJE78" s="6"/>
      <c r="JJF78" s="6"/>
      <c r="JJG78" s="6"/>
      <c r="JJH78" s="6"/>
      <c r="JJI78" s="6"/>
      <c r="JJJ78" s="6"/>
      <c r="JJK78" s="6"/>
      <c r="JJL78" s="6"/>
      <c r="JJM78" s="6"/>
      <c r="JJN78" s="6"/>
      <c r="JJO78" s="6"/>
      <c r="JJP78" s="6"/>
      <c r="JJQ78" s="6"/>
      <c r="JJR78" s="6"/>
      <c r="JJS78" s="6"/>
      <c r="JJT78" s="6"/>
      <c r="JJU78" s="6"/>
      <c r="JJV78" s="6"/>
      <c r="JJW78" s="6"/>
      <c r="JJX78" s="6"/>
      <c r="JJY78" s="6"/>
      <c r="JJZ78" s="6"/>
      <c r="JKA78" s="6"/>
      <c r="JKB78" s="6"/>
      <c r="JKC78" s="6"/>
      <c r="JKD78" s="6"/>
      <c r="JKE78" s="6"/>
      <c r="JKF78" s="6"/>
      <c r="JKG78" s="6"/>
      <c r="JKH78" s="6"/>
      <c r="JKI78" s="6"/>
      <c r="JKJ78" s="6"/>
      <c r="JKK78" s="6"/>
      <c r="JKL78" s="6"/>
      <c r="JKM78" s="6"/>
      <c r="JKN78" s="6"/>
      <c r="JKO78" s="6"/>
      <c r="JKP78" s="6"/>
      <c r="JKQ78" s="6"/>
      <c r="JKR78" s="6"/>
      <c r="JKS78" s="6"/>
      <c r="JKT78" s="6"/>
      <c r="JKU78" s="6"/>
      <c r="JKV78" s="6"/>
      <c r="JKW78" s="6"/>
      <c r="JKX78" s="6"/>
      <c r="JKY78" s="6"/>
      <c r="JKZ78" s="6"/>
      <c r="JLA78" s="6"/>
      <c r="JLB78" s="6"/>
      <c r="JLC78" s="6"/>
      <c r="JLD78" s="6"/>
      <c r="JLE78" s="6"/>
      <c r="JLF78" s="6"/>
      <c r="JLG78" s="6"/>
      <c r="JLH78" s="6"/>
      <c r="JLI78" s="6"/>
      <c r="JLJ78" s="6"/>
      <c r="JLK78" s="6"/>
      <c r="JLL78" s="6"/>
      <c r="JLM78" s="6"/>
      <c r="JLN78" s="6"/>
      <c r="JLO78" s="6"/>
      <c r="JLP78" s="6"/>
      <c r="JLQ78" s="6"/>
      <c r="JLR78" s="6"/>
      <c r="JLS78" s="6"/>
      <c r="JLT78" s="6"/>
      <c r="JLU78" s="6"/>
      <c r="JLV78" s="6"/>
      <c r="JLW78" s="6"/>
      <c r="JLX78" s="6"/>
      <c r="JLY78" s="6"/>
      <c r="JLZ78" s="6"/>
      <c r="JMA78" s="6"/>
      <c r="JMB78" s="6"/>
      <c r="JMC78" s="6"/>
      <c r="JMD78" s="6"/>
      <c r="JME78" s="6"/>
      <c r="JMF78" s="6"/>
      <c r="JMG78" s="6"/>
      <c r="JMH78" s="6"/>
      <c r="JMI78" s="6"/>
      <c r="JMJ78" s="6"/>
      <c r="JMK78" s="6"/>
      <c r="JML78" s="6"/>
      <c r="JMM78" s="6"/>
      <c r="JMN78" s="6"/>
      <c r="JMO78" s="6"/>
      <c r="JMP78" s="6"/>
      <c r="JMQ78" s="6"/>
      <c r="JMR78" s="6"/>
      <c r="JMS78" s="6"/>
      <c r="JMT78" s="6"/>
      <c r="JMU78" s="6"/>
      <c r="JMV78" s="6"/>
      <c r="JMW78" s="6"/>
      <c r="JMX78" s="6"/>
      <c r="JMY78" s="6"/>
      <c r="JMZ78" s="6"/>
      <c r="JNA78" s="6"/>
      <c r="JNB78" s="6"/>
      <c r="JNC78" s="6"/>
      <c r="JND78" s="6"/>
      <c r="JNE78" s="6"/>
      <c r="JNF78" s="6"/>
      <c r="JNG78" s="6"/>
      <c r="JNH78" s="6"/>
      <c r="JNI78" s="6"/>
      <c r="JNJ78" s="6"/>
      <c r="JNK78" s="6"/>
      <c r="JNL78" s="6"/>
      <c r="JNM78" s="6"/>
      <c r="JNN78" s="6"/>
      <c r="JNO78" s="6"/>
      <c r="JNP78" s="6"/>
      <c r="JNQ78" s="6"/>
      <c r="JNR78" s="6"/>
      <c r="JNS78" s="6"/>
      <c r="JNT78" s="6"/>
      <c r="JNU78" s="6"/>
      <c r="JNV78" s="6"/>
      <c r="JNW78" s="6"/>
      <c r="JNX78" s="6"/>
      <c r="JNY78" s="6"/>
      <c r="JNZ78" s="6"/>
      <c r="JOA78" s="6"/>
      <c r="JOB78" s="6"/>
      <c r="JOC78" s="6"/>
      <c r="JOD78" s="6"/>
      <c r="JOE78" s="6"/>
      <c r="JOF78" s="6"/>
      <c r="JOG78" s="6"/>
      <c r="JOH78" s="6"/>
      <c r="JOI78" s="6"/>
      <c r="JOJ78" s="6"/>
      <c r="JOK78" s="6"/>
      <c r="JOL78" s="6"/>
      <c r="JOM78" s="6"/>
      <c r="JON78" s="6"/>
      <c r="JOO78" s="6"/>
      <c r="JOP78" s="6"/>
      <c r="JOQ78" s="6"/>
      <c r="JOR78" s="6"/>
      <c r="JOS78" s="6"/>
      <c r="JOT78" s="6"/>
      <c r="JOU78" s="6"/>
      <c r="JOV78" s="6"/>
      <c r="JOW78" s="6"/>
      <c r="JOX78" s="6"/>
      <c r="JOY78" s="6"/>
      <c r="JOZ78" s="6"/>
      <c r="JPA78" s="6"/>
      <c r="JPB78" s="6"/>
      <c r="JPC78" s="6"/>
      <c r="JPD78" s="6"/>
      <c r="JPE78" s="6"/>
      <c r="JPF78" s="6"/>
      <c r="JPG78" s="6"/>
      <c r="JPH78" s="6"/>
      <c r="JPI78" s="6"/>
      <c r="JPJ78" s="6"/>
      <c r="JPK78" s="6"/>
      <c r="JPL78" s="6"/>
      <c r="JPM78" s="6"/>
      <c r="JPN78" s="6"/>
      <c r="JPO78" s="6"/>
      <c r="JPP78" s="6"/>
      <c r="JPQ78" s="6"/>
      <c r="JPR78" s="6"/>
      <c r="JPS78" s="6"/>
      <c r="JPT78" s="6"/>
      <c r="JPU78" s="6"/>
      <c r="JPV78" s="6"/>
      <c r="JPW78" s="6"/>
      <c r="JPX78" s="6"/>
      <c r="JPY78" s="6"/>
      <c r="JPZ78" s="6"/>
      <c r="JQA78" s="6"/>
      <c r="JQB78" s="6"/>
      <c r="JQC78" s="6"/>
      <c r="JQD78" s="6"/>
      <c r="JQE78" s="6"/>
      <c r="JQF78" s="6"/>
      <c r="JQG78" s="6"/>
      <c r="JQH78" s="6"/>
      <c r="JQI78" s="6"/>
      <c r="JQJ78" s="6"/>
      <c r="JQK78" s="6"/>
      <c r="JQL78" s="6"/>
      <c r="JQM78" s="6"/>
      <c r="JQN78" s="6"/>
      <c r="JQO78" s="6"/>
      <c r="JQP78" s="6"/>
      <c r="JQQ78" s="6"/>
      <c r="JQR78" s="6"/>
      <c r="JQS78" s="6"/>
      <c r="JQT78" s="6"/>
      <c r="JQU78" s="6"/>
      <c r="JQV78" s="6"/>
      <c r="JQW78" s="6"/>
      <c r="JQX78" s="6"/>
      <c r="JQY78" s="6"/>
      <c r="JQZ78" s="6"/>
      <c r="JRA78" s="6"/>
      <c r="JRB78" s="6"/>
      <c r="JRC78" s="6"/>
      <c r="JRD78" s="6"/>
      <c r="JRE78" s="6"/>
      <c r="JRF78" s="6"/>
      <c r="JRG78" s="6"/>
      <c r="JRH78" s="6"/>
      <c r="JRI78" s="6"/>
      <c r="JRJ78" s="6"/>
      <c r="JRK78" s="6"/>
      <c r="JRL78" s="6"/>
      <c r="JRM78" s="6"/>
      <c r="JRN78" s="6"/>
      <c r="JRO78" s="6"/>
      <c r="JRP78" s="6"/>
      <c r="JRQ78" s="6"/>
      <c r="JRR78" s="6"/>
      <c r="JRS78" s="6"/>
      <c r="JRT78" s="6"/>
      <c r="JRU78" s="6"/>
      <c r="JRV78" s="6"/>
      <c r="JRW78" s="6"/>
      <c r="JRX78" s="6"/>
      <c r="JRY78" s="6"/>
      <c r="JRZ78" s="6"/>
      <c r="JSA78" s="6"/>
      <c r="JSB78" s="6"/>
      <c r="JSC78" s="6"/>
      <c r="JSD78" s="6"/>
      <c r="JSE78" s="6"/>
      <c r="JSF78" s="6"/>
      <c r="JSG78" s="6"/>
      <c r="JSH78" s="6"/>
      <c r="JSI78" s="6"/>
      <c r="JSJ78" s="6"/>
      <c r="JSK78" s="6"/>
      <c r="JSL78" s="6"/>
      <c r="JSM78" s="6"/>
      <c r="JSN78" s="6"/>
      <c r="JSO78" s="6"/>
      <c r="JSP78" s="6"/>
      <c r="JSQ78" s="6"/>
      <c r="JSR78" s="6"/>
      <c r="JSS78" s="6"/>
      <c r="JST78" s="6"/>
      <c r="JSU78" s="6"/>
      <c r="JSV78" s="6"/>
      <c r="JSW78" s="6"/>
      <c r="JSX78" s="6"/>
      <c r="JSY78" s="6"/>
      <c r="JSZ78" s="6"/>
      <c r="JTA78" s="6"/>
      <c r="JTB78" s="6"/>
      <c r="JTC78" s="6"/>
      <c r="JTD78" s="6"/>
      <c r="JTE78" s="6"/>
      <c r="JTF78" s="6"/>
      <c r="JTG78" s="6"/>
      <c r="JTH78" s="6"/>
      <c r="JTI78" s="6"/>
      <c r="JTJ78" s="6"/>
      <c r="JTK78" s="6"/>
      <c r="JTL78" s="6"/>
      <c r="JTM78" s="6"/>
      <c r="JTN78" s="6"/>
      <c r="JTO78" s="6"/>
      <c r="JTP78" s="6"/>
      <c r="JTQ78" s="6"/>
      <c r="JTR78" s="6"/>
      <c r="JTS78" s="6"/>
      <c r="JTT78" s="6"/>
      <c r="JTU78" s="6"/>
      <c r="JTV78" s="6"/>
      <c r="JTW78" s="6"/>
      <c r="JTX78" s="6"/>
      <c r="JTY78" s="6"/>
      <c r="JTZ78" s="6"/>
      <c r="JUA78" s="6"/>
      <c r="JUB78" s="6"/>
      <c r="JUC78" s="6"/>
      <c r="JUD78" s="6"/>
      <c r="JUE78" s="6"/>
      <c r="JUF78" s="6"/>
      <c r="JUG78" s="6"/>
      <c r="JUH78" s="6"/>
      <c r="JUI78" s="6"/>
      <c r="JUJ78" s="6"/>
      <c r="JUK78" s="6"/>
      <c r="JUL78" s="6"/>
      <c r="JUM78" s="6"/>
      <c r="JUN78" s="6"/>
      <c r="JUO78" s="6"/>
      <c r="JUP78" s="6"/>
      <c r="JUQ78" s="6"/>
      <c r="JUR78" s="6"/>
      <c r="JUS78" s="6"/>
      <c r="JUT78" s="6"/>
      <c r="JUU78" s="6"/>
      <c r="JUV78" s="6"/>
      <c r="JUW78" s="6"/>
      <c r="JUX78" s="6"/>
      <c r="JUY78" s="6"/>
      <c r="JUZ78" s="6"/>
      <c r="JVA78" s="6"/>
      <c r="JVB78" s="6"/>
      <c r="JVC78" s="6"/>
      <c r="JVD78" s="6"/>
      <c r="JVE78" s="6"/>
      <c r="JVF78" s="6"/>
      <c r="JVG78" s="6"/>
      <c r="JVH78" s="6"/>
      <c r="JVI78" s="6"/>
      <c r="JVJ78" s="6"/>
      <c r="JVK78" s="6"/>
      <c r="JVL78" s="6"/>
      <c r="JVM78" s="6"/>
      <c r="JVN78" s="6"/>
      <c r="JVO78" s="6"/>
      <c r="JVP78" s="6"/>
      <c r="JVQ78" s="6"/>
      <c r="JVR78" s="6"/>
      <c r="JVS78" s="6"/>
      <c r="JVT78" s="6"/>
      <c r="JVU78" s="6"/>
      <c r="JVV78" s="6"/>
      <c r="JVW78" s="6"/>
      <c r="JVX78" s="6"/>
      <c r="JVY78" s="6"/>
      <c r="JVZ78" s="6"/>
      <c r="JWA78" s="6"/>
      <c r="JWB78" s="6"/>
      <c r="JWC78" s="6"/>
      <c r="JWD78" s="6"/>
      <c r="JWE78" s="6"/>
      <c r="JWF78" s="6"/>
      <c r="JWG78" s="6"/>
      <c r="JWH78" s="6"/>
      <c r="JWI78" s="6"/>
      <c r="JWJ78" s="6"/>
      <c r="JWK78" s="6"/>
      <c r="JWL78" s="6"/>
      <c r="JWM78" s="6"/>
      <c r="JWN78" s="6"/>
      <c r="JWO78" s="6"/>
      <c r="JWP78" s="6"/>
      <c r="JWQ78" s="6"/>
      <c r="JWR78" s="6"/>
      <c r="JWS78" s="6"/>
      <c r="JWT78" s="6"/>
      <c r="JWU78" s="6"/>
      <c r="JWV78" s="6"/>
      <c r="JWW78" s="6"/>
      <c r="JWX78" s="6"/>
      <c r="JWY78" s="6"/>
      <c r="JWZ78" s="6"/>
      <c r="JXA78" s="6"/>
      <c r="JXB78" s="6"/>
      <c r="JXC78" s="6"/>
      <c r="JXD78" s="6"/>
      <c r="JXE78" s="6"/>
      <c r="JXF78" s="6"/>
      <c r="JXG78" s="6"/>
      <c r="JXH78" s="6"/>
      <c r="JXI78" s="6"/>
      <c r="JXJ78" s="6"/>
      <c r="JXK78" s="6"/>
      <c r="JXL78" s="6"/>
      <c r="JXM78" s="6"/>
      <c r="JXN78" s="6"/>
      <c r="JXO78" s="6"/>
      <c r="JXP78" s="6"/>
      <c r="JXQ78" s="6"/>
      <c r="JXR78" s="6"/>
      <c r="JXS78" s="6"/>
      <c r="JXT78" s="6"/>
      <c r="JXU78" s="6"/>
      <c r="JXV78" s="6"/>
      <c r="JXW78" s="6"/>
      <c r="JXX78" s="6"/>
      <c r="JXY78" s="6"/>
      <c r="JXZ78" s="6"/>
      <c r="JYA78" s="6"/>
      <c r="JYB78" s="6"/>
      <c r="JYC78" s="6"/>
      <c r="JYD78" s="6"/>
      <c r="JYE78" s="6"/>
      <c r="JYF78" s="6"/>
      <c r="JYG78" s="6"/>
      <c r="JYH78" s="6"/>
      <c r="JYI78" s="6"/>
      <c r="JYJ78" s="6"/>
      <c r="JYK78" s="6"/>
      <c r="JYL78" s="6"/>
      <c r="JYM78" s="6"/>
      <c r="JYN78" s="6"/>
      <c r="JYO78" s="6"/>
      <c r="JYP78" s="6"/>
      <c r="JYQ78" s="6"/>
      <c r="JYR78" s="6"/>
      <c r="JYS78" s="6"/>
      <c r="JYT78" s="6"/>
      <c r="JYU78" s="6"/>
      <c r="JYV78" s="6"/>
      <c r="JYW78" s="6"/>
      <c r="JYX78" s="6"/>
      <c r="JYY78" s="6"/>
      <c r="JYZ78" s="6"/>
      <c r="JZA78" s="6"/>
      <c r="JZB78" s="6"/>
      <c r="JZC78" s="6"/>
      <c r="JZD78" s="6"/>
      <c r="JZE78" s="6"/>
      <c r="JZF78" s="6"/>
      <c r="JZG78" s="6"/>
      <c r="JZH78" s="6"/>
      <c r="JZI78" s="6"/>
      <c r="JZJ78" s="6"/>
      <c r="JZK78" s="6"/>
      <c r="JZL78" s="6"/>
      <c r="JZM78" s="6"/>
      <c r="JZN78" s="6"/>
      <c r="JZO78" s="6"/>
      <c r="JZP78" s="6"/>
      <c r="JZQ78" s="6"/>
      <c r="JZR78" s="6"/>
      <c r="JZS78" s="6"/>
      <c r="JZT78" s="6"/>
      <c r="JZU78" s="6"/>
      <c r="JZV78" s="6"/>
      <c r="JZW78" s="6"/>
      <c r="JZX78" s="6"/>
      <c r="JZY78" s="6"/>
      <c r="JZZ78" s="6"/>
      <c r="KAA78" s="6"/>
      <c r="KAB78" s="6"/>
      <c r="KAC78" s="6"/>
      <c r="KAD78" s="6"/>
      <c r="KAE78" s="6"/>
      <c r="KAF78" s="6"/>
      <c r="KAG78" s="6"/>
      <c r="KAH78" s="6"/>
      <c r="KAI78" s="6"/>
      <c r="KAJ78" s="6"/>
      <c r="KAK78" s="6"/>
      <c r="KAL78" s="6"/>
      <c r="KAM78" s="6"/>
      <c r="KAN78" s="6"/>
      <c r="KAO78" s="6"/>
      <c r="KAP78" s="6"/>
      <c r="KAQ78" s="6"/>
      <c r="KAR78" s="6"/>
      <c r="KAS78" s="6"/>
      <c r="KAT78" s="6"/>
      <c r="KAU78" s="6"/>
      <c r="KAV78" s="6"/>
      <c r="KAW78" s="6"/>
      <c r="KAX78" s="6"/>
      <c r="KAY78" s="6"/>
      <c r="KAZ78" s="6"/>
      <c r="KBA78" s="6"/>
      <c r="KBB78" s="6"/>
      <c r="KBC78" s="6"/>
      <c r="KBD78" s="6"/>
      <c r="KBE78" s="6"/>
      <c r="KBF78" s="6"/>
      <c r="KBG78" s="6"/>
      <c r="KBH78" s="6"/>
      <c r="KBI78" s="6"/>
      <c r="KBJ78" s="6"/>
      <c r="KBK78" s="6"/>
      <c r="KBL78" s="6"/>
      <c r="KBM78" s="6"/>
      <c r="KBN78" s="6"/>
      <c r="KBO78" s="6"/>
      <c r="KBP78" s="6"/>
      <c r="KBQ78" s="6"/>
      <c r="KBR78" s="6"/>
      <c r="KBS78" s="6"/>
      <c r="KBT78" s="6"/>
      <c r="KBU78" s="6"/>
      <c r="KBV78" s="6"/>
      <c r="KBW78" s="6"/>
      <c r="KBX78" s="6"/>
      <c r="KBY78" s="6"/>
      <c r="KBZ78" s="6"/>
      <c r="KCA78" s="6"/>
      <c r="KCB78" s="6"/>
      <c r="KCC78" s="6"/>
      <c r="KCD78" s="6"/>
      <c r="KCE78" s="6"/>
      <c r="KCF78" s="6"/>
      <c r="KCG78" s="6"/>
      <c r="KCH78" s="6"/>
      <c r="KCI78" s="6"/>
      <c r="KCJ78" s="6"/>
      <c r="KCK78" s="6"/>
      <c r="KCL78" s="6"/>
      <c r="KCM78" s="6"/>
      <c r="KCN78" s="6"/>
      <c r="KCO78" s="6"/>
      <c r="KCP78" s="6"/>
      <c r="KCQ78" s="6"/>
      <c r="KCR78" s="6"/>
      <c r="KCS78" s="6"/>
      <c r="KCT78" s="6"/>
      <c r="KCU78" s="6"/>
      <c r="KCV78" s="6"/>
      <c r="KCW78" s="6"/>
      <c r="KCX78" s="6"/>
      <c r="KCY78" s="6"/>
      <c r="KCZ78" s="6"/>
      <c r="KDA78" s="6"/>
      <c r="KDB78" s="6"/>
      <c r="KDC78" s="6"/>
      <c r="KDD78" s="6"/>
      <c r="KDE78" s="6"/>
      <c r="KDF78" s="6"/>
      <c r="KDG78" s="6"/>
      <c r="KDH78" s="6"/>
      <c r="KDI78" s="6"/>
      <c r="KDJ78" s="6"/>
      <c r="KDK78" s="6"/>
      <c r="KDL78" s="6"/>
      <c r="KDM78" s="6"/>
      <c r="KDN78" s="6"/>
      <c r="KDO78" s="6"/>
      <c r="KDP78" s="6"/>
      <c r="KDQ78" s="6"/>
      <c r="KDR78" s="6"/>
      <c r="KDS78" s="6"/>
      <c r="KDT78" s="6"/>
      <c r="KDU78" s="6"/>
      <c r="KDV78" s="6"/>
      <c r="KDW78" s="6"/>
      <c r="KDX78" s="6"/>
      <c r="KDY78" s="6"/>
      <c r="KDZ78" s="6"/>
      <c r="KEA78" s="6"/>
      <c r="KEB78" s="6"/>
      <c r="KEC78" s="6"/>
      <c r="KED78" s="6"/>
      <c r="KEE78" s="6"/>
      <c r="KEF78" s="6"/>
      <c r="KEG78" s="6"/>
      <c r="KEH78" s="6"/>
      <c r="KEI78" s="6"/>
      <c r="KEJ78" s="6"/>
      <c r="KEK78" s="6"/>
      <c r="KEL78" s="6"/>
      <c r="KEM78" s="6"/>
      <c r="KEN78" s="6"/>
      <c r="KEO78" s="6"/>
      <c r="KEP78" s="6"/>
      <c r="KEQ78" s="6"/>
      <c r="KER78" s="6"/>
      <c r="KES78" s="6"/>
      <c r="KET78" s="6"/>
      <c r="KEU78" s="6"/>
      <c r="KEV78" s="6"/>
      <c r="KEW78" s="6"/>
      <c r="KEX78" s="6"/>
      <c r="KEY78" s="6"/>
      <c r="KEZ78" s="6"/>
      <c r="KFA78" s="6"/>
      <c r="KFB78" s="6"/>
      <c r="KFC78" s="6"/>
      <c r="KFD78" s="6"/>
      <c r="KFE78" s="6"/>
      <c r="KFF78" s="6"/>
      <c r="KFG78" s="6"/>
      <c r="KFH78" s="6"/>
      <c r="KFI78" s="6"/>
      <c r="KFJ78" s="6"/>
      <c r="KFK78" s="6"/>
      <c r="KFL78" s="6"/>
      <c r="KFM78" s="6"/>
      <c r="KFN78" s="6"/>
      <c r="KFO78" s="6"/>
      <c r="KFP78" s="6"/>
      <c r="KFQ78" s="6"/>
      <c r="KFR78" s="6"/>
      <c r="KFS78" s="6"/>
      <c r="KFT78" s="6"/>
      <c r="KFU78" s="6"/>
      <c r="KFV78" s="6"/>
      <c r="KFW78" s="6"/>
      <c r="KFX78" s="6"/>
      <c r="KFY78" s="6"/>
      <c r="KFZ78" s="6"/>
      <c r="KGA78" s="6"/>
      <c r="KGB78" s="6"/>
      <c r="KGC78" s="6"/>
      <c r="KGD78" s="6"/>
      <c r="KGE78" s="6"/>
      <c r="KGF78" s="6"/>
      <c r="KGG78" s="6"/>
      <c r="KGH78" s="6"/>
      <c r="KGI78" s="6"/>
      <c r="KGJ78" s="6"/>
      <c r="KGK78" s="6"/>
      <c r="KGL78" s="6"/>
      <c r="KGM78" s="6"/>
      <c r="KGN78" s="6"/>
      <c r="KGO78" s="6"/>
      <c r="KGP78" s="6"/>
      <c r="KGQ78" s="6"/>
      <c r="KGR78" s="6"/>
      <c r="KGS78" s="6"/>
      <c r="KGT78" s="6"/>
      <c r="KGU78" s="6"/>
      <c r="KGV78" s="6"/>
      <c r="KGW78" s="6"/>
      <c r="KGX78" s="6"/>
      <c r="KGY78" s="6"/>
      <c r="KGZ78" s="6"/>
      <c r="KHA78" s="6"/>
      <c r="KHB78" s="6"/>
      <c r="KHC78" s="6"/>
      <c r="KHD78" s="6"/>
      <c r="KHE78" s="6"/>
      <c r="KHF78" s="6"/>
      <c r="KHG78" s="6"/>
      <c r="KHH78" s="6"/>
      <c r="KHI78" s="6"/>
      <c r="KHJ78" s="6"/>
      <c r="KHK78" s="6"/>
      <c r="KHL78" s="6"/>
      <c r="KHM78" s="6"/>
      <c r="KHN78" s="6"/>
      <c r="KHO78" s="6"/>
      <c r="KHP78" s="6"/>
      <c r="KHQ78" s="6"/>
      <c r="KHR78" s="6"/>
      <c r="KHS78" s="6"/>
      <c r="KHT78" s="6"/>
      <c r="KHU78" s="6"/>
      <c r="KHV78" s="6"/>
      <c r="KHW78" s="6"/>
      <c r="KHX78" s="6"/>
      <c r="KHY78" s="6"/>
      <c r="KHZ78" s="6"/>
      <c r="KIA78" s="6"/>
      <c r="KIB78" s="6"/>
      <c r="KIC78" s="6"/>
      <c r="KID78" s="6"/>
      <c r="KIE78" s="6"/>
      <c r="KIF78" s="6"/>
      <c r="KIG78" s="6"/>
      <c r="KIH78" s="6"/>
      <c r="KII78" s="6"/>
      <c r="KIJ78" s="6"/>
      <c r="KIK78" s="6"/>
      <c r="KIL78" s="6"/>
      <c r="KIM78" s="6"/>
      <c r="KIN78" s="6"/>
      <c r="KIO78" s="6"/>
      <c r="KIP78" s="6"/>
      <c r="KIQ78" s="6"/>
      <c r="KIR78" s="6"/>
      <c r="KIS78" s="6"/>
      <c r="KIT78" s="6"/>
      <c r="KIU78" s="6"/>
      <c r="KIV78" s="6"/>
      <c r="KIW78" s="6"/>
      <c r="KIX78" s="6"/>
      <c r="KIY78" s="6"/>
      <c r="KIZ78" s="6"/>
      <c r="KJA78" s="6"/>
      <c r="KJB78" s="6"/>
      <c r="KJC78" s="6"/>
      <c r="KJD78" s="6"/>
      <c r="KJE78" s="6"/>
      <c r="KJF78" s="6"/>
      <c r="KJG78" s="6"/>
      <c r="KJH78" s="6"/>
      <c r="KJI78" s="6"/>
      <c r="KJJ78" s="6"/>
      <c r="KJK78" s="6"/>
      <c r="KJL78" s="6"/>
      <c r="KJM78" s="6"/>
      <c r="KJN78" s="6"/>
      <c r="KJO78" s="6"/>
      <c r="KJP78" s="6"/>
      <c r="KJQ78" s="6"/>
      <c r="KJR78" s="6"/>
      <c r="KJS78" s="6"/>
      <c r="KJT78" s="6"/>
      <c r="KJU78" s="6"/>
      <c r="KJV78" s="6"/>
      <c r="KJW78" s="6"/>
      <c r="KJX78" s="6"/>
      <c r="KJY78" s="6"/>
      <c r="KJZ78" s="6"/>
      <c r="KKA78" s="6"/>
      <c r="KKB78" s="6"/>
      <c r="KKC78" s="6"/>
      <c r="KKD78" s="6"/>
      <c r="KKE78" s="6"/>
      <c r="KKF78" s="6"/>
      <c r="KKG78" s="6"/>
      <c r="KKH78" s="6"/>
      <c r="KKI78" s="6"/>
      <c r="KKJ78" s="6"/>
      <c r="KKK78" s="6"/>
      <c r="KKL78" s="6"/>
      <c r="KKM78" s="6"/>
      <c r="KKN78" s="6"/>
      <c r="KKO78" s="6"/>
      <c r="KKP78" s="6"/>
      <c r="KKQ78" s="6"/>
      <c r="KKR78" s="6"/>
      <c r="KKS78" s="6"/>
      <c r="KKT78" s="6"/>
      <c r="KKU78" s="6"/>
      <c r="KKV78" s="6"/>
      <c r="KKW78" s="6"/>
      <c r="KKX78" s="6"/>
      <c r="KKY78" s="6"/>
      <c r="KKZ78" s="6"/>
      <c r="KLA78" s="6"/>
      <c r="KLB78" s="6"/>
      <c r="KLC78" s="6"/>
      <c r="KLD78" s="6"/>
      <c r="KLE78" s="6"/>
      <c r="KLF78" s="6"/>
      <c r="KLG78" s="6"/>
      <c r="KLH78" s="6"/>
      <c r="KLI78" s="6"/>
      <c r="KLJ78" s="6"/>
      <c r="KLK78" s="6"/>
      <c r="KLL78" s="6"/>
      <c r="KLM78" s="6"/>
      <c r="KLN78" s="6"/>
      <c r="KLO78" s="6"/>
      <c r="KLP78" s="6"/>
      <c r="KLQ78" s="6"/>
      <c r="KLR78" s="6"/>
      <c r="KLS78" s="6"/>
      <c r="KLT78" s="6"/>
      <c r="KLU78" s="6"/>
      <c r="KLV78" s="6"/>
      <c r="KLW78" s="6"/>
      <c r="KLX78" s="6"/>
      <c r="KLY78" s="6"/>
      <c r="KLZ78" s="6"/>
      <c r="KMA78" s="6"/>
      <c r="KMB78" s="6"/>
      <c r="KMC78" s="6"/>
      <c r="KMD78" s="6"/>
      <c r="KME78" s="6"/>
      <c r="KMF78" s="6"/>
      <c r="KMG78" s="6"/>
      <c r="KMH78" s="6"/>
      <c r="KMI78" s="6"/>
      <c r="KMJ78" s="6"/>
      <c r="KMK78" s="6"/>
      <c r="KML78" s="6"/>
      <c r="KMM78" s="6"/>
      <c r="KMN78" s="6"/>
      <c r="KMO78" s="6"/>
      <c r="KMP78" s="6"/>
      <c r="KMQ78" s="6"/>
      <c r="KMR78" s="6"/>
      <c r="KMS78" s="6"/>
      <c r="KMT78" s="6"/>
      <c r="KMU78" s="6"/>
      <c r="KMV78" s="6"/>
      <c r="KMW78" s="6"/>
      <c r="KMX78" s="6"/>
      <c r="KMY78" s="6"/>
      <c r="KMZ78" s="6"/>
      <c r="KNA78" s="6"/>
      <c r="KNB78" s="6"/>
      <c r="KNC78" s="6"/>
      <c r="KND78" s="6"/>
      <c r="KNE78" s="6"/>
      <c r="KNF78" s="6"/>
      <c r="KNG78" s="6"/>
      <c r="KNH78" s="6"/>
      <c r="KNI78" s="6"/>
      <c r="KNJ78" s="6"/>
      <c r="KNK78" s="6"/>
      <c r="KNL78" s="6"/>
      <c r="KNM78" s="6"/>
      <c r="KNN78" s="6"/>
      <c r="KNO78" s="6"/>
      <c r="KNP78" s="6"/>
      <c r="KNQ78" s="6"/>
      <c r="KNR78" s="6"/>
      <c r="KNS78" s="6"/>
      <c r="KNT78" s="6"/>
      <c r="KNU78" s="6"/>
      <c r="KNV78" s="6"/>
      <c r="KNW78" s="6"/>
      <c r="KNX78" s="6"/>
      <c r="KNY78" s="6"/>
      <c r="KNZ78" s="6"/>
      <c r="KOA78" s="6"/>
      <c r="KOB78" s="6"/>
      <c r="KOC78" s="6"/>
      <c r="KOD78" s="6"/>
      <c r="KOE78" s="6"/>
      <c r="KOF78" s="6"/>
      <c r="KOG78" s="6"/>
      <c r="KOH78" s="6"/>
      <c r="KOI78" s="6"/>
      <c r="KOJ78" s="6"/>
      <c r="KOK78" s="6"/>
      <c r="KOL78" s="6"/>
      <c r="KOM78" s="6"/>
      <c r="KON78" s="6"/>
      <c r="KOO78" s="6"/>
      <c r="KOP78" s="6"/>
      <c r="KOQ78" s="6"/>
      <c r="KOR78" s="6"/>
      <c r="KOS78" s="6"/>
      <c r="KOT78" s="6"/>
      <c r="KOU78" s="6"/>
      <c r="KOV78" s="6"/>
      <c r="KOW78" s="6"/>
      <c r="KOX78" s="6"/>
      <c r="KOY78" s="6"/>
      <c r="KOZ78" s="6"/>
      <c r="KPA78" s="6"/>
      <c r="KPB78" s="6"/>
      <c r="KPC78" s="6"/>
      <c r="KPD78" s="6"/>
      <c r="KPE78" s="6"/>
      <c r="KPF78" s="6"/>
      <c r="KPG78" s="6"/>
      <c r="KPH78" s="6"/>
      <c r="KPI78" s="6"/>
      <c r="KPJ78" s="6"/>
      <c r="KPK78" s="6"/>
      <c r="KPL78" s="6"/>
      <c r="KPM78" s="6"/>
      <c r="KPN78" s="6"/>
      <c r="KPO78" s="6"/>
      <c r="KPP78" s="6"/>
      <c r="KPQ78" s="6"/>
      <c r="KPR78" s="6"/>
      <c r="KPS78" s="6"/>
      <c r="KPT78" s="6"/>
      <c r="KPU78" s="6"/>
      <c r="KPV78" s="6"/>
      <c r="KPW78" s="6"/>
      <c r="KPX78" s="6"/>
      <c r="KPY78" s="6"/>
      <c r="KPZ78" s="6"/>
      <c r="KQA78" s="6"/>
      <c r="KQB78" s="6"/>
      <c r="KQC78" s="6"/>
      <c r="KQD78" s="6"/>
      <c r="KQE78" s="6"/>
      <c r="KQF78" s="6"/>
      <c r="KQG78" s="6"/>
      <c r="KQH78" s="6"/>
      <c r="KQI78" s="6"/>
      <c r="KQJ78" s="6"/>
      <c r="KQK78" s="6"/>
      <c r="KQL78" s="6"/>
      <c r="KQM78" s="6"/>
      <c r="KQN78" s="6"/>
      <c r="KQO78" s="6"/>
      <c r="KQP78" s="6"/>
      <c r="KQQ78" s="6"/>
      <c r="KQR78" s="6"/>
      <c r="KQS78" s="6"/>
      <c r="KQT78" s="6"/>
      <c r="KQU78" s="6"/>
      <c r="KQV78" s="6"/>
      <c r="KQW78" s="6"/>
      <c r="KQX78" s="6"/>
      <c r="KQY78" s="6"/>
      <c r="KQZ78" s="6"/>
      <c r="KRA78" s="6"/>
      <c r="KRB78" s="6"/>
      <c r="KRC78" s="6"/>
      <c r="KRD78" s="6"/>
      <c r="KRE78" s="6"/>
      <c r="KRF78" s="6"/>
      <c r="KRG78" s="6"/>
      <c r="KRH78" s="6"/>
      <c r="KRI78" s="6"/>
      <c r="KRJ78" s="6"/>
      <c r="KRK78" s="6"/>
      <c r="KRL78" s="6"/>
      <c r="KRM78" s="6"/>
      <c r="KRN78" s="6"/>
      <c r="KRO78" s="6"/>
      <c r="KRP78" s="6"/>
      <c r="KRQ78" s="6"/>
      <c r="KRR78" s="6"/>
      <c r="KRS78" s="6"/>
      <c r="KRT78" s="6"/>
      <c r="KRU78" s="6"/>
      <c r="KRV78" s="6"/>
      <c r="KRW78" s="6"/>
      <c r="KRX78" s="6"/>
      <c r="KRY78" s="6"/>
      <c r="KRZ78" s="6"/>
      <c r="KSA78" s="6"/>
      <c r="KSB78" s="6"/>
      <c r="KSC78" s="6"/>
      <c r="KSD78" s="6"/>
      <c r="KSE78" s="6"/>
      <c r="KSF78" s="6"/>
      <c r="KSG78" s="6"/>
      <c r="KSH78" s="6"/>
      <c r="KSI78" s="6"/>
      <c r="KSJ78" s="6"/>
      <c r="KSK78" s="6"/>
      <c r="KSL78" s="6"/>
      <c r="KSM78" s="6"/>
      <c r="KSN78" s="6"/>
      <c r="KSO78" s="6"/>
      <c r="KSP78" s="6"/>
      <c r="KSQ78" s="6"/>
      <c r="KSR78" s="6"/>
      <c r="KSS78" s="6"/>
      <c r="KST78" s="6"/>
      <c r="KSU78" s="6"/>
      <c r="KSV78" s="6"/>
      <c r="KSW78" s="6"/>
      <c r="KSX78" s="6"/>
      <c r="KSY78" s="6"/>
      <c r="KSZ78" s="6"/>
      <c r="KTA78" s="6"/>
      <c r="KTB78" s="6"/>
      <c r="KTC78" s="6"/>
      <c r="KTD78" s="6"/>
      <c r="KTE78" s="6"/>
      <c r="KTF78" s="6"/>
      <c r="KTG78" s="6"/>
      <c r="KTH78" s="6"/>
      <c r="KTI78" s="6"/>
      <c r="KTJ78" s="6"/>
      <c r="KTK78" s="6"/>
      <c r="KTL78" s="6"/>
      <c r="KTM78" s="6"/>
      <c r="KTN78" s="6"/>
      <c r="KTO78" s="6"/>
      <c r="KTP78" s="6"/>
      <c r="KTQ78" s="6"/>
      <c r="KTR78" s="6"/>
      <c r="KTS78" s="6"/>
      <c r="KTT78" s="6"/>
      <c r="KTU78" s="6"/>
      <c r="KTV78" s="6"/>
      <c r="KTW78" s="6"/>
      <c r="KTX78" s="6"/>
      <c r="KTY78" s="6"/>
      <c r="KTZ78" s="6"/>
      <c r="KUA78" s="6"/>
      <c r="KUB78" s="6"/>
      <c r="KUC78" s="6"/>
      <c r="KUD78" s="6"/>
      <c r="KUE78" s="6"/>
      <c r="KUF78" s="6"/>
      <c r="KUG78" s="6"/>
      <c r="KUH78" s="6"/>
      <c r="KUI78" s="6"/>
      <c r="KUJ78" s="6"/>
      <c r="KUK78" s="6"/>
      <c r="KUL78" s="6"/>
      <c r="KUM78" s="6"/>
      <c r="KUN78" s="6"/>
      <c r="KUO78" s="6"/>
      <c r="KUP78" s="6"/>
      <c r="KUQ78" s="6"/>
      <c r="KUR78" s="6"/>
      <c r="KUS78" s="6"/>
      <c r="KUT78" s="6"/>
      <c r="KUU78" s="6"/>
      <c r="KUV78" s="6"/>
      <c r="KUW78" s="6"/>
      <c r="KUX78" s="6"/>
      <c r="KUY78" s="6"/>
      <c r="KUZ78" s="6"/>
      <c r="KVA78" s="6"/>
      <c r="KVB78" s="6"/>
      <c r="KVC78" s="6"/>
      <c r="KVD78" s="6"/>
      <c r="KVE78" s="6"/>
      <c r="KVF78" s="6"/>
      <c r="KVG78" s="6"/>
      <c r="KVH78" s="6"/>
      <c r="KVI78" s="6"/>
      <c r="KVJ78" s="6"/>
      <c r="KVK78" s="6"/>
      <c r="KVL78" s="6"/>
      <c r="KVM78" s="6"/>
      <c r="KVN78" s="6"/>
      <c r="KVO78" s="6"/>
      <c r="KVP78" s="6"/>
      <c r="KVQ78" s="6"/>
      <c r="KVR78" s="6"/>
      <c r="KVS78" s="6"/>
      <c r="KVT78" s="6"/>
      <c r="KVU78" s="6"/>
      <c r="KVV78" s="6"/>
      <c r="KVW78" s="6"/>
      <c r="KVX78" s="6"/>
      <c r="KVY78" s="6"/>
      <c r="KVZ78" s="6"/>
      <c r="KWA78" s="6"/>
      <c r="KWB78" s="6"/>
      <c r="KWC78" s="6"/>
      <c r="KWD78" s="6"/>
      <c r="KWE78" s="6"/>
      <c r="KWF78" s="6"/>
      <c r="KWG78" s="6"/>
      <c r="KWH78" s="6"/>
      <c r="KWI78" s="6"/>
      <c r="KWJ78" s="6"/>
      <c r="KWK78" s="6"/>
      <c r="KWL78" s="6"/>
      <c r="KWM78" s="6"/>
      <c r="KWN78" s="6"/>
      <c r="KWO78" s="6"/>
      <c r="KWP78" s="6"/>
      <c r="KWQ78" s="6"/>
      <c r="KWR78" s="6"/>
      <c r="KWS78" s="6"/>
      <c r="KWT78" s="6"/>
      <c r="KWU78" s="6"/>
      <c r="KWV78" s="6"/>
      <c r="KWW78" s="6"/>
      <c r="KWX78" s="6"/>
      <c r="KWY78" s="6"/>
      <c r="KWZ78" s="6"/>
      <c r="KXA78" s="6"/>
      <c r="KXB78" s="6"/>
      <c r="KXC78" s="6"/>
      <c r="KXD78" s="6"/>
      <c r="KXE78" s="6"/>
      <c r="KXF78" s="6"/>
      <c r="KXG78" s="6"/>
      <c r="KXH78" s="6"/>
      <c r="KXI78" s="6"/>
      <c r="KXJ78" s="6"/>
      <c r="KXK78" s="6"/>
      <c r="KXL78" s="6"/>
      <c r="KXM78" s="6"/>
      <c r="KXN78" s="6"/>
      <c r="KXO78" s="6"/>
      <c r="KXP78" s="6"/>
      <c r="KXQ78" s="6"/>
      <c r="KXR78" s="6"/>
      <c r="KXS78" s="6"/>
      <c r="KXT78" s="6"/>
      <c r="KXU78" s="6"/>
      <c r="KXV78" s="6"/>
      <c r="KXW78" s="6"/>
      <c r="KXX78" s="6"/>
      <c r="KXY78" s="6"/>
      <c r="KXZ78" s="6"/>
      <c r="KYA78" s="6"/>
      <c r="KYB78" s="6"/>
      <c r="KYC78" s="6"/>
      <c r="KYD78" s="6"/>
      <c r="KYE78" s="6"/>
      <c r="KYF78" s="6"/>
      <c r="KYG78" s="6"/>
      <c r="KYH78" s="6"/>
      <c r="KYI78" s="6"/>
      <c r="KYJ78" s="6"/>
      <c r="KYK78" s="6"/>
      <c r="KYL78" s="6"/>
      <c r="KYM78" s="6"/>
      <c r="KYN78" s="6"/>
      <c r="KYO78" s="6"/>
      <c r="KYP78" s="6"/>
      <c r="KYQ78" s="6"/>
      <c r="KYR78" s="6"/>
      <c r="KYS78" s="6"/>
      <c r="KYT78" s="6"/>
      <c r="KYU78" s="6"/>
      <c r="KYV78" s="6"/>
      <c r="KYW78" s="6"/>
      <c r="KYX78" s="6"/>
      <c r="KYY78" s="6"/>
      <c r="KYZ78" s="6"/>
      <c r="KZA78" s="6"/>
      <c r="KZB78" s="6"/>
      <c r="KZC78" s="6"/>
      <c r="KZD78" s="6"/>
      <c r="KZE78" s="6"/>
      <c r="KZF78" s="6"/>
      <c r="KZG78" s="6"/>
      <c r="KZH78" s="6"/>
      <c r="KZI78" s="6"/>
      <c r="KZJ78" s="6"/>
      <c r="KZK78" s="6"/>
      <c r="KZL78" s="6"/>
      <c r="KZM78" s="6"/>
      <c r="KZN78" s="6"/>
      <c r="KZO78" s="6"/>
      <c r="KZP78" s="6"/>
      <c r="KZQ78" s="6"/>
      <c r="KZR78" s="6"/>
      <c r="KZS78" s="6"/>
      <c r="KZT78" s="6"/>
      <c r="KZU78" s="6"/>
      <c r="KZV78" s="6"/>
      <c r="KZW78" s="6"/>
      <c r="KZX78" s="6"/>
      <c r="KZY78" s="6"/>
      <c r="KZZ78" s="6"/>
      <c r="LAA78" s="6"/>
      <c r="LAB78" s="6"/>
      <c r="LAC78" s="6"/>
      <c r="LAD78" s="6"/>
      <c r="LAE78" s="6"/>
      <c r="LAF78" s="6"/>
      <c r="LAG78" s="6"/>
      <c r="LAH78" s="6"/>
      <c r="LAI78" s="6"/>
      <c r="LAJ78" s="6"/>
      <c r="LAK78" s="6"/>
      <c r="LAL78" s="6"/>
      <c r="LAM78" s="6"/>
      <c r="LAN78" s="6"/>
      <c r="LAO78" s="6"/>
      <c r="LAP78" s="6"/>
      <c r="LAQ78" s="6"/>
      <c r="LAR78" s="6"/>
      <c r="LAS78" s="6"/>
      <c r="LAT78" s="6"/>
      <c r="LAU78" s="6"/>
      <c r="LAV78" s="6"/>
      <c r="LAW78" s="6"/>
      <c r="LAX78" s="6"/>
      <c r="LAY78" s="6"/>
      <c r="LAZ78" s="6"/>
      <c r="LBA78" s="6"/>
      <c r="LBB78" s="6"/>
      <c r="LBC78" s="6"/>
      <c r="LBD78" s="6"/>
      <c r="LBE78" s="6"/>
      <c r="LBF78" s="6"/>
      <c r="LBG78" s="6"/>
      <c r="LBH78" s="6"/>
      <c r="LBI78" s="6"/>
      <c r="LBJ78" s="6"/>
      <c r="LBK78" s="6"/>
      <c r="LBL78" s="6"/>
      <c r="LBM78" s="6"/>
      <c r="LBN78" s="6"/>
      <c r="LBO78" s="6"/>
      <c r="LBP78" s="6"/>
      <c r="LBQ78" s="6"/>
      <c r="LBR78" s="6"/>
      <c r="LBS78" s="6"/>
      <c r="LBT78" s="6"/>
      <c r="LBU78" s="6"/>
      <c r="LBV78" s="6"/>
      <c r="LBW78" s="6"/>
      <c r="LBX78" s="6"/>
      <c r="LBY78" s="6"/>
      <c r="LBZ78" s="6"/>
      <c r="LCA78" s="6"/>
      <c r="LCB78" s="6"/>
      <c r="LCC78" s="6"/>
      <c r="LCD78" s="6"/>
      <c r="LCE78" s="6"/>
      <c r="LCF78" s="6"/>
      <c r="LCG78" s="6"/>
      <c r="LCH78" s="6"/>
      <c r="LCI78" s="6"/>
      <c r="LCJ78" s="6"/>
      <c r="LCK78" s="6"/>
      <c r="LCL78" s="6"/>
      <c r="LCM78" s="6"/>
      <c r="LCN78" s="6"/>
      <c r="LCO78" s="6"/>
      <c r="LCP78" s="6"/>
      <c r="LCQ78" s="6"/>
      <c r="LCR78" s="6"/>
      <c r="LCS78" s="6"/>
      <c r="LCT78" s="6"/>
      <c r="LCU78" s="6"/>
      <c r="LCV78" s="6"/>
      <c r="LCW78" s="6"/>
      <c r="LCX78" s="6"/>
      <c r="LCY78" s="6"/>
      <c r="LCZ78" s="6"/>
      <c r="LDA78" s="6"/>
      <c r="LDB78" s="6"/>
      <c r="LDC78" s="6"/>
      <c r="LDD78" s="6"/>
      <c r="LDE78" s="6"/>
      <c r="LDF78" s="6"/>
      <c r="LDG78" s="6"/>
      <c r="LDH78" s="6"/>
      <c r="LDI78" s="6"/>
      <c r="LDJ78" s="6"/>
      <c r="LDK78" s="6"/>
      <c r="LDL78" s="6"/>
      <c r="LDM78" s="6"/>
      <c r="LDN78" s="6"/>
      <c r="LDO78" s="6"/>
      <c r="LDP78" s="6"/>
      <c r="LDQ78" s="6"/>
      <c r="LDR78" s="6"/>
      <c r="LDS78" s="6"/>
      <c r="LDT78" s="6"/>
      <c r="LDU78" s="6"/>
      <c r="LDV78" s="6"/>
      <c r="LDW78" s="6"/>
      <c r="LDX78" s="6"/>
      <c r="LDY78" s="6"/>
      <c r="LDZ78" s="6"/>
      <c r="LEA78" s="6"/>
      <c r="LEB78" s="6"/>
      <c r="LEC78" s="6"/>
      <c r="LED78" s="6"/>
      <c r="LEE78" s="6"/>
      <c r="LEF78" s="6"/>
      <c r="LEG78" s="6"/>
      <c r="LEH78" s="6"/>
      <c r="LEI78" s="6"/>
      <c r="LEJ78" s="6"/>
      <c r="LEK78" s="6"/>
      <c r="LEL78" s="6"/>
      <c r="LEM78" s="6"/>
      <c r="LEN78" s="6"/>
      <c r="LEO78" s="6"/>
      <c r="LEP78" s="6"/>
      <c r="LEQ78" s="6"/>
      <c r="LER78" s="6"/>
      <c r="LES78" s="6"/>
      <c r="LET78" s="6"/>
      <c r="LEU78" s="6"/>
      <c r="LEV78" s="6"/>
      <c r="LEW78" s="6"/>
      <c r="LEX78" s="6"/>
      <c r="LEY78" s="6"/>
      <c r="LEZ78" s="6"/>
      <c r="LFA78" s="6"/>
      <c r="LFB78" s="6"/>
      <c r="LFC78" s="6"/>
      <c r="LFD78" s="6"/>
      <c r="LFE78" s="6"/>
      <c r="LFF78" s="6"/>
      <c r="LFG78" s="6"/>
      <c r="LFH78" s="6"/>
      <c r="LFI78" s="6"/>
      <c r="LFJ78" s="6"/>
      <c r="LFK78" s="6"/>
      <c r="LFL78" s="6"/>
      <c r="LFM78" s="6"/>
      <c r="LFN78" s="6"/>
      <c r="LFO78" s="6"/>
      <c r="LFP78" s="6"/>
      <c r="LFQ78" s="6"/>
      <c r="LFR78" s="6"/>
      <c r="LFS78" s="6"/>
      <c r="LFT78" s="6"/>
      <c r="LFU78" s="6"/>
      <c r="LFV78" s="6"/>
      <c r="LFW78" s="6"/>
      <c r="LFX78" s="6"/>
      <c r="LFY78" s="6"/>
      <c r="LFZ78" s="6"/>
      <c r="LGA78" s="6"/>
      <c r="LGB78" s="6"/>
      <c r="LGC78" s="6"/>
      <c r="LGD78" s="6"/>
      <c r="LGE78" s="6"/>
      <c r="LGF78" s="6"/>
      <c r="LGG78" s="6"/>
      <c r="LGH78" s="6"/>
      <c r="LGI78" s="6"/>
      <c r="LGJ78" s="6"/>
      <c r="LGK78" s="6"/>
      <c r="LGL78" s="6"/>
      <c r="LGM78" s="6"/>
      <c r="LGN78" s="6"/>
      <c r="LGO78" s="6"/>
      <c r="LGP78" s="6"/>
      <c r="LGQ78" s="6"/>
      <c r="LGR78" s="6"/>
      <c r="LGS78" s="6"/>
      <c r="LGT78" s="6"/>
      <c r="LGU78" s="6"/>
      <c r="LGV78" s="6"/>
      <c r="LGW78" s="6"/>
      <c r="LGX78" s="6"/>
      <c r="LGY78" s="6"/>
      <c r="LGZ78" s="6"/>
      <c r="LHA78" s="6"/>
      <c r="LHB78" s="6"/>
      <c r="LHC78" s="6"/>
      <c r="LHD78" s="6"/>
      <c r="LHE78" s="6"/>
      <c r="LHF78" s="6"/>
      <c r="LHG78" s="6"/>
      <c r="LHH78" s="6"/>
      <c r="LHI78" s="6"/>
      <c r="LHJ78" s="6"/>
      <c r="LHK78" s="6"/>
      <c r="LHL78" s="6"/>
      <c r="LHM78" s="6"/>
      <c r="LHN78" s="6"/>
      <c r="LHO78" s="6"/>
      <c r="LHP78" s="6"/>
      <c r="LHQ78" s="6"/>
      <c r="LHR78" s="6"/>
      <c r="LHS78" s="6"/>
      <c r="LHT78" s="6"/>
      <c r="LHU78" s="6"/>
      <c r="LHV78" s="6"/>
      <c r="LHW78" s="6"/>
      <c r="LHX78" s="6"/>
      <c r="LHY78" s="6"/>
      <c r="LHZ78" s="6"/>
      <c r="LIA78" s="6"/>
      <c r="LIB78" s="6"/>
      <c r="LIC78" s="6"/>
      <c r="LID78" s="6"/>
      <c r="LIE78" s="6"/>
      <c r="LIF78" s="6"/>
      <c r="LIG78" s="6"/>
      <c r="LIH78" s="6"/>
      <c r="LII78" s="6"/>
      <c r="LIJ78" s="6"/>
      <c r="LIK78" s="6"/>
      <c r="LIL78" s="6"/>
      <c r="LIM78" s="6"/>
      <c r="LIN78" s="6"/>
      <c r="LIO78" s="6"/>
      <c r="LIP78" s="6"/>
      <c r="LIQ78" s="6"/>
      <c r="LIR78" s="6"/>
      <c r="LIS78" s="6"/>
      <c r="LIT78" s="6"/>
      <c r="LIU78" s="6"/>
      <c r="LIV78" s="6"/>
      <c r="LIW78" s="6"/>
      <c r="LIX78" s="6"/>
      <c r="LIY78" s="6"/>
      <c r="LIZ78" s="6"/>
      <c r="LJA78" s="6"/>
      <c r="LJB78" s="6"/>
      <c r="LJC78" s="6"/>
      <c r="LJD78" s="6"/>
      <c r="LJE78" s="6"/>
      <c r="LJF78" s="6"/>
      <c r="LJG78" s="6"/>
      <c r="LJH78" s="6"/>
      <c r="LJI78" s="6"/>
      <c r="LJJ78" s="6"/>
      <c r="LJK78" s="6"/>
      <c r="LJL78" s="6"/>
      <c r="LJM78" s="6"/>
      <c r="LJN78" s="6"/>
      <c r="LJO78" s="6"/>
      <c r="LJP78" s="6"/>
      <c r="LJQ78" s="6"/>
      <c r="LJR78" s="6"/>
      <c r="LJS78" s="6"/>
      <c r="LJT78" s="6"/>
      <c r="LJU78" s="6"/>
      <c r="LJV78" s="6"/>
      <c r="LJW78" s="6"/>
      <c r="LJX78" s="6"/>
      <c r="LJY78" s="6"/>
      <c r="LJZ78" s="6"/>
      <c r="LKA78" s="6"/>
      <c r="LKB78" s="6"/>
      <c r="LKC78" s="6"/>
      <c r="LKD78" s="6"/>
      <c r="LKE78" s="6"/>
      <c r="LKF78" s="6"/>
      <c r="LKG78" s="6"/>
      <c r="LKH78" s="6"/>
      <c r="LKI78" s="6"/>
      <c r="LKJ78" s="6"/>
      <c r="LKK78" s="6"/>
      <c r="LKL78" s="6"/>
      <c r="LKM78" s="6"/>
      <c r="LKN78" s="6"/>
      <c r="LKO78" s="6"/>
      <c r="LKP78" s="6"/>
      <c r="LKQ78" s="6"/>
      <c r="LKR78" s="6"/>
      <c r="LKS78" s="6"/>
      <c r="LKT78" s="6"/>
      <c r="LKU78" s="6"/>
      <c r="LKV78" s="6"/>
      <c r="LKW78" s="6"/>
      <c r="LKX78" s="6"/>
      <c r="LKY78" s="6"/>
      <c r="LKZ78" s="6"/>
      <c r="LLA78" s="6"/>
      <c r="LLB78" s="6"/>
      <c r="LLC78" s="6"/>
      <c r="LLD78" s="6"/>
      <c r="LLE78" s="6"/>
      <c r="LLF78" s="6"/>
      <c r="LLG78" s="6"/>
      <c r="LLH78" s="6"/>
      <c r="LLI78" s="6"/>
      <c r="LLJ78" s="6"/>
      <c r="LLK78" s="6"/>
      <c r="LLL78" s="6"/>
      <c r="LLM78" s="6"/>
      <c r="LLN78" s="6"/>
      <c r="LLO78" s="6"/>
      <c r="LLP78" s="6"/>
      <c r="LLQ78" s="6"/>
      <c r="LLR78" s="6"/>
      <c r="LLS78" s="6"/>
      <c r="LLT78" s="6"/>
      <c r="LLU78" s="6"/>
      <c r="LLV78" s="6"/>
      <c r="LLW78" s="6"/>
      <c r="LLX78" s="6"/>
      <c r="LLY78" s="6"/>
      <c r="LLZ78" s="6"/>
      <c r="LMA78" s="6"/>
      <c r="LMB78" s="6"/>
      <c r="LMC78" s="6"/>
      <c r="LMD78" s="6"/>
      <c r="LME78" s="6"/>
      <c r="LMF78" s="6"/>
      <c r="LMG78" s="6"/>
      <c r="LMH78" s="6"/>
      <c r="LMI78" s="6"/>
      <c r="LMJ78" s="6"/>
      <c r="LMK78" s="6"/>
      <c r="LML78" s="6"/>
      <c r="LMM78" s="6"/>
      <c r="LMN78" s="6"/>
      <c r="LMO78" s="6"/>
      <c r="LMP78" s="6"/>
      <c r="LMQ78" s="6"/>
      <c r="LMR78" s="6"/>
      <c r="LMS78" s="6"/>
      <c r="LMT78" s="6"/>
      <c r="LMU78" s="6"/>
      <c r="LMV78" s="6"/>
      <c r="LMW78" s="6"/>
      <c r="LMX78" s="6"/>
      <c r="LMY78" s="6"/>
      <c r="LMZ78" s="6"/>
      <c r="LNA78" s="6"/>
      <c r="LNB78" s="6"/>
      <c r="LNC78" s="6"/>
      <c r="LND78" s="6"/>
      <c r="LNE78" s="6"/>
      <c r="LNF78" s="6"/>
      <c r="LNG78" s="6"/>
      <c r="LNH78" s="6"/>
      <c r="LNI78" s="6"/>
      <c r="LNJ78" s="6"/>
      <c r="LNK78" s="6"/>
      <c r="LNL78" s="6"/>
      <c r="LNM78" s="6"/>
      <c r="LNN78" s="6"/>
      <c r="LNO78" s="6"/>
      <c r="LNP78" s="6"/>
      <c r="LNQ78" s="6"/>
      <c r="LNR78" s="6"/>
      <c r="LNS78" s="6"/>
      <c r="LNT78" s="6"/>
      <c r="LNU78" s="6"/>
      <c r="LNV78" s="6"/>
      <c r="LNW78" s="6"/>
      <c r="LNX78" s="6"/>
      <c r="LNY78" s="6"/>
      <c r="LNZ78" s="6"/>
      <c r="LOA78" s="6"/>
      <c r="LOB78" s="6"/>
      <c r="LOC78" s="6"/>
      <c r="LOD78" s="6"/>
      <c r="LOE78" s="6"/>
      <c r="LOF78" s="6"/>
      <c r="LOG78" s="6"/>
      <c r="LOH78" s="6"/>
      <c r="LOI78" s="6"/>
      <c r="LOJ78" s="6"/>
      <c r="LOK78" s="6"/>
      <c r="LOL78" s="6"/>
      <c r="LOM78" s="6"/>
      <c r="LON78" s="6"/>
      <c r="LOO78" s="6"/>
      <c r="LOP78" s="6"/>
      <c r="LOQ78" s="6"/>
      <c r="LOR78" s="6"/>
      <c r="LOS78" s="6"/>
      <c r="LOT78" s="6"/>
      <c r="LOU78" s="6"/>
      <c r="LOV78" s="6"/>
      <c r="LOW78" s="6"/>
      <c r="LOX78" s="6"/>
      <c r="LOY78" s="6"/>
      <c r="LOZ78" s="6"/>
      <c r="LPA78" s="6"/>
      <c r="LPB78" s="6"/>
      <c r="LPC78" s="6"/>
      <c r="LPD78" s="6"/>
      <c r="LPE78" s="6"/>
      <c r="LPF78" s="6"/>
      <c r="LPG78" s="6"/>
      <c r="LPH78" s="6"/>
      <c r="LPI78" s="6"/>
      <c r="LPJ78" s="6"/>
      <c r="LPK78" s="6"/>
      <c r="LPL78" s="6"/>
      <c r="LPM78" s="6"/>
      <c r="LPN78" s="6"/>
      <c r="LPO78" s="6"/>
      <c r="LPP78" s="6"/>
      <c r="LPQ78" s="6"/>
      <c r="LPR78" s="6"/>
      <c r="LPS78" s="6"/>
      <c r="LPT78" s="6"/>
      <c r="LPU78" s="6"/>
      <c r="LPV78" s="6"/>
      <c r="LPW78" s="6"/>
      <c r="LPX78" s="6"/>
      <c r="LPY78" s="6"/>
      <c r="LPZ78" s="6"/>
      <c r="LQA78" s="6"/>
      <c r="LQB78" s="6"/>
      <c r="LQC78" s="6"/>
      <c r="LQD78" s="6"/>
      <c r="LQE78" s="6"/>
      <c r="LQF78" s="6"/>
      <c r="LQG78" s="6"/>
      <c r="LQH78" s="6"/>
      <c r="LQI78" s="6"/>
      <c r="LQJ78" s="6"/>
      <c r="LQK78" s="6"/>
      <c r="LQL78" s="6"/>
      <c r="LQM78" s="6"/>
      <c r="LQN78" s="6"/>
      <c r="LQO78" s="6"/>
      <c r="LQP78" s="6"/>
      <c r="LQQ78" s="6"/>
      <c r="LQR78" s="6"/>
      <c r="LQS78" s="6"/>
      <c r="LQT78" s="6"/>
      <c r="LQU78" s="6"/>
      <c r="LQV78" s="6"/>
      <c r="LQW78" s="6"/>
      <c r="LQX78" s="6"/>
      <c r="LQY78" s="6"/>
      <c r="LQZ78" s="6"/>
      <c r="LRA78" s="6"/>
      <c r="LRB78" s="6"/>
      <c r="LRC78" s="6"/>
      <c r="LRD78" s="6"/>
      <c r="LRE78" s="6"/>
      <c r="LRF78" s="6"/>
      <c r="LRG78" s="6"/>
      <c r="LRH78" s="6"/>
      <c r="LRI78" s="6"/>
      <c r="LRJ78" s="6"/>
      <c r="LRK78" s="6"/>
      <c r="LRL78" s="6"/>
      <c r="LRM78" s="6"/>
      <c r="LRN78" s="6"/>
      <c r="LRO78" s="6"/>
      <c r="LRP78" s="6"/>
      <c r="LRQ78" s="6"/>
      <c r="LRR78" s="6"/>
      <c r="LRS78" s="6"/>
      <c r="LRT78" s="6"/>
      <c r="LRU78" s="6"/>
      <c r="LRV78" s="6"/>
      <c r="LRW78" s="6"/>
      <c r="LRX78" s="6"/>
      <c r="LRY78" s="6"/>
      <c r="LRZ78" s="6"/>
      <c r="LSA78" s="6"/>
      <c r="LSB78" s="6"/>
      <c r="LSC78" s="6"/>
      <c r="LSD78" s="6"/>
      <c r="LSE78" s="6"/>
      <c r="LSF78" s="6"/>
      <c r="LSG78" s="6"/>
      <c r="LSH78" s="6"/>
      <c r="LSI78" s="6"/>
      <c r="LSJ78" s="6"/>
      <c r="LSK78" s="6"/>
      <c r="LSL78" s="6"/>
      <c r="LSM78" s="6"/>
      <c r="LSN78" s="6"/>
      <c r="LSO78" s="6"/>
      <c r="LSP78" s="6"/>
      <c r="LSQ78" s="6"/>
      <c r="LSR78" s="6"/>
      <c r="LSS78" s="6"/>
      <c r="LST78" s="6"/>
      <c r="LSU78" s="6"/>
      <c r="LSV78" s="6"/>
      <c r="LSW78" s="6"/>
      <c r="LSX78" s="6"/>
      <c r="LSY78" s="6"/>
      <c r="LSZ78" s="6"/>
      <c r="LTA78" s="6"/>
      <c r="LTB78" s="6"/>
      <c r="LTC78" s="6"/>
      <c r="LTD78" s="6"/>
      <c r="LTE78" s="6"/>
      <c r="LTF78" s="6"/>
      <c r="LTG78" s="6"/>
      <c r="LTH78" s="6"/>
      <c r="LTI78" s="6"/>
      <c r="LTJ78" s="6"/>
      <c r="LTK78" s="6"/>
      <c r="LTL78" s="6"/>
      <c r="LTM78" s="6"/>
      <c r="LTN78" s="6"/>
      <c r="LTO78" s="6"/>
      <c r="LTP78" s="6"/>
      <c r="LTQ78" s="6"/>
      <c r="LTR78" s="6"/>
      <c r="LTS78" s="6"/>
      <c r="LTT78" s="6"/>
      <c r="LTU78" s="6"/>
      <c r="LTV78" s="6"/>
      <c r="LTW78" s="6"/>
      <c r="LTX78" s="6"/>
      <c r="LTY78" s="6"/>
      <c r="LTZ78" s="6"/>
      <c r="LUA78" s="6"/>
      <c r="LUB78" s="6"/>
      <c r="LUC78" s="6"/>
      <c r="LUD78" s="6"/>
      <c r="LUE78" s="6"/>
      <c r="LUF78" s="6"/>
      <c r="LUG78" s="6"/>
      <c r="LUH78" s="6"/>
      <c r="LUI78" s="6"/>
      <c r="LUJ78" s="6"/>
      <c r="LUK78" s="6"/>
      <c r="LUL78" s="6"/>
      <c r="LUM78" s="6"/>
      <c r="LUN78" s="6"/>
      <c r="LUO78" s="6"/>
      <c r="LUP78" s="6"/>
      <c r="LUQ78" s="6"/>
      <c r="LUR78" s="6"/>
      <c r="LUS78" s="6"/>
      <c r="LUT78" s="6"/>
      <c r="LUU78" s="6"/>
      <c r="LUV78" s="6"/>
      <c r="LUW78" s="6"/>
      <c r="LUX78" s="6"/>
      <c r="LUY78" s="6"/>
      <c r="LUZ78" s="6"/>
      <c r="LVA78" s="6"/>
      <c r="LVB78" s="6"/>
      <c r="LVC78" s="6"/>
      <c r="LVD78" s="6"/>
      <c r="LVE78" s="6"/>
      <c r="LVF78" s="6"/>
      <c r="LVG78" s="6"/>
      <c r="LVH78" s="6"/>
      <c r="LVI78" s="6"/>
      <c r="LVJ78" s="6"/>
      <c r="LVK78" s="6"/>
      <c r="LVL78" s="6"/>
      <c r="LVM78" s="6"/>
      <c r="LVN78" s="6"/>
      <c r="LVO78" s="6"/>
      <c r="LVP78" s="6"/>
      <c r="LVQ78" s="6"/>
      <c r="LVR78" s="6"/>
      <c r="LVS78" s="6"/>
      <c r="LVT78" s="6"/>
      <c r="LVU78" s="6"/>
      <c r="LVV78" s="6"/>
      <c r="LVW78" s="6"/>
      <c r="LVX78" s="6"/>
      <c r="LVY78" s="6"/>
      <c r="LVZ78" s="6"/>
      <c r="LWA78" s="6"/>
      <c r="LWB78" s="6"/>
      <c r="LWC78" s="6"/>
      <c r="LWD78" s="6"/>
      <c r="LWE78" s="6"/>
      <c r="LWF78" s="6"/>
      <c r="LWG78" s="6"/>
      <c r="LWH78" s="6"/>
      <c r="LWI78" s="6"/>
      <c r="LWJ78" s="6"/>
      <c r="LWK78" s="6"/>
      <c r="LWL78" s="6"/>
      <c r="LWM78" s="6"/>
      <c r="LWN78" s="6"/>
      <c r="LWO78" s="6"/>
      <c r="LWP78" s="6"/>
      <c r="LWQ78" s="6"/>
      <c r="LWR78" s="6"/>
      <c r="LWS78" s="6"/>
      <c r="LWT78" s="6"/>
      <c r="LWU78" s="6"/>
      <c r="LWV78" s="6"/>
      <c r="LWW78" s="6"/>
      <c r="LWX78" s="6"/>
      <c r="LWY78" s="6"/>
      <c r="LWZ78" s="6"/>
      <c r="LXA78" s="6"/>
      <c r="LXB78" s="6"/>
      <c r="LXC78" s="6"/>
      <c r="LXD78" s="6"/>
      <c r="LXE78" s="6"/>
      <c r="LXF78" s="6"/>
      <c r="LXG78" s="6"/>
      <c r="LXH78" s="6"/>
      <c r="LXI78" s="6"/>
      <c r="LXJ78" s="6"/>
      <c r="LXK78" s="6"/>
      <c r="LXL78" s="6"/>
      <c r="LXM78" s="6"/>
      <c r="LXN78" s="6"/>
      <c r="LXO78" s="6"/>
      <c r="LXP78" s="6"/>
      <c r="LXQ78" s="6"/>
      <c r="LXR78" s="6"/>
      <c r="LXS78" s="6"/>
      <c r="LXT78" s="6"/>
      <c r="LXU78" s="6"/>
      <c r="LXV78" s="6"/>
      <c r="LXW78" s="6"/>
      <c r="LXX78" s="6"/>
      <c r="LXY78" s="6"/>
      <c r="LXZ78" s="6"/>
      <c r="LYA78" s="6"/>
      <c r="LYB78" s="6"/>
      <c r="LYC78" s="6"/>
      <c r="LYD78" s="6"/>
      <c r="LYE78" s="6"/>
      <c r="LYF78" s="6"/>
      <c r="LYG78" s="6"/>
      <c r="LYH78" s="6"/>
      <c r="LYI78" s="6"/>
      <c r="LYJ78" s="6"/>
      <c r="LYK78" s="6"/>
      <c r="LYL78" s="6"/>
      <c r="LYM78" s="6"/>
      <c r="LYN78" s="6"/>
      <c r="LYO78" s="6"/>
      <c r="LYP78" s="6"/>
      <c r="LYQ78" s="6"/>
      <c r="LYR78" s="6"/>
      <c r="LYS78" s="6"/>
      <c r="LYT78" s="6"/>
      <c r="LYU78" s="6"/>
      <c r="LYV78" s="6"/>
      <c r="LYW78" s="6"/>
      <c r="LYX78" s="6"/>
      <c r="LYY78" s="6"/>
      <c r="LYZ78" s="6"/>
      <c r="LZA78" s="6"/>
      <c r="LZB78" s="6"/>
      <c r="LZC78" s="6"/>
      <c r="LZD78" s="6"/>
      <c r="LZE78" s="6"/>
      <c r="LZF78" s="6"/>
      <c r="LZG78" s="6"/>
      <c r="LZH78" s="6"/>
      <c r="LZI78" s="6"/>
      <c r="LZJ78" s="6"/>
      <c r="LZK78" s="6"/>
      <c r="LZL78" s="6"/>
      <c r="LZM78" s="6"/>
      <c r="LZN78" s="6"/>
      <c r="LZO78" s="6"/>
      <c r="LZP78" s="6"/>
      <c r="LZQ78" s="6"/>
      <c r="LZR78" s="6"/>
      <c r="LZS78" s="6"/>
      <c r="LZT78" s="6"/>
      <c r="LZU78" s="6"/>
      <c r="LZV78" s="6"/>
      <c r="LZW78" s="6"/>
      <c r="LZX78" s="6"/>
      <c r="LZY78" s="6"/>
      <c r="LZZ78" s="6"/>
      <c r="MAA78" s="6"/>
      <c r="MAB78" s="6"/>
      <c r="MAC78" s="6"/>
      <c r="MAD78" s="6"/>
      <c r="MAE78" s="6"/>
      <c r="MAF78" s="6"/>
      <c r="MAG78" s="6"/>
      <c r="MAH78" s="6"/>
      <c r="MAI78" s="6"/>
      <c r="MAJ78" s="6"/>
      <c r="MAK78" s="6"/>
      <c r="MAL78" s="6"/>
      <c r="MAM78" s="6"/>
      <c r="MAN78" s="6"/>
      <c r="MAO78" s="6"/>
      <c r="MAP78" s="6"/>
      <c r="MAQ78" s="6"/>
      <c r="MAR78" s="6"/>
      <c r="MAS78" s="6"/>
      <c r="MAT78" s="6"/>
      <c r="MAU78" s="6"/>
      <c r="MAV78" s="6"/>
      <c r="MAW78" s="6"/>
      <c r="MAX78" s="6"/>
      <c r="MAY78" s="6"/>
      <c r="MAZ78" s="6"/>
      <c r="MBA78" s="6"/>
      <c r="MBB78" s="6"/>
      <c r="MBC78" s="6"/>
      <c r="MBD78" s="6"/>
      <c r="MBE78" s="6"/>
      <c r="MBF78" s="6"/>
      <c r="MBG78" s="6"/>
      <c r="MBH78" s="6"/>
      <c r="MBI78" s="6"/>
      <c r="MBJ78" s="6"/>
      <c r="MBK78" s="6"/>
      <c r="MBL78" s="6"/>
      <c r="MBM78" s="6"/>
      <c r="MBN78" s="6"/>
      <c r="MBO78" s="6"/>
      <c r="MBP78" s="6"/>
      <c r="MBQ78" s="6"/>
      <c r="MBR78" s="6"/>
      <c r="MBS78" s="6"/>
      <c r="MBT78" s="6"/>
      <c r="MBU78" s="6"/>
      <c r="MBV78" s="6"/>
      <c r="MBW78" s="6"/>
      <c r="MBX78" s="6"/>
      <c r="MBY78" s="6"/>
      <c r="MBZ78" s="6"/>
      <c r="MCA78" s="6"/>
      <c r="MCB78" s="6"/>
      <c r="MCC78" s="6"/>
      <c r="MCD78" s="6"/>
      <c r="MCE78" s="6"/>
      <c r="MCF78" s="6"/>
      <c r="MCG78" s="6"/>
      <c r="MCH78" s="6"/>
      <c r="MCI78" s="6"/>
      <c r="MCJ78" s="6"/>
      <c r="MCK78" s="6"/>
      <c r="MCL78" s="6"/>
      <c r="MCM78" s="6"/>
      <c r="MCN78" s="6"/>
      <c r="MCO78" s="6"/>
      <c r="MCP78" s="6"/>
      <c r="MCQ78" s="6"/>
      <c r="MCR78" s="6"/>
      <c r="MCS78" s="6"/>
      <c r="MCT78" s="6"/>
      <c r="MCU78" s="6"/>
      <c r="MCV78" s="6"/>
      <c r="MCW78" s="6"/>
      <c r="MCX78" s="6"/>
      <c r="MCY78" s="6"/>
      <c r="MCZ78" s="6"/>
      <c r="MDA78" s="6"/>
      <c r="MDB78" s="6"/>
      <c r="MDC78" s="6"/>
      <c r="MDD78" s="6"/>
      <c r="MDE78" s="6"/>
      <c r="MDF78" s="6"/>
      <c r="MDG78" s="6"/>
      <c r="MDH78" s="6"/>
      <c r="MDI78" s="6"/>
      <c r="MDJ78" s="6"/>
      <c r="MDK78" s="6"/>
      <c r="MDL78" s="6"/>
      <c r="MDM78" s="6"/>
      <c r="MDN78" s="6"/>
      <c r="MDO78" s="6"/>
      <c r="MDP78" s="6"/>
      <c r="MDQ78" s="6"/>
      <c r="MDR78" s="6"/>
      <c r="MDS78" s="6"/>
      <c r="MDT78" s="6"/>
      <c r="MDU78" s="6"/>
      <c r="MDV78" s="6"/>
      <c r="MDW78" s="6"/>
      <c r="MDX78" s="6"/>
      <c r="MDY78" s="6"/>
      <c r="MDZ78" s="6"/>
      <c r="MEA78" s="6"/>
      <c r="MEB78" s="6"/>
      <c r="MEC78" s="6"/>
      <c r="MED78" s="6"/>
      <c r="MEE78" s="6"/>
      <c r="MEF78" s="6"/>
      <c r="MEG78" s="6"/>
      <c r="MEH78" s="6"/>
      <c r="MEI78" s="6"/>
      <c r="MEJ78" s="6"/>
      <c r="MEK78" s="6"/>
      <c r="MEL78" s="6"/>
      <c r="MEM78" s="6"/>
      <c r="MEN78" s="6"/>
      <c r="MEO78" s="6"/>
      <c r="MEP78" s="6"/>
      <c r="MEQ78" s="6"/>
      <c r="MER78" s="6"/>
      <c r="MES78" s="6"/>
      <c r="MET78" s="6"/>
      <c r="MEU78" s="6"/>
      <c r="MEV78" s="6"/>
      <c r="MEW78" s="6"/>
      <c r="MEX78" s="6"/>
      <c r="MEY78" s="6"/>
      <c r="MEZ78" s="6"/>
      <c r="MFA78" s="6"/>
      <c r="MFB78" s="6"/>
      <c r="MFC78" s="6"/>
      <c r="MFD78" s="6"/>
      <c r="MFE78" s="6"/>
      <c r="MFF78" s="6"/>
      <c r="MFG78" s="6"/>
      <c r="MFH78" s="6"/>
      <c r="MFI78" s="6"/>
      <c r="MFJ78" s="6"/>
      <c r="MFK78" s="6"/>
      <c r="MFL78" s="6"/>
      <c r="MFM78" s="6"/>
      <c r="MFN78" s="6"/>
      <c r="MFO78" s="6"/>
      <c r="MFP78" s="6"/>
      <c r="MFQ78" s="6"/>
      <c r="MFR78" s="6"/>
      <c r="MFS78" s="6"/>
      <c r="MFT78" s="6"/>
      <c r="MFU78" s="6"/>
      <c r="MFV78" s="6"/>
      <c r="MFW78" s="6"/>
      <c r="MFX78" s="6"/>
      <c r="MFY78" s="6"/>
      <c r="MFZ78" s="6"/>
      <c r="MGA78" s="6"/>
      <c r="MGB78" s="6"/>
      <c r="MGC78" s="6"/>
      <c r="MGD78" s="6"/>
      <c r="MGE78" s="6"/>
      <c r="MGF78" s="6"/>
      <c r="MGG78" s="6"/>
      <c r="MGH78" s="6"/>
      <c r="MGI78" s="6"/>
      <c r="MGJ78" s="6"/>
      <c r="MGK78" s="6"/>
      <c r="MGL78" s="6"/>
      <c r="MGM78" s="6"/>
      <c r="MGN78" s="6"/>
      <c r="MGO78" s="6"/>
      <c r="MGP78" s="6"/>
      <c r="MGQ78" s="6"/>
      <c r="MGR78" s="6"/>
      <c r="MGS78" s="6"/>
      <c r="MGT78" s="6"/>
      <c r="MGU78" s="6"/>
      <c r="MGV78" s="6"/>
      <c r="MGW78" s="6"/>
      <c r="MGX78" s="6"/>
      <c r="MGY78" s="6"/>
      <c r="MGZ78" s="6"/>
      <c r="MHA78" s="6"/>
      <c r="MHB78" s="6"/>
      <c r="MHC78" s="6"/>
      <c r="MHD78" s="6"/>
      <c r="MHE78" s="6"/>
      <c r="MHF78" s="6"/>
      <c r="MHG78" s="6"/>
      <c r="MHH78" s="6"/>
      <c r="MHI78" s="6"/>
      <c r="MHJ78" s="6"/>
      <c r="MHK78" s="6"/>
      <c r="MHL78" s="6"/>
      <c r="MHM78" s="6"/>
      <c r="MHN78" s="6"/>
      <c r="MHO78" s="6"/>
      <c r="MHP78" s="6"/>
      <c r="MHQ78" s="6"/>
      <c r="MHR78" s="6"/>
      <c r="MHS78" s="6"/>
      <c r="MHT78" s="6"/>
      <c r="MHU78" s="6"/>
      <c r="MHV78" s="6"/>
      <c r="MHW78" s="6"/>
      <c r="MHX78" s="6"/>
      <c r="MHY78" s="6"/>
      <c r="MHZ78" s="6"/>
      <c r="MIA78" s="6"/>
      <c r="MIB78" s="6"/>
      <c r="MIC78" s="6"/>
      <c r="MID78" s="6"/>
      <c r="MIE78" s="6"/>
      <c r="MIF78" s="6"/>
      <c r="MIG78" s="6"/>
      <c r="MIH78" s="6"/>
      <c r="MII78" s="6"/>
      <c r="MIJ78" s="6"/>
      <c r="MIK78" s="6"/>
      <c r="MIL78" s="6"/>
      <c r="MIM78" s="6"/>
      <c r="MIN78" s="6"/>
      <c r="MIO78" s="6"/>
      <c r="MIP78" s="6"/>
      <c r="MIQ78" s="6"/>
      <c r="MIR78" s="6"/>
      <c r="MIS78" s="6"/>
      <c r="MIT78" s="6"/>
      <c r="MIU78" s="6"/>
      <c r="MIV78" s="6"/>
      <c r="MIW78" s="6"/>
      <c r="MIX78" s="6"/>
      <c r="MIY78" s="6"/>
      <c r="MIZ78" s="6"/>
      <c r="MJA78" s="6"/>
      <c r="MJB78" s="6"/>
      <c r="MJC78" s="6"/>
      <c r="MJD78" s="6"/>
      <c r="MJE78" s="6"/>
      <c r="MJF78" s="6"/>
      <c r="MJG78" s="6"/>
      <c r="MJH78" s="6"/>
      <c r="MJI78" s="6"/>
      <c r="MJJ78" s="6"/>
      <c r="MJK78" s="6"/>
      <c r="MJL78" s="6"/>
      <c r="MJM78" s="6"/>
      <c r="MJN78" s="6"/>
      <c r="MJO78" s="6"/>
      <c r="MJP78" s="6"/>
      <c r="MJQ78" s="6"/>
      <c r="MJR78" s="6"/>
      <c r="MJS78" s="6"/>
      <c r="MJT78" s="6"/>
      <c r="MJU78" s="6"/>
      <c r="MJV78" s="6"/>
      <c r="MJW78" s="6"/>
      <c r="MJX78" s="6"/>
      <c r="MJY78" s="6"/>
      <c r="MJZ78" s="6"/>
      <c r="MKA78" s="6"/>
      <c r="MKB78" s="6"/>
      <c r="MKC78" s="6"/>
      <c r="MKD78" s="6"/>
      <c r="MKE78" s="6"/>
      <c r="MKF78" s="6"/>
      <c r="MKG78" s="6"/>
      <c r="MKH78" s="6"/>
      <c r="MKI78" s="6"/>
      <c r="MKJ78" s="6"/>
      <c r="MKK78" s="6"/>
      <c r="MKL78" s="6"/>
      <c r="MKM78" s="6"/>
      <c r="MKN78" s="6"/>
      <c r="MKO78" s="6"/>
      <c r="MKP78" s="6"/>
      <c r="MKQ78" s="6"/>
      <c r="MKR78" s="6"/>
      <c r="MKS78" s="6"/>
      <c r="MKT78" s="6"/>
      <c r="MKU78" s="6"/>
      <c r="MKV78" s="6"/>
      <c r="MKW78" s="6"/>
      <c r="MKX78" s="6"/>
      <c r="MKY78" s="6"/>
      <c r="MKZ78" s="6"/>
      <c r="MLA78" s="6"/>
      <c r="MLB78" s="6"/>
      <c r="MLC78" s="6"/>
      <c r="MLD78" s="6"/>
      <c r="MLE78" s="6"/>
      <c r="MLF78" s="6"/>
      <c r="MLG78" s="6"/>
      <c r="MLH78" s="6"/>
      <c r="MLI78" s="6"/>
      <c r="MLJ78" s="6"/>
      <c r="MLK78" s="6"/>
      <c r="MLL78" s="6"/>
      <c r="MLM78" s="6"/>
      <c r="MLN78" s="6"/>
      <c r="MLO78" s="6"/>
      <c r="MLP78" s="6"/>
      <c r="MLQ78" s="6"/>
      <c r="MLR78" s="6"/>
      <c r="MLS78" s="6"/>
      <c r="MLT78" s="6"/>
      <c r="MLU78" s="6"/>
      <c r="MLV78" s="6"/>
      <c r="MLW78" s="6"/>
      <c r="MLX78" s="6"/>
      <c r="MLY78" s="6"/>
      <c r="MLZ78" s="6"/>
      <c r="MMA78" s="6"/>
      <c r="MMB78" s="6"/>
      <c r="MMC78" s="6"/>
      <c r="MMD78" s="6"/>
      <c r="MME78" s="6"/>
      <c r="MMF78" s="6"/>
      <c r="MMG78" s="6"/>
      <c r="MMH78" s="6"/>
      <c r="MMI78" s="6"/>
      <c r="MMJ78" s="6"/>
      <c r="MMK78" s="6"/>
      <c r="MML78" s="6"/>
      <c r="MMM78" s="6"/>
      <c r="MMN78" s="6"/>
      <c r="MMO78" s="6"/>
      <c r="MMP78" s="6"/>
      <c r="MMQ78" s="6"/>
      <c r="MMR78" s="6"/>
      <c r="MMS78" s="6"/>
      <c r="MMT78" s="6"/>
      <c r="MMU78" s="6"/>
      <c r="MMV78" s="6"/>
      <c r="MMW78" s="6"/>
      <c r="MMX78" s="6"/>
      <c r="MMY78" s="6"/>
      <c r="MMZ78" s="6"/>
      <c r="MNA78" s="6"/>
      <c r="MNB78" s="6"/>
      <c r="MNC78" s="6"/>
      <c r="MND78" s="6"/>
      <c r="MNE78" s="6"/>
      <c r="MNF78" s="6"/>
      <c r="MNG78" s="6"/>
      <c r="MNH78" s="6"/>
      <c r="MNI78" s="6"/>
      <c r="MNJ78" s="6"/>
      <c r="MNK78" s="6"/>
      <c r="MNL78" s="6"/>
      <c r="MNM78" s="6"/>
      <c r="MNN78" s="6"/>
      <c r="MNO78" s="6"/>
      <c r="MNP78" s="6"/>
      <c r="MNQ78" s="6"/>
      <c r="MNR78" s="6"/>
      <c r="MNS78" s="6"/>
      <c r="MNT78" s="6"/>
      <c r="MNU78" s="6"/>
      <c r="MNV78" s="6"/>
      <c r="MNW78" s="6"/>
      <c r="MNX78" s="6"/>
      <c r="MNY78" s="6"/>
      <c r="MNZ78" s="6"/>
      <c r="MOA78" s="6"/>
      <c r="MOB78" s="6"/>
      <c r="MOC78" s="6"/>
      <c r="MOD78" s="6"/>
      <c r="MOE78" s="6"/>
      <c r="MOF78" s="6"/>
      <c r="MOG78" s="6"/>
      <c r="MOH78" s="6"/>
      <c r="MOI78" s="6"/>
      <c r="MOJ78" s="6"/>
      <c r="MOK78" s="6"/>
      <c r="MOL78" s="6"/>
      <c r="MOM78" s="6"/>
      <c r="MON78" s="6"/>
      <c r="MOO78" s="6"/>
      <c r="MOP78" s="6"/>
      <c r="MOQ78" s="6"/>
      <c r="MOR78" s="6"/>
      <c r="MOS78" s="6"/>
      <c r="MOT78" s="6"/>
      <c r="MOU78" s="6"/>
      <c r="MOV78" s="6"/>
      <c r="MOW78" s="6"/>
      <c r="MOX78" s="6"/>
      <c r="MOY78" s="6"/>
      <c r="MOZ78" s="6"/>
      <c r="MPA78" s="6"/>
      <c r="MPB78" s="6"/>
      <c r="MPC78" s="6"/>
      <c r="MPD78" s="6"/>
      <c r="MPE78" s="6"/>
      <c r="MPF78" s="6"/>
      <c r="MPG78" s="6"/>
      <c r="MPH78" s="6"/>
      <c r="MPI78" s="6"/>
      <c r="MPJ78" s="6"/>
      <c r="MPK78" s="6"/>
      <c r="MPL78" s="6"/>
      <c r="MPM78" s="6"/>
      <c r="MPN78" s="6"/>
      <c r="MPO78" s="6"/>
      <c r="MPP78" s="6"/>
      <c r="MPQ78" s="6"/>
      <c r="MPR78" s="6"/>
      <c r="MPS78" s="6"/>
      <c r="MPT78" s="6"/>
      <c r="MPU78" s="6"/>
      <c r="MPV78" s="6"/>
      <c r="MPW78" s="6"/>
      <c r="MPX78" s="6"/>
      <c r="MPY78" s="6"/>
      <c r="MPZ78" s="6"/>
      <c r="MQA78" s="6"/>
      <c r="MQB78" s="6"/>
      <c r="MQC78" s="6"/>
      <c r="MQD78" s="6"/>
      <c r="MQE78" s="6"/>
      <c r="MQF78" s="6"/>
      <c r="MQG78" s="6"/>
      <c r="MQH78" s="6"/>
      <c r="MQI78" s="6"/>
      <c r="MQJ78" s="6"/>
      <c r="MQK78" s="6"/>
      <c r="MQL78" s="6"/>
      <c r="MQM78" s="6"/>
      <c r="MQN78" s="6"/>
      <c r="MQO78" s="6"/>
      <c r="MQP78" s="6"/>
      <c r="MQQ78" s="6"/>
      <c r="MQR78" s="6"/>
      <c r="MQS78" s="6"/>
      <c r="MQT78" s="6"/>
      <c r="MQU78" s="6"/>
      <c r="MQV78" s="6"/>
      <c r="MQW78" s="6"/>
      <c r="MQX78" s="6"/>
      <c r="MQY78" s="6"/>
      <c r="MQZ78" s="6"/>
      <c r="MRA78" s="6"/>
      <c r="MRB78" s="6"/>
      <c r="MRC78" s="6"/>
      <c r="MRD78" s="6"/>
      <c r="MRE78" s="6"/>
      <c r="MRF78" s="6"/>
      <c r="MRG78" s="6"/>
      <c r="MRH78" s="6"/>
      <c r="MRI78" s="6"/>
      <c r="MRJ78" s="6"/>
      <c r="MRK78" s="6"/>
      <c r="MRL78" s="6"/>
      <c r="MRM78" s="6"/>
      <c r="MRN78" s="6"/>
      <c r="MRO78" s="6"/>
      <c r="MRP78" s="6"/>
      <c r="MRQ78" s="6"/>
      <c r="MRR78" s="6"/>
      <c r="MRS78" s="6"/>
      <c r="MRT78" s="6"/>
      <c r="MRU78" s="6"/>
      <c r="MRV78" s="6"/>
      <c r="MRW78" s="6"/>
      <c r="MRX78" s="6"/>
      <c r="MRY78" s="6"/>
      <c r="MRZ78" s="6"/>
      <c r="MSA78" s="6"/>
      <c r="MSB78" s="6"/>
      <c r="MSC78" s="6"/>
      <c r="MSD78" s="6"/>
      <c r="MSE78" s="6"/>
      <c r="MSF78" s="6"/>
      <c r="MSG78" s="6"/>
      <c r="MSH78" s="6"/>
      <c r="MSI78" s="6"/>
      <c r="MSJ78" s="6"/>
      <c r="MSK78" s="6"/>
      <c r="MSL78" s="6"/>
      <c r="MSM78" s="6"/>
      <c r="MSN78" s="6"/>
      <c r="MSO78" s="6"/>
      <c r="MSP78" s="6"/>
      <c r="MSQ78" s="6"/>
      <c r="MSR78" s="6"/>
      <c r="MSS78" s="6"/>
      <c r="MST78" s="6"/>
      <c r="MSU78" s="6"/>
      <c r="MSV78" s="6"/>
      <c r="MSW78" s="6"/>
      <c r="MSX78" s="6"/>
      <c r="MSY78" s="6"/>
      <c r="MSZ78" s="6"/>
      <c r="MTA78" s="6"/>
      <c r="MTB78" s="6"/>
      <c r="MTC78" s="6"/>
      <c r="MTD78" s="6"/>
      <c r="MTE78" s="6"/>
      <c r="MTF78" s="6"/>
      <c r="MTG78" s="6"/>
      <c r="MTH78" s="6"/>
      <c r="MTI78" s="6"/>
      <c r="MTJ78" s="6"/>
      <c r="MTK78" s="6"/>
      <c r="MTL78" s="6"/>
      <c r="MTM78" s="6"/>
      <c r="MTN78" s="6"/>
      <c r="MTO78" s="6"/>
      <c r="MTP78" s="6"/>
      <c r="MTQ78" s="6"/>
      <c r="MTR78" s="6"/>
      <c r="MTS78" s="6"/>
      <c r="MTT78" s="6"/>
      <c r="MTU78" s="6"/>
      <c r="MTV78" s="6"/>
      <c r="MTW78" s="6"/>
      <c r="MTX78" s="6"/>
      <c r="MTY78" s="6"/>
      <c r="MTZ78" s="6"/>
      <c r="MUA78" s="6"/>
      <c r="MUB78" s="6"/>
      <c r="MUC78" s="6"/>
      <c r="MUD78" s="6"/>
      <c r="MUE78" s="6"/>
      <c r="MUF78" s="6"/>
      <c r="MUG78" s="6"/>
      <c r="MUH78" s="6"/>
      <c r="MUI78" s="6"/>
      <c r="MUJ78" s="6"/>
      <c r="MUK78" s="6"/>
      <c r="MUL78" s="6"/>
      <c r="MUM78" s="6"/>
      <c r="MUN78" s="6"/>
      <c r="MUO78" s="6"/>
      <c r="MUP78" s="6"/>
      <c r="MUQ78" s="6"/>
      <c r="MUR78" s="6"/>
      <c r="MUS78" s="6"/>
      <c r="MUT78" s="6"/>
      <c r="MUU78" s="6"/>
      <c r="MUV78" s="6"/>
      <c r="MUW78" s="6"/>
      <c r="MUX78" s="6"/>
      <c r="MUY78" s="6"/>
      <c r="MUZ78" s="6"/>
      <c r="MVA78" s="6"/>
      <c r="MVB78" s="6"/>
      <c r="MVC78" s="6"/>
      <c r="MVD78" s="6"/>
      <c r="MVE78" s="6"/>
      <c r="MVF78" s="6"/>
      <c r="MVG78" s="6"/>
      <c r="MVH78" s="6"/>
      <c r="MVI78" s="6"/>
      <c r="MVJ78" s="6"/>
      <c r="MVK78" s="6"/>
      <c r="MVL78" s="6"/>
      <c r="MVM78" s="6"/>
      <c r="MVN78" s="6"/>
      <c r="MVO78" s="6"/>
      <c r="MVP78" s="6"/>
      <c r="MVQ78" s="6"/>
      <c r="MVR78" s="6"/>
      <c r="MVS78" s="6"/>
      <c r="MVT78" s="6"/>
      <c r="MVU78" s="6"/>
      <c r="MVV78" s="6"/>
      <c r="MVW78" s="6"/>
      <c r="MVX78" s="6"/>
      <c r="MVY78" s="6"/>
      <c r="MVZ78" s="6"/>
      <c r="MWA78" s="6"/>
      <c r="MWB78" s="6"/>
      <c r="MWC78" s="6"/>
      <c r="MWD78" s="6"/>
      <c r="MWE78" s="6"/>
      <c r="MWF78" s="6"/>
      <c r="MWG78" s="6"/>
      <c r="MWH78" s="6"/>
      <c r="MWI78" s="6"/>
      <c r="MWJ78" s="6"/>
      <c r="MWK78" s="6"/>
      <c r="MWL78" s="6"/>
      <c r="MWM78" s="6"/>
      <c r="MWN78" s="6"/>
      <c r="MWO78" s="6"/>
      <c r="MWP78" s="6"/>
      <c r="MWQ78" s="6"/>
      <c r="MWR78" s="6"/>
      <c r="MWS78" s="6"/>
      <c r="MWT78" s="6"/>
      <c r="MWU78" s="6"/>
      <c r="MWV78" s="6"/>
      <c r="MWW78" s="6"/>
      <c r="MWX78" s="6"/>
      <c r="MWY78" s="6"/>
      <c r="MWZ78" s="6"/>
      <c r="MXA78" s="6"/>
      <c r="MXB78" s="6"/>
      <c r="MXC78" s="6"/>
      <c r="MXD78" s="6"/>
      <c r="MXE78" s="6"/>
      <c r="MXF78" s="6"/>
      <c r="MXG78" s="6"/>
      <c r="MXH78" s="6"/>
      <c r="MXI78" s="6"/>
      <c r="MXJ78" s="6"/>
      <c r="MXK78" s="6"/>
      <c r="MXL78" s="6"/>
      <c r="MXM78" s="6"/>
      <c r="MXN78" s="6"/>
      <c r="MXO78" s="6"/>
      <c r="MXP78" s="6"/>
      <c r="MXQ78" s="6"/>
      <c r="MXR78" s="6"/>
      <c r="MXS78" s="6"/>
      <c r="MXT78" s="6"/>
      <c r="MXU78" s="6"/>
      <c r="MXV78" s="6"/>
      <c r="MXW78" s="6"/>
      <c r="MXX78" s="6"/>
      <c r="MXY78" s="6"/>
      <c r="MXZ78" s="6"/>
      <c r="MYA78" s="6"/>
      <c r="MYB78" s="6"/>
      <c r="MYC78" s="6"/>
      <c r="MYD78" s="6"/>
      <c r="MYE78" s="6"/>
      <c r="MYF78" s="6"/>
      <c r="MYG78" s="6"/>
      <c r="MYH78" s="6"/>
      <c r="MYI78" s="6"/>
      <c r="MYJ78" s="6"/>
      <c r="MYK78" s="6"/>
      <c r="MYL78" s="6"/>
      <c r="MYM78" s="6"/>
      <c r="MYN78" s="6"/>
      <c r="MYO78" s="6"/>
      <c r="MYP78" s="6"/>
      <c r="MYQ78" s="6"/>
      <c r="MYR78" s="6"/>
      <c r="MYS78" s="6"/>
      <c r="MYT78" s="6"/>
      <c r="MYU78" s="6"/>
      <c r="MYV78" s="6"/>
      <c r="MYW78" s="6"/>
      <c r="MYX78" s="6"/>
      <c r="MYY78" s="6"/>
      <c r="MYZ78" s="6"/>
      <c r="MZA78" s="6"/>
      <c r="MZB78" s="6"/>
      <c r="MZC78" s="6"/>
      <c r="MZD78" s="6"/>
      <c r="MZE78" s="6"/>
      <c r="MZF78" s="6"/>
      <c r="MZG78" s="6"/>
      <c r="MZH78" s="6"/>
      <c r="MZI78" s="6"/>
      <c r="MZJ78" s="6"/>
      <c r="MZK78" s="6"/>
      <c r="MZL78" s="6"/>
      <c r="MZM78" s="6"/>
      <c r="MZN78" s="6"/>
      <c r="MZO78" s="6"/>
      <c r="MZP78" s="6"/>
      <c r="MZQ78" s="6"/>
      <c r="MZR78" s="6"/>
      <c r="MZS78" s="6"/>
      <c r="MZT78" s="6"/>
      <c r="MZU78" s="6"/>
      <c r="MZV78" s="6"/>
      <c r="MZW78" s="6"/>
      <c r="MZX78" s="6"/>
      <c r="MZY78" s="6"/>
      <c r="MZZ78" s="6"/>
      <c r="NAA78" s="6"/>
      <c r="NAB78" s="6"/>
      <c r="NAC78" s="6"/>
      <c r="NAD78" s="6"/>
      <c r="NAE78" s="6"/>
      <c r="NAF78" s="6"/>
      <c r="NAG78" s="6"/>
      <c r="NAH78" s="6"/>
      <c r="NAI78" s="6"/>
      <c r="NAJ78" s="6"/>
      <c r="NAK78" s="6"/>
      <c r="NAL78" s="6"/>
      <c r="NAM78" s="6"/>
      <c r="NAN78" s="6"/>
      <c r="NAO78" s="6"/>
      <c r="NAP78" s="6"/>
      <c r="NAQ78" s="6"/>
      <c r="NAR78" s="6"/>
      <c r="NAS78" s="6"/>
      <c r="NAT78" s="6"/>
      <c r="NAU78" s="6"/>
      <c r="NAV78" s="6"/>
      <c r="NAW78" s="6"/>
      <c r="NAX78" s="6"/>
      <c r="NAY78" s="6"/>
      <c r="NAZ78" s="6"/>
      <c r="NBA78" s="6"/>
      <c r="NBB78" s="6"/>
      <c r="NBC78" s="6"/>
      <c r="NBD78" s="6"/>
      <c r="NBE78" s="6"/>
      <c r="NBF78" s="6"/>
      <c r="NBG78" s="6"/>
      <c r="NBH78" s="6"/>
      <c r="NBI78" s="6"/>
      <c r="NBJ78" s="6"/>
      <c r="NBK78" s="6"/>
      <c r="NBL78" s="6"/>
      <c r="NBM78" s="6"/>
      <c r="NBN78" s="6"/>
      <c r="NBO78" s="6"/>
      <c r="NBP78" s="6"/>
      <c r="NBQ78" s="6"/>
      <c r="NBR78" s="6"/>
      <c r="NBS78" s="6"/>
      <c r="NBT78" s="6"/>
      <c r="NBU78" s="6"/>
      <c r="NBV78" s="6"/>
      <c r="NBW78" s="6"/>
      <c r="NBX78" s="6"/>
      <c r="NBY78" s="6"/>
      <c r="NBZ78" s="6"/>
      <c r="NCA78" s="6"/>
      <c r="NCB78" s="6"/>
      <c r="NCC78" s="6"/>
      <c r="NCD78" s="6"/>
      <c r="NCE78" s="6"/>
      <c r="NCF78" s="6"/>
      <c r="NCG78" s="6"/>
      <c r="NCH78" s="6"/>
      <c r="NCI78" s="6"/>
      <c r="NCJ78" s="6"/>
      <c r="NCK78" s="6"/>
      <c r="NCL78" s="6"/>
      <c r="NCM78" s="6"/>
      <c r="NCN78" s="6"/>
      <c r="NCO78" s="6"/>
      <c r="NCP78" s="6"/>
      <c r="NCQ78" s="6"/>
      <c r="NCR78" s="6"/>
      <c r="NCS78" s="6"/>
      <c r="NCT78" s="6"/>
      <c r="NCU78" s="6"/>
      <c r="NCV78" s="6"/>
      <c r="NCW78" s="6"/>
      <c r="NCX78" s="6"/>
      <c r="NCY78" s="6"/>
      <c r="NCZ78" s="6"/>
      <c r="NDA78" s="6"/>
      <c r="NDB78" s="6"/>
      <c r="NDC78" s="6"/>
      <c r="NDD78" s="6"/>
      <c r="NDE78" s="6"/>
      <c r="NDF78" s="6"/>
      <c r="NDG78" s="6"/>
      <c r="NDH78" s="6"/>
      <c r="NDI78" s="6"/>
      <c r="NDJ78" s="6"/>
      <c r="NDK78" s="6"/>
      <c r="NDL78" s="6"/>
      <c r="NDM78" s="6"/>
      <c r="NDN78" s="6"/>
      <c r="NDO78" s="6"/>
      <c r="NDP78" s="6"/>
      <c r="NDQ78" s="6"/>
      <c r="NDR78" s="6"/>
      <c r="NDS78" s="6"/>
      <c r="NDT78" s="6"/>
      <c r="NDU78" s="6"/>
      <c r="NDV78" s="6"/>
      <c r="NDW78" s="6"/>
      <c r="NDX78" s="6"/>
      <c r="NDY78" s="6"/>
      <c r="NDZ78" s="6"/>
      <c r="NEA78" s="6"/>
      <c r="NEB78" s="6"/>
      <c r="NEC78" s="6"/>
      <c r="NED78" s="6"/>
      <c r="NEE78" s="6"/>
      <c r="NEF78" s="6"/>
      <c r="NEG78" s="6"/>
      <c r="NEH78" s="6"/>
      <c r="NEI78" s="6"/>
      <c r="NEJ78" s="6"/>
      <c r="NEK78" s="6"/>
      <c r="NEL78" s="6"/>
      <c r="NEM78" s="6"/>
      <c r="NEN78" s="6"/>
      <c r="NEO78" s="6"/>
      <c r="NEP78" s="6"/>
      <c r="NEQ78" s="6"/>
      <c r="NER78" s="6"/>
      <c r="NES78" s="6"/>
      <c r="NET78" s="6"/>
      <c r="NEU78" s="6"/>
      <c r="NEV78" s="6"/>
      <c r="NEW78" s="6"/>
      <c r="NEX78" s="6"/>
      <c r="NEY78" s="6"/>
      <c r="NEZ78" s="6"/>
      <c r="NFA78" s="6"/>
      <c r="NFB78" s="6"/>
      <c r="NFC78" s="6"/>
      <c r="NFD78" s="6"/>
      <c r="NFE78" s="6"/>
      <c r="NFF78" s="6"/>
      <c r="NFG78" s="6"/>
      <c r="NFH78" s="6"/>
      <c r="NFI78" s="6"/>
      <c r="NFJ78" s="6"/>
      <c r="NFK78" s="6"/>
      <c r="NFL78" s="6"/>
      <c r="NFM78" s="6"/>
      <c r="NFN78" s="6"/>
      <c r="NFO78" s="6"/>
      <c r="NFP78" s="6"/>
      <c r="NFQ78" s="6"/>
      <c r="NFR78" s="6"/>
      <c r="NFS78" s="6"/>
      <c r="NFT78" s="6"/>
      <c r="NFU78" s="6"/>
      <c r="NFV78" s="6"/>
      <c r="NFW78" s="6"/>
      <c r="NFX78" s="6"/>
      <c r="NFY78" s="6"/>
      <c r="NFZ78" s="6"/>
      <c r="NGA78" s="6"/>
      <c r="NGB78" s="6"/>
      <c r="NGC78" s="6"/>
      <c r="NGD78" s="6"/>
      <c r="NGE78" s="6"/>
      <c r="NGF78" s="6"/>
      <c r="NGG78" s="6"/>
      <c r="NGH78" s="6"/>
      <c r="NGI78" s="6"/>
      <c r="NGJ78" s="6"/>
      <c r="NGK78" s="6"/>
      <c r="NGL78" s="6"/>
      <c r="NGM78" s="6"/>
      <c r="NGN78" s="6"/>
      <c r="NGO78" s="6"/>
      <c r="NGP78" s="6"/>
      <c r="NGQ78" s="6"/>
      <c r="NGR78" s="6"/>
      <c r="NGS78" s="6"/>
      <c r="NGT78" s="6"/>
      <c r="NGU78" s="6"/>
      <c r="NGV78" s="6"/>
      <c r="NGW78" s="6"/>
      <c r="NGX78" s="6"/>
      <c r="NGY78" s="6"/>
      <c r="NGZ78" s="6"/>
      <c r="NHA78" s="6"/>
      <c r="NHB78" s="6"/>
      <c r="NHC78" s="6"/>
      <c r="NHD78" s="6"/>
      <c r="NHE78" s="6"/>
      <c r="NHF78" s="6"/>
      <c r="NHG78" s="6"/>
      <c r="NHH78" s="6"/>
      <c r="NHI78" s="6"/>
      <c r="NHJ78" s="6"/>
      <c r="NHK78" s="6"/>
      <c r="NHL78" s="6"/>
      <c r="NHM78" s="6"/>
      <c r="NHN78" s="6"/>
      <c r="NHO78" s="6"/>
      <c r="NHP78" s="6"/>
      <c r="NHQ78" s="6"/>
      <c r="NHR78" s="6"/>
      <c r="NHS78" s="6"/>
      <c r="NHT78" s="6"/>
      <c r="NHU78" s="6"/>
      <c r="NHV78" s="6"/>
      <c r="NHW78" s="6"/>
      <c r="NHX78" s="6"/>
      <c r="NHY78" s="6"/>
      <c r="NHZ78" s="6"/>
      <c r="NIA78" s="6"/>
      <c r="NIB78" s="6"/>
      <c r="NIC78" s="6"/>
      <c r="NID78" s="6"/>
      <c r="NIE78" s="6"/>
      <c r="NIF78" s="6"/>
      <c r="NIG78" s="6"/>
      <c r="NIH78" s="6"/>
      <c r="NII78" s="6"/>
      <c r="NIJ78" s="6"/>
      <c r="NIK78" s="6"/>
      <c r="NIL78" s="6"/>
      <c r="NIM78" s="6"/>
      <c r="NIN78" s="6"/>
      <c r="NIO78" s="6"/>
      <c r="NIP78" s="6"/>
      <c r="NIQ78" s="6"/>
      <c r="NIR78" s="6"/>
      <c r="NIS78" s="6"/>
      <c r="NIT78" s="6"/>
      <c r="NIU78" s="6"/>
      <c r="NIV78" s="6"/>
      <c r="NIW78" s="6"/>
      <c r="NIX78" s="6"/>
      <c r="NIY78" s="6"/>
      <c r="NIZ78" s="6"/>
      <c r="NJA78" s="6"/>
      <c r="NJB78" s="6"/>
      <c r="NJC78" s="6"/>
      <c r="NJD78" s="6"/>
      <c r="NJE78" s="6"/>
      <c r="NJF78" s="6"/>
      <c r="NJG78" s="6"/>
      <c r="NJH78" s="6"/>
      <c r="NJI78" s="6"/>
      <c r="NJJ78" s="6"/>
      <c r="NJK78" s="6"/>
      <c r="NJL78" s="6"/>
      <c r="NJM78" s="6"/>
      <c r="NJN78" s="6"/>
      <c r="NJO78" s="6"/>
      <c r="NJP78" s="6"/>
      <c r="NJQ78" s="6"/>
      <c r="NJR78" s="6"/>
      <c r="NJS78" s="6"/>
      <c r="NJT78" s="6"/>
      <c r="NJU78" s="6"/>
      <c r="NJV78" s="6"/>
      <c r="NJW78" s="6"/>
      <c r="NJX78" s="6"/>
      <c r="NJY78" s="6"/>
      <c r="NJZ78" s="6"/>
      <c r="NKA78" s="6"/>
      <c r="NKB78" s="6"/>
      <c r="NKC78" s="6"/>
      <c r="NKD78" s="6"/>
      <c r="NKE78" s="6"/>
      <c r="NKF78" s="6"/>
      <c r="NKG78" s="6"/>
      <c r="NKH78" s="6"/>
      <c r="NKI78" s="6"/>
      <c r="NKJ78" s="6"/>
      <c r="NKK78" s="6"/>
      <c r="NKL78" s="6"/>
      <c r="NKM78" s="6"/>
      <c r="NKN78" s="6"/>
      <c r="NKO78" s="6"/>
      <c r="NKP78" s="6"/>
      <c r="NKQ78" s="6"/>
      <c r="NKR78" s="6"/>
      <c r="NKS78" s="6"/>
      <c r="NKT78" s="6"/>
      <c r="NKU78" s="6"/>
      <c r="NKV78" s="6"/>
      <c r="NKW78" s="6"/>
      <c r="NKX78" s="6"/>
      <c r="NKY78" s="6"/>
      <c r="NKZ78" s="6"/>
      <c r="NLA78" s="6"/>
      <c r="NLB78" s="6"/>
      <c r="NLC78" s="6"/>
      <c r="NLD78" s="6"/>
      <c r="NLE78" s="6"/>
      <c r="NLF78" s="6"/>
      <c r="NLG78" s="6"/>
      <c r="NLH78" s="6"/>
      <c r="NLI78" s="6"/>
      <c r="NLJ78" s="6"/>
      <c r="NLK78" s="6"/>
      <c r="NLL78" s="6"/>
      <c r="NLM78" s="6"/>
      <c r="NLN78" s="6"/>
      <c r="NLO78" s="6"/>
      <c r="NLP78" s="6"/>
      <c r="NLQ78" s="6"/>
      <c r="NLR78" s="6"/>
      <c r="NLS78" s="6"/>
      <c r="NLT78" s="6"/>
      <c r="NLU78" s="6"/>
      <c r="NLV78" s="6"/>
      <c r="NLW78" s="6"/>
      <c r="NLX78" s="6"/>
      <c r="NLY78" s="6"/>
      <c r="NLZ78" s="6"/>
      <c r="NMA78" s="6"/>
      <c r="NMB78" s="6"/>
      <c r="NMC78" s="6"/>
      <c r="NMD78" s="6"/>
      <c r="NME78" s="6"/>
      <c r="NMF78" s="6"/>
      <c r="NMG78" s="6"/>
      <c r="NMH78" s="6"/>
      <c r="NMI78" s="6"/>
      <c r="NMJ78" s="6"/>
      <c r="NMK78" s="6"/>
      <c r="NML78" s="6"/>
      <c r="NMM78" s="6"/>
      <c r="NMN78" s="6"/>
      <c r="NMO78" s="6"/>
      <c r="NMP78" s="6"/>
      <c r="NMQ78" s="6"/>
      <c r="NMR78" s="6"/>
      <c r="NMS78" s="6"/>
      <c r="NMT78" s="6"/>
      <c r="NMU78" s="6"/>
      <c r="NMV78" s="6"/>
      <c r="NMW78" s="6"/>
      <c r="NMX78" s="6"/>
      <c r="NMY78" s="6"/>
      <c r="NMZ78" s="6"/>
      <c r="NNA78" s="6"/>
      <c r="NNB78" s="6"/>
      <c r="NNC78" s="6"/>
      <c r="NND78" s="6"/>
      <c r="NNE78" s="6"/>
      <c r="NNF78" s="6"/>
      <c r="NNG78" s="6"/>
      <c r="NNH78" s="6"/>
      <c r="NNI78" s="6"/>
      <c r="NNJ78" s="6"/>
      <c r="NNK78" s="6"/>
      <c r="NNL78" s="6"/>
      <c r="NNM78" s="6"/>
      <c r="NNN78" s="6"/>
      <c r="NNO78" s="6"/>
      <c r="NNP78" s="6"/>
      <c r="NNQ78" s="6"/>
      <c r="NNR78" s="6"/>
      <c r="NNS78" s="6"/>
      <c r="NNT78" s="6"/>
      <c r="NNU78" s="6"/>
      <c r="NNV78" s="6"/>
      <c r="NNW78" s="6"/>
      <c r="NNX78" s="6"/>
      <c r="NNY78" s="6"/>
      <c r="NNZ78" s="6"/>
      <c r="NOA78" s="6"/>
      <c r="NOB78" s="6"/>
      <c r="NOC78" s="6"/>
      <c r="NOD78" s="6"/>
      <c r="NOE78" s="6"/>
      <c r="NOF78" s="6"/>
      <c r="NOG78" s="6"/>
      <c r="NOH78" s="6"/>
      <c r="NOI78" s="6"/>
      <c r="NOJ78" s="6"/>
      <c r="NOK78" s="6"/>
      <c r="NOL78" s="6"/>
      <c r="NOM78" s="6"/>
      <c r="NON78" s="6"/>
      <c r="NOO78" s="6"/>
      <c r="NOP78" s="6"/>
      <c r="NOQ78" s="6"/>
      <c r="NOR78" s="6"/>
      <c r="NOS78" s="6"/>
      <c r="NOT78" s="6"/>
      <c r="NOU78" s="6"/>
      <c r="NOV78" s="6"/>
      <c r="NOW78" s="6"/>
      <c r="NOX78" s="6"/>
      <c r="NOY78" s="6"/>
      <c r="NOZ78" s="6"/>
      <c r="NPA78" s="6"/>
      <c r="NPB78" s="6"/>
      <c r="NPC78" s="6"/>
      <c r="NPD78" s="6"/>
      <c r="NPE78" s="6"/>
      <c r="NPF78" s="6"/>
      <c r="NPG78" s="6"/>
      <c r="NPH78" s="6"/>
      <c r="NPI78" s="6"/>
      <c r="NPJ78" s="6"/>
      <c r="NPK78" s="6"/>
      <c r="NPL78" s="6"/>
      <c r="NPM78" s="6"/>
      <c r="NPN78" s="6"/>
      <c r="NPO78" s="6"/>
      <c r="NPP78" s="6"/>
      <c r="NPQ78" s="6"/>
      <c r="NPR78" s="6"/>
      <c r="NPS78" s="6"/>
      <c r="NPT78" s="6"/>
      <c r="NPU78" s="6"/>
      <c r="NPV78" s="6"/>
      <c r="NPW78" s="6"/>
      <c r="NPX78" s="6"/>
      <c r="NPY78" s="6"/>
      <c r="NPZ78" s="6"/>
      <c r="NQA78" s="6"/>
      <c r="NQB78" s="6"/>
      <c r="NQC78" s="6"/>
      <c r="NQD78" s="6"/>
      <c r="NQE78" s="6"/>
      <c r="NQF78" s="6"/>
      <c r="NQG78" s="6"/>
      <c r="NQH78" s="6"/>
      <c r="NQI78" s="6"/>
      <c r="NQJ78" s="6"/>
      <c r="NQK78" s="6"/>
      <c r="NQL78" s="6"/>
      <c r="NQM78" s="6"/>
      <c r="NQN78" s="6"/>
      <c r="NQO78" s="6"/>
      <c r="NQP78" s="6"/>
      <c r="NQQ78" s="6"/>
      <c r="NQR78" s="6"/>
      <c r="NQS78" s="6"/>
      <c r="NQT78" s="6"/>
      <c r="NQU78" s="6"/>
      <c r="NQV78" s="6"/>
      <c r="NQW78" s="6"/>
      <c r="NQX78" s="6"/>
      <c r="NQY78" s="6"/>
      <c r="NQZ78" s="6"/>
      <c r="NRA78" s="6"/>
      <c r="NRB78" s="6"/>
      <c r="NRC78" s="6"/>
      <c r="NRD78" s="6"/>
      <c r="NRE78" s="6"/>
      <c r="NRF78" s="6"/>
      <c r="NRG78" s="6"/>
      <c r="NRH78" s="6"/>
      <c r="NRI78" s="6"/>
      <c r="NRJ78" s="6"/>
      <c r="NRK78" s="6"/>
      <c r="NRL78" s="6"/>
      <c r="NRM78" s="6"/>
      <c r="NRN78" s="6"/>
      <c r="NRO78" s="6"/>
      <c r="NRP78" s="6"/>
      <c r="NRQ78" s="6"/>
      <c r="NRR78" s="6"/>
      <c r="NRS78" s="6"/>
      <c r="NRT78" s="6"/>
      <c r="NRU78" s="6"/>
      <c r="NRV78" s="6"/>
      <c r="NRW78" s="6"/>
      <c r="NRX78" s="6"/>
      <c r="NRY78" s="6"/>
      <c r="NRZ78" s="6"/>
      <c r="NSA78" s="6"/>
      <c r="NSB78" s="6"/>
      <c r="NSC78" s="6"/>
      <c r="NSD78" s="6"/>
      <c r="NSE78" s="6"/>
      <c r="NSF78" s="6"/>
      <c r="NSG78" s="6"/>
      <c r="NSH78" s="6"/>
      <c r="NSI78" s="6"/>
      <c r="NSJ78" s="6"/>
      <c r="NSK78" s="6"/>
      <c r="NSL78" s="6"/>
      <c r="NSM78" s="6"/>
      <c r="NSN78" s="6"/>
      <c r="NSO78" s="6"/>
      <c r="NSP78" s="6"/>
      <c r="NSQ78" s="6"/>
      <c r="NSR78" s="6"/>
      <c r="NSS78" s="6"/>
      <c r="NST78" s="6"/>
      <c r="NSU78" s="6"/>
      <c r="NSV78" s="6"/>
      <c r="NSW78" s="6"/>
      <c r="NSX78" s="6"/>
      <c r="NSY78" s="6"/>
      <c r="NSZ78" s="6"/>
      <c r="NTA78" s="6"/>
      <c r="NTB78" s="6"/>
      <c r="NTC78" s="6"/>
      <c r="NTD78" s="6"/>
      <c r="NTE78" s="6"/>
      <c r="NTF78" s="6"/>
      <c r="NTG78" s="6"/>
      <c r="NTH78" s="6"/>
      <c r="NTI78" s="6"/>
      <c r="NTJ78" s="6"/>
      <c r="NTK78" s="6"/>
      <c r="NTL78" s="6"/>
      <c r="NTM78" s="6"/>
      <c r="NTN78" s="6"/>
      <c r="NTO78" s="6"/>
      <c r="NTP78" s="6"/>
      <c r="NTQ78" s="6"/>
      <c r="NTR78" s="6"/>
      <c r="NTS78" s="6"/>
      <c r="NTT78" s="6"/>
      <c r="NTU78" s="6"/>
      <c r="NTV78" s="6"/>
      <c r="NTW78" s="6"/>
      <c r="NTX78" s="6"/>
      <c r="NTY78" s="6"/>
      <c r="NTZ78" s="6"/>
      <c r="NUA78" s="6"/>
      <c r="NUB78" s="6"/>
      <c r="NUC78" s="6"/>
      <c r="NUD78" s="6"/>
      <c r="NUE78" s="6"/>
      <c r="NUF78" s="6"/>
      <c r="NUG78" s="6"/>
      <c r="NUH78" s="6"/>
      <c r="NUI78" s="6"/>
      <c r="NUJ78" s="6"/>
      <c r="NUK78" s="6"/>
      <c r="NUL78" s="6"/>
      <c r="NUM78" s="6"/>
      <c r="NUN78" s="6"/>
      <c r="NUO78" s="6"/>
      <c r="NUP78" s="6"/>
      <c r="NUQ78" s="6"/>
      <c r="NUR78" s="6"/>
      <c r="NUS78" s="6"/>
      <c r="NUT78" s="6"/>
      <c r="NUU78" s="6"/>
      <c r="NUV78" s="6"/>
      <c r="NUW78" s="6"/>
      <c r="NUX78" s="6"/>
      <c r="NUY78" s="6"/>
      <c r="NUZ78" s="6"/>
      <c r="NVA78" s="6"/>
      <c r="NVB78" s="6"/>
      <c r="NVC78" s="6"/>
      <c r="NVD78" s="6"/>
      <c r="NVE78" s="6"/>
      <c r="NVF78" s="6"/>
      <c r="NVG78" s="6"/>
      <c r="NVH78" s="6"/>
      <c r="NVI78" s="6"/>
      <c r="NVJ78" s="6"/>
      <c r="NVK78" s="6"/>
      <c r="NVL78" s="6"/>
      <c r="NVM78" s="6"/>
      <c r="NVN78" s="6"/>
      <c r="NVO78" s="6"/>
      <c r="NVP78" s="6"/>
      <c r="NVQ78" s="6"/>
      <c r="NVR78" s="6"/>
      <c r="NVS78" s="6"/>
      <c r="NVT78" s="6"/>
      <c r="NVU78" s="6"/>
      <c r="NVV78" s="6"/>
      <c r="NVW78" s="6"/>
      <c r="NVX78" s="6"/>
      <c r="NVY78" s="6"/>
      <c r="NVZ78" s="6"/>
      <c r="NWA78" s="6"/>
      <c r="NWB78" s="6"/>
      <c r="NWC78" s="6"/>
      <c r="NWD78" s="6"/>
      <c r="NWE78" s="6"/>
      <c r="NWF78" s="6"/>
      <c r="NWG78" s="6"/>
      <c r="NWH78" s="6"/>
      <c r="NWI78" s="6"/>
      <c r="NWJ78" s="6"/>
      <c r="NWK78" s="6"/>
      <c r="NWL78" s="6"/>
      <c r="NWM78" s="6"/>
      <c r="NWN78" s="6"/>
      <c r="NWO78" s="6"/>
      <c r="NWP78" s="6"/>
      <c r="NWQ78" s="6"/>
      <c r="NWR78" s="6"/>
      <c r="NWS78" s="6"/>
      <c r="NWT78" s="6"/>
      <c r="NWU78" s="6"/>
      <c r="NWV78" s="6"/>
      <c r="NWW78" s="6"/>
      <c r="NWX78" s="6"/>
      <c r="NWY78" s="6"/>
      <c r="NWZ78" s="6"/>
      <c r="NXA78" s="6"/>
      <c r="NXB78" s="6"/>
      <c r="NXC78" s="6"/>
      <c r="NXD78" s="6"/>
      <c r="NXE78" s="6"/>
      <c r="NXF78" s="6"/>
      <c r="NXG78" s="6"/>
      <c r="NXH78" s="6"/>
      <c r="NXI78" s="6"/>
      <c r="NXJ78" s="6"/>
      <c r="NXK78" s="6"/>
      <c r="NXL78" s="6"/>
      <c r="NXM78" s="6"/>
      <c r="NXN78" s="6"/>
      <c r="NXO78" s="6"/>
      <c r="NXP78" s="6"/>
      <c r="NXQ78" s="6"/>
      <c r="NXR78" s="6"/>
      <c r="NXS78" s="6"/>
      <c r="NXT78" s="6"/>
      <c r="NXU78" s="6"/>
      <c r="NXV78" s="6"/>
      <c r="NXW78" s="6"/>
      <c r="NXX78" s="6"/>
      <c r="NXY78" s="6"/>
      <c r="NXZ78" s="6"/>
      <c r="NYA78" s="6"/>
      <c r="NYB78" s="6"/>
      <c r="NYC78" s="6"/>
      <c r="NYD78" s="6"/>
      <c r="NYE78" s="6"/>
      <c r="NYF78" s="6"/>
      <c r="NYG78" s="6"/>
      <c r="NYH78" s="6"/>
      <c r="NYI78" s="6"/>
      <c r="NYJ78" s="6"/>
      <c r="NYK78" s="6"/>
      <c r="NYL78" s="6"/>
      <c r="NYM78" s="6"/>
      <c r="NYN78" s="6"/>
      <c r="NYO78" s="6"/>
      <c r="NYP78" s="6"/>
      <c r="NYQ78" s="6"/>
      <c r="NYR78" s="6"/>
      <c r="NYS78" s="6"/>
      <c r="NYT78" s="6"/>
      <c r="NYU78" s="6"/>
      <c r="NYV78" s="6"/>
      <c r="NYW78" s="6"/>
      <c r="NYX78" s="6"/>
      <c r="NYY78" s="6"/>
      <c r="NYZ78" s="6"/>
      <c r="NZA78" s="6"/>
      <c r="NZB78" s="6"/>
      <c r="NZC78" s="6"/>
      <c r="NZD78" s="6"/>
      <c r="NZE78" s="6"/>
      <c r="NZF78" s="6"/>
      <c r="NZG78" s="6"/>
      <c r="NZH78" s="6"/>
      <c r="NZI78" s="6"/>
      <c r="NZJ78" s="6"/>
      <c r="NZK78" s="6"/>
      <c r="NZL78" s="6"/>
      <c r="NZM78" s="6"/>
      <c r="NZN78" s="6"/>
      <c r="NZO78" s="6"/>
      <c r="NZP78" s="6"/>
      <c r="NZQ78" s="6"/>
      <c r="NZR78" s="6"/>
      <c r="NZS78" s="6"/>
      <c r="NZT78" s="6"/>
      <c r="NZU78" s="6"/>
      <c r="NZV78" s="6"/>
      <c r="NZW78" s="6"/>
      <c r="NZX78" s="6"/>
      <c r="NZY78" s="6"/>
      <c r="NZZ78" s="6"/>
      <c r="OAA78" s="6"/>
      <c r="OAB78" s="6"/>
      <c r="OAC78" s="6"/>
      <c r="OAD78" s="6"/>
      <c r="OAE78" s="6"/>
      <c r="OAF78" s="6"/>
      <c r="OAG78" s="6"/>
      <c r="OAH78" s="6"/>
      <c r="OAI78" s="6"/>
      <c r="OAJ78" s="6"/>
      <c r="OAK78" s="6"/>
      <c r="OAL78" s="6"/>
      <c r="OAM78" s="6"/>
      <c r="OAN78" s="6"/>
      <c r="OAO78" s="6"/>
      <c r="OAP78" s="6"/>
      <c r="OAQ78" s="6"/>
      <c r="OAR78" s="6"/>
      <c r="OAS78" s="6"/>
      <c r="OAT78" s="6"/>
      <c r="OAU78" s="6"/>
      <c r="OAV78" s="6"/>
      <c r="OAW78" s="6"/>
      <c r="OAX78" s="6"/>
      <c r="OAY78" s="6"/>
      <c r="OAZ78" s="6"/>
      <c r="OBA78" s="6"/>
      <c r="OBB78" s="6"/>
      <c r="OBC78" s="6"/>
      <c r="OBD78" s="6"/>
      <c r="OBE78" s="6"/>
      <c r="OBF78" s="6"/>
      <c r="OBG78" s="6"/>
      <c r="OBH78" s="6"/>
      <c r="OBI78" s="6"/>
      <c r="OBJ78" s="6"/>
      <c r="OBK78" s="6"/>
      <c r="OBL78" s="6"/>
      <c r="OBM78" s="6"/>
      <c r="OBN78" s="6"/>
      <c r="OBO78" s="6"/>
      <c r="OBP78" s="6"/>
      <c r="OBQ78" s="6"/>
      <c r="OBR78" s="6"/>
      <c r="OBS78" s="6"/>
      <c r="OBT78" s="6"/>
      <c r="OBU78" s="6"/>
      <c r="OBV78" s="6"/>
      <c r="OBW78" s="6"/>
      <c r="OBX78" s="6"/>
      <c r="OBY78" s="6"/>
      <c r="OBZ78" s="6"/>
      <c r="OCA78" s="6"/>
      <c r="OCB78" s="6"/>
      <c r="OCC78" s="6"/>
      <c r="OCD78" s="6"/>
      <c r="OCE78" s="6"/>
      <c r="OCF78" s="6"/>
      <c r="OCG78" s="6"/>
      <c r="OCH78" s="6"/>
      <c r="OCI78" s="6"/>
      <c r="OCJ78" s="6"/>
      <c r="OCK78" s="6"/>
      <c r="OCL78" s="6"/>
      <c r="OCM78" s="6"/>
      <c r="OCN78" s="6"/>
      <c r="OCO78" s="6"/>
      <c r="OCP78" s="6"/>
      <c r="OCQ78" s="6"/>
      <c r="OCR78" s="6"/>
      <c r="OCS78" s="6"/>
      <c r="OCT78" s="6"/>
      <c r="OCU78" s="6"/>
      <c r="OCV78" s="6"/>
      <c r="OCW78" s="6"/>
      <c r="OCX78" s="6"/>
      <c r="OCY78" s="6"/>
      <c r="OCZ78" s="6"/>
      <c r="ODA78" s="6"/>
      <c r="ODB78" s="6"/>
      <c r="ODC78" s="6"/>
      <c r="ODD78" s="6"/>
      <c r="ODE78" s="6"/>
      <c r="ODF78" s="6"/>
      <c r="ODG78" s="6"/>
      <c r="ODH78" s="6"/>
      <c r="ODI78" s="6"/>
      <c r="ODJ78" s="6"/>
      <c r="ODK78" s="6"/>
      <c r="ODL78" s="6"/>
      <c r="ODM78" s="6"/>
      <c r="ODN78" s="6"/>
      <c r="ODO78" s="6"/>
      <c r="ODP78" s="6"/>
      <c r="ODQ78" s="6"/>
      <c r="ODR78" s="6"/>
      <c r="ODS78" s="6"/>
      <c r="ODT78" s="6"/>
      <c r="ODU78" s="6"/>
      <c r="ODV78" s="6"/>
      <c r="ODW78" s="6"/>
      <c r="ODX78" s="6"/>
      <c r="ODY78" s="6"/>
      <c r="ODZ78" s="6"/>
      <c r="OEA78" s="6"/>
      <c r="OEB78" s="6"/>
      <c r="OEC78" s="6"/>
      <c r="OED78" s="6"/>
      <c r="OEE78" s="6"/>
      <c r="OEF78" s="6"/>
      <c r="OEG78" s="6"/>
      <c r="OEH78" s="6"/>
      <c r="OEI78" s="6"/>
      <c r="OEJ78" s="6"/>
      <c r="OEK78" s="6"/>
      <c r="OEL78" s="6"/>
      <c r="OEM78" s="6"/>
      <c r="OEN78" s="6"/>
      <c r="OEO78" s="6"/>
      <c r="OEP78" s="6"/>
      <c r="OEQ78" s="6"/>
      <c r="OER78" s="6"/>
      <c r="OES78" s="6"/>
      <c r="OET78" s="6"/>
      <c r="OEU78" s="6"/>
      <c r="OEV78" s="6"/>
      <c r="OEW78" s="6"/>
      <c r="OEX78" s="6"/>
      <c r="OEY78" s="6"/>
      <c r="OEZ78" s="6"/>
      <c r="OFA78" s="6"/>
      <c r="OFB78" s="6"/>
      <c r="OFC78" s="6"/>
      <c r="OFD78" s="6"/>
      <c r="OFE78" s="6"/>
      <c r="OFF78" s="6"/>
      <c r="OFG78" s="6"/>
      <c r="OFH78" s="6"/>
      <c r="OFI78" s="6"/>
      <c r="OFJ78" s="6"/>
      <c r="OFK78" s="6"/>
      <c r="OFL78" s="6"/>
      <c r="OFM78" s="6"/>
      <c r="OFN78" s="6"/>
      <c r="OFO78" s="6"/>
      <c r="OFP78" s="6"/>
      <c r="OFQ78" s="6"/>
      <c r="OFR78" s="6"/>
      <c r="OFS78" s="6"/>
      <c r="OFT78" s="6"/>
      <c r="OFU78" s="6"/>
      <c r="OFV78" s="6"/>
      <c r="OFW78" s="6"/>
      <c r="OFX78" s="6"/>
      <c r="OFY78" s="6"/>
      <c r="OFZ78" s="6"/>
      <c r="OGA78" s="6"/>
      <c r="OGB78" s="6"/>
      <c r="OGC78" s="6"/>
      <c r="OGD78" s="6"/>
      <c r="OGE78" s="6"/>
      <c r="OGF78" s="6"/>
      <c r="OGG78" s="6"/>
      <c r="OGH78" s="6"/>
      <c r="OGI78" s="6"/>
      <c r="OGJ78" s="6"/>
      <c r="OGK78" s="6"/>
      <c r="OGL78" s="6"/>
      <c r="OGM78" s="6"/>
      <c r="OGN78" s="6"/>
      <c r="OGO78" s="6"/>
      <c r="OGP78" s="6"/>
      <c r="OGQ78" s="6"/>
      <c r="OGR78" s="6"/>
      <c r="OGS78" s="6"/>
      <c r="OGT78" s="6"/>
      <c r="OGU78" s="6"/>
      <c r="OGV78" s="6"/>
      <c r="OGW78" s="6"/>
      <c r="OGX78" s="6"/>
      <c r="OGY78" s="6"/>
      <c r="OGZ78" s="6"/>
      <c r="OHA78" s="6"/>
      <c r="OHB78" s="6"/>
      <c r="OHC78" s="6"/>
      <c r="OHD78" s="6"/>
      <c r="OHE78" s="6"/>
      <c r="OHF78" s="6"/>
      <c r="OHG78" s="6"/>
      <c r="OHH78" s="6"/>
      <c r="OHI78" s="6"/>
      <c r="OHJ78" s="6"/>
      <c r="OHK78" s="6"/>
      <c r="OHL78" s="6"/>
      <c r="OHM78" s="6"/>
      <c r="OHN78" s="6"/>
      <c r="OHO78" s="6"/>
      <c r="OHP78" s="6"/>
      <c r="OHQ78" s="6"/>
      <c r="OHR78" s="6"/>
      <c r="OHS78" s="6"/>
      <c r="OHT78" s="6"/>
      <c r="OHU78" s="6"/>
      <c r="OHV78" s="6"/>
      <c r="OHW78" s="6"/>
      <c r="OHX78" s="6"/>
      <c r="OHY78" s="6"/>
      <c r="OHZ78" s="6"/>
      <c r="OIA78" s="6"/>
      <c r="OIB78" s="6"/>
      <c r="OIC78" s="6"/>
      <c r="OID78" s="6"/>
      <c r="OIE78" s="6"/>
      <c r="OIF78" s="6"/>
      <c r="OIG78" s="6"/>
      <c r="OIH78" s="6"/>
      <c r="OII78" s="6"/>
      <c r="OIJ78" s="6"/>
      <c r="OIK78" s="6"/>
      <c r="OIL78" s="6"/>
      <c r="OIM78" s="6"/>
      <c r="OIN78" s="6"/>
      <c r="OIO78" s="6"/>
      <c r="OIP78" s="6"/>
      <c r="OIQ78" s="6"/>
      <c r="OIR78" s="6"/>
      <c r="OIS78" s="6"/>
      <c r="OIT78" s="6"/>
      <c r="OIU78" s="6"/>
      <c r="OIV78" s="6"/>
      <c r="OIW78" s="6"/>
      <c r="OIX78" s="6"/>
      <c r="OIY78" s="6"/>
      <c r="OIZ78" s="6"/>
      <c r="OJA78" s="6"/>
      <c r="OJB78" s="6"/>
      <c r="OJC78" s="6"/>
      <c r="OJD78" s="6"/>
      <c r="OJE78" s="6"/>
      <c r="OJF78" s="6"/>
      <c r="OJG78" s="6"/>
      <c r="OJH78" s="6"/>
      <c r="OJI78" s="6"/>
      <c r="OJJ78" s="6"/>
      <c r="OJK78" s="6"/>
      <c r="OJL78" s="6"/>
      <c r="OJM78" s="6"/>
      <c r="OJN78" s="6"/>
      <c r="OJO78" s="6"/>
      <c r="OJP78" s="6"/>
      <c r="OJQ78" s="6"/>
      <c r="OJR78" s="6"/>
      <c r="OJS78" s="6"/>
      <c r="OJT78" s="6"/>
      <c r="OJU78" s="6"/>
      <c r="OJV78" s="6"/>
      <c r="OJW78" s="6"/>
      <c r="OJX78" s="6"/>
      <c r="OJY78" s="6"/>
      <c r="OJZ78" s="6"/>
      <c r="OKA78" s="6"/>
      <c r="OKB78" s="6"/>
      <c r="OKC78" s="6"/>
      <c r="OKD78" s="6"/>
      <c r="OKE78" s="6"/>
      <c r="OKF78" s="6"/>
      <c r="OKG78" s="6"/>
      <c r="OKH78" s="6"/>
      <c r="OKI78" s="6"/>
      <c r="OKJ78" s="6"/>
      <c r="OKK78" s="6"/>
      <c r="OKL78" s="6"/>
      <c r="OKM78" s="6"/>
      <c r="OKN78" s="6"/>
      <c r="OKO78" s="6"/>
      <c r="OKP78" s="6"/>
      <c r="OKQ78" s="6"/>
      <c r="OKR78" s="6"/>
      <c r="OKS78" s="6"/>
      <c r="OKT78" s="6"/>
      <c r="OKU78" s="6"/>
      <c r="OKV78" s="6"/>
      <c r="OKW78" s="6"/>
      <c r="OKX78" s="6"/>
      <c r="OKY78" s="6"/>
      <c r="OKZ78" s="6"/>
      <c r="OLA78" s="6"/>
      <c r="OLB78" s="6"/>
      <c r="OLC78" s="6"/>
      <c r="OLD78" s="6"/>
      <c r="OLE78" s="6"/>
      <c r="OLF78" s="6"/>
      <c r="OLG78" s="6"/>
      <c r="OLH78" s="6"/>
      <c r="OLI78" s="6"/>
      <c r="OLJ78" s="6"/>
      <c r="OLK78" s="6"/>
      <c r="OLL78" s="6"/>
      <c r="OLM78" s="6"/>
      <c r="OLN78" s="6"/>
      <c r="OLO78" s="6"/>
      <c r="OLP78" s="6"/>
      <c r="OLQ78" s="6"/>
      <c r="OLR78" s="6"/>
      <c r="OLS78" s="6"/>
      <c r="OLT78" s="6"/>
      <c r="OLU78" s="6"/>
      <c r="OLV78" s="6"/>
      <c r="OLW78" s="6"/>
      <c r="OLX78" s="6"/>
      <c r="OLY78" s="6"/>
      <c r="OLZ78" s="6"/>
      <c r="OMA78" s="6"/>
      <c r="OMB78" s="6"/>
      <c r="OMC78" s="6"/>
      <c r="OMD78" s="6"/>
      <c r="OME78" s="6"/>
      <c r="OMF78" s="6"/>
      <c r="OMG78" s="6"/>
      <c r="OMH78" s="6"/>
      <c r="OMI78" s="6"/>
      <c r="OMJ78" s="6"/>
      <c r="OMK78" s="6"/>
      <c r="OML78" s="6"/>
      <c r="OMM78" s="6"/>
      <c r="OMN78" s="6"/>
      <c r="OMO78" s="6"/>
      <c r="OMP78" s="6"/>
      <c r="OMQ78" s="6"/>
      <c r="OMR78" s="6"/>
      <c r="OMS78" s="6"/>
      <c r="OMT78" s="6"/>
      <c r="OMU78" s="6"/>
      <c r="OMV78" s="6"/>
      <c r="OMW78" s="6"/>
      <c r="OMX78" s="6"/>
      <c r="OMY78" s="6"/>
      <c r="OMZ78" s="6"/>
      <c r="ONA78" s="6"/>
      <c r="ONB78" s="6"/>
      <c r="ONC78" s="6"/>
      <c r="OND78" s="6"/>
      <c r="ONE78" s="6"/>
      <c r="ONF78" s="6"/>
      <c r="ONG78" s="6"/>
      <c r="ONH78" s="6"/>
      <c r="ONI78" s="6"/>
      <c r="ONJ78" s="6"/>
      <c r="ONK78" s="6"/>
      <c r="ONL78" s="6"/>
      <c r="ONM78" s="6"/>
      <c r="ONN78" s="6"/>
      <c r="ONO78" s="6"/>
      <c r="ONP78" s="6"/>
      <c r="ONQ78" s="6"/>
      <c r="ONR78" s="6"/>
      <c r="ONS78" s="6"/>
      <c r="ONT78" s="6"/>
      <c r="ONU78" s="6"/>
      <c r="ONV78" s="6"/>
      <c r="ONW78" s="6"/>
      <c r="ONX78" s="6"/>
      <c r="ONY78" s="6"/>
      <c r="ONZ78" s="6"/>
      <c r="OOA78" s="6"/>
      <c r="OOB78" s="6"/>
      <c r="OOC78" s="6"/>
      <c r="OOD78" s="6"/>
      <c r="OOE78" s="6"/>
      <c r="OOF78" s="6"/>
      <c r="OOG78" s="6"/>
      <c r="OOH78" s="6"/>
      <c r="OOI78" s="6"/>
      <c r="OOJ78" s="6"/>
      <c r="OOK78" s="6"/>
      <c r="OOL78" s="6"/>
      <c r="OOM78" s="6"/>
      <c r="OON78" s="6"/>
      <c r="OOO78" s="6"/>
      <c r="OOP78" s="6"/>
      <c r="OOQ78" s="6"/>
      <c r="OOR78" s="6"/>
      <c r="OOS78" s="6"/>
      <c r="OOT78" s="6"/>
      <c r="OOU78" s="6"/>
      <c r="OOV78" s="6"/>
      <c r="OOW78" s="6"/>
      <c r="OOX78" s="6"/>
      <c r="OOY78" s="6"/>
      <c r="OOZ78" s="6"/>
      <c r="OPA78" s="6"/>
      <c r="OPB78" s="6"/>
      <c r="OPC78" s="6"/>
      <c r="OPD78" s="6"/>
      <c r="OPE78" s="6"/>
      <c r="OPF78" s="6"/>
      <c r="OPG78" s="6"/>
      <c r="OPH78" s="6"/>
      <c r="OPI78" s="6"/>
      <c r="OPJ78" s="6"/>
      <c r="OPK78" s="6"/>
      <c r="OPL78" s="6"/>
      <c r="OPM78" s="6"/>
      <c r="OPN78" s="6"/>
      <c r="OPO78" s="6"/>
      <c r="OPP78" s="6"/>
      <c r="OPQ78" s="6"/>
      <c r="OPR78" s="6"/>
      <c r="OPS78" s="6"/>
      <c r="OPT78" s="6"/>
      <c r="OPU78" s="6"/>
      <c r="OPV78" s="6"/>
      <c r="OPW78" s="6"/>
      <c r="OPX78" s="6"/>
      <c r="OPY78" s="6"/>
      <c r="OPZ78" s="6"/>
      <c r="OQA78" s="6"/>
      <c r="OQB78" s="6"/>
      <c r="OQC78" s="6"/>
      <c r="OQD78" s="6"/>
      <c r="OQE78" s="6"/>
      <c r="OQF78" s="6"/>
      <c r="OQG78" s="6"/>
      <c r="OQH78" s="6"/>
      <c r="OQI78" s="6"/>
      <c r="OQJ78" s="6"/>
      <c r="OQK78" s="6"/>
      <c r="OQL78" s="6"/>
      <c r="OQM78" s="6"/>
      <c r="OQN78" s="6"/>
      <c r="OQO78" s="6"/>
      <c r="OQP78" s="6"/>
      <c r="OQQ78" s="6"/>
      <c r="OQR78" s="6"/>
      <c r="OQS78" s="6"/>
      <c r="OQT78" s="6"/>
      <c r="OQU78" s="6"/>
      <c r="OQV78" s="6"/>
      <c r="OQW78" s="6"/>
      <c r="OQX78" s="6"/>
      <c r="OQY78" s="6"/>
      <c r="OQZ78" s="6"/>
      <c r="ORA78" s="6"/>
      <c r="ORB78" s="6"/>
      <c r="ORC78" s="6"/>
      <c r="ORD78" s="6"/>
      <c r="ORE78" s="6"/>
      <c r="ORF78" s="6"/>
      <c r="ORG78" s="6"/>
      <c r="ORH78" s="6"/>
      <c r="ORI78" s="6"/>
      <c r="ORJ78" s="6"/>
      <c r="ORK78" s="6"/>
      <c r="ORL78" s="6"/>
      <c r="ORM78" s="6"/>
      <c r="ORN78" s="6"/>
      <c r="ORO78" s="6"/>
      <c r="ORP78" s="6"/>
      <c r="ORQ78" s="6"/>
      <c r="ORR78" s="6"/>
      <c r="ORS78" s="6"/>
      <c r="ORT78" s="6"/>
      <c r="ORU78" s="6"/>
      <c r="ORV78" s="6"/>
      <c r="ORW78" s="6"/>
      <c r="ORX78" s="6"/>
      <c r="ORY78" s="6"/>
      <c r="ORZ78" s="6"/>
      <c r="OSA78" s="6"/>
      <c r="OSB78" s="6"/>
      <c r="OSC78" s="6"/>
      <c r="OSD78" s="6"/>
      <c r="OSE78" s="6"/>
      <c r="OSF78" s="6"/>
      <c r="OSG78" s="6"/>
      <c r="OSH78" s="6"/>
      <c r="OSI78" s="6"/>
      <c r="OSJ78" s="6"/>
      <c r="OSK78" s="6"/>
      <c r="OSL78" s="6"/>
      <c r="OSM78" s="6"/>
      <c r="OSN78" s="6"/>
      <c r="OSO78" s="6"/>
      <c r="OSP78" s="6"/>
      <c r="OSQ78" s="6"/>
      <c r="OSR78" s="6"/>
      <c r="OSS78" s="6"/>
      <c r="OST78" s="6"/>
      <c r="OSU78" s="6"/>
      <c r="OSV78" s="6"/>
      <c r="OSW78" s="6"/>
      <c r="OSX78" s="6"/>
      <c r="OSY78" s="6"/>
      <c r="OSZ78" s="6"/>
      <c r="OTA78" s="6"/>
      <c r="OTB78" s="6"/>
      <c r="OTC78" s="6"/>
      <c r="OTD78" s="6"/>
      <c r="OTE78" s="6"/>
      <c r="OTF78" s="6"/>
      <c r="OTG78" s="6"/>
      <c r="OTH78" s="6"/>
      <c r="OTI78" s="6"/>
      <c r="OTJ78" s="6"/>
      <c r="OTK78" s="6"/>
      <c r="OTL78" s="6"/>
      <c r="OTM78" s="6"/>
      <c r="OTN78" s="6"/>
      <c r="OTO78" s="6"/>
      <c r="OTP78" s="6"/>
      <c r="OTQ78" s="6"/>
      <c r="OTR78" s="6"/>
      <c r="OTS78" s="6"/>
      <c r="OTT78" s="6"/>
      <c r="OTU78" s="6"/>
      <c r="OTV78" s="6"/>
      <c r="OTW78" s="6"/>
      <c r="OTX78" s="6"/>
      <c r="OTY78" s="6"/>
      <c r="OTZ78" s="6"/>
      <c r="OUA78" s="6"/>
      <c r="OUB78" s="6"/>
      <c r="OUC78" s="6"/>
      <c r="OUD78" s="6"/>
      <c r="OUE78" s="6"/>
      <c r="OUF78" s="6"/>
      <c r="OUG78" s="6"/>
      <c r="OUH78" s="6"/>
      <c r="OUI78" s="6"/>
      <c r="OUJ78" s="6"/>
      <c r="OUK78" s="6"/>
      <c r="OUL78" s="6"/>
      <c r="OUM78" s="6"/>
      <c r="OUN78" s="6"/>
      <c r="OUO78" s="6"/>
      <c r="OUP78" s="6"/>
      <c r="OUQ78" s="6"/>
      <c r="OUR78" s="6"/>
      <c r="OUS78" s="6"/>
      <c r="OUT78" s="6"/>
      <c r="OUU78" s="6"/>
      <c r="OUV78" s="6"/>
      <c r="OUW78" s="6"/>
      <c r="OUX78" s="6"/>
      <c r="OUY78" s="6"/>
      <c r="OUZ78" s="6"/>
      <c r="OVA78" s="6"/>
      <c r="OVB78" s="6"/>
      <c r="OVC78" s="6"/>
      <c r="OVD78" s="6"/>
      <c r="OVE78" s="6"/>
      <c r="OVF78" s="6"/>
      <c r="OVG78" s="6"/>
      <c r="OVH78" s="6"/>
      <c r="OVI78" s="6"/>
      <c r="OVJ78" s="6"/>
      <c r="OVK78" s="6"/>
      <c r="OVL78" s="6"/>
      <c r="OVM78" s="6"/>
      <c r="OVN78" s="6"/>
      <c r="OVO78" s="6"/>
      <c r="OVP78" s="6"/>
      <c r="OVQ78" s="6"/>
      <c r="OVR78" s="6"/>
      <c r="OVS78" s="6"/>
      <c r="OVT78" s="6"/>
      <c r="OVU78" s="6"/>
      <c r="OVV78" s="6"/>
      <c r="OVW78" s="6"/>
      <c r="OVX78" s="6"/>
      <c r="OVY78" s="6"/>
      <c r="OVZ78" s="6"/>
      <c r="OWA78" s="6"/>
      <c r="OWB78" s="6"/>
      <c r="OWC78" s="6"/>
      <c r="OWD78" s="6"/>
      <c r="OWE78" s="6"/>
      <c r="OWF78" s="6"/>
      <c r="OWG78" s="6"/>
      <c r="OWH78" s="6"/>
      <c r="OWI78" s="6"/>
      <c r="OWJ78" s="6"/>
      <c r="OWK78" s="6"/>
      <c r="OWL78" s="6"/>
      <c r="OWM78" s="6"/>
      <c r="OWN78" s="6"/>
      <c r="OWO78" s="6"/>
      <c r="OWP78" s="6"/>
      <c r="OWQ78" s="6"/>
      <c r="OWR78" s="6"/>
      <c r="OWS78" s="6"/>
      <c r="OWT78" s="6"/>
      <c r="OWU78" s="6"/>
      <c r="OWV78" s="6"/>
      <c r="OWW78" s="6"/>
      <c r="OWX78" s="6"/>
      <c r="OWY78" s="6"/>
      <c r="OWZ78" s="6"/>
      <c r="OXA78" s="6"/>
      <c r="OXB78" s="6"/>
      <c r="OXC78" s="6"/>
      <c r="OXD78" s="6"/>
      <c r="OXE78" s="6"/>
      <c r="OXF78" s="6"/>
      <c r="OXG78" s="6"/>
      <c r="OXH78" s="6"/>
      <c r="OXI78" s="6"/>
      <c r="OXJ78" s="6"/>
      <c r="OXK78" s="6"/>
      <c r="OXL78" s="6"/>
      <c r="OXM78" s="6"/>
      <c r="OXN78" s="6"/>
      <c r="OXO78" s="6"/>
      <c r="OXP78" s="6"/>
      <c r="OXQ78" s="6"/>
      <c r="OXR78" s="6"/>
      <c r="OXS78" s="6"/>
      <c r="OXT78" s="6"/>
      <c r="OXU78" s="6"/>
      <c r="OXV78" s="6"/>
      <c r="OXW78" s="6"/>
      <c r="OXX78" s="6"/>
      <c r="OXY78" s="6"/>
      <c r="OXZ78" s="6"/>
      <c r="OYA78" s="6"/>
      <c r="OYB78" s="6"/>
      <c r="OYC78" s="6"/>
      <c r="OYD78" s="6"/>
      <c r="OYE78" s="6"/>
      <c r="OYF78" s="6"/>
      <c r="OYG78" s="6"/>
      <c r="OYH78" s="6"/>
      <c r="OYI78" s="6"/>
      <c r="OYJ78" s="6"/>
      <c r="OYK78" s="6"/>
      <c r="OYL78" s="6"/>
      <c r="OYM78" s="6"/>
      <c r="OYN78" s="6"/>
      <c r="OYO78" s="6"/>
      <c r="OYP78" s="6"/>
      <c r="OYQ78" s="6"/>
      <c r="OYR78" s="6"/>
      <c r="OYS78" s="6"/>
      <c r="OYT78" s="6"/>
      <c r="OYU78" s="6"/>
      <c r="OYV78" s="6"/>
      <c r="OYW78" s="6"/>
      <c r="OYX78" s="6"/>
      <c r="OYY78" s="6"/>
      <c r="OYZ78" s="6"/>
      <c r="OZA78" s="6"/>
      <c r="OZB78" s="6"/>
      <c r="OZC78" s="6"/>
      <c r="OZD78" s="6"/>
      <c r="OZE78" s="6"/>
      <c r="OZF78" s="6"/>
      <c r="OZG78" s="6"/>
      <c r="OZH78" s="6"/>
      <c r="OZI78" s="6"/>
      <c r="OZJ78" s="6"/>
      <c r="OZK78" s="6"/>
      <c r="OZL78" s="6"/>
      <c r="OZM78" s="6"/>
      <c r="OZN78" s="6"/>
      <c r="OZO78" s="6"/>
      <c r="OZP78" s="6"/>
      <c r="OZQ78" s="6"/>
      <c r="OZR78" s="6"/>
      <c r="OZS78" s="6"/>
      <c r="OZT78" s="6"/>
      <c r="OZU78" s="6"/>
      <c r="OZV78" s="6"/>
      <c r="OZW78" s="6"/>
      <c r="OZX78" s="6"/>
      <c r="OZY78" s="6"/>
      <c r="OZZ78" s="6"/>
      <c r="PAA78" s="6"/>
      <c r="PAB78" s="6"/>
      <c r="PAC78" s="6"/>
      <c r="PAD78" s="6"/>
      <c r="PAE78" s="6"/>
      <c r="PAF78" s="6"/>
      <c r="PAG78" s="6"/>
      <c r="PAH78" s="6"/>
      <c r="PAI78" s="6"/>
      <c r="PAJ78" s="6"/>
      <c r="PAK78" s="6"/>
      <c r="PAL78" s="6"/>
      <c r="PAM78" s="6"/>
      <c r="PAN78" s="6"/>
      <c r="PAO78" s="6"/>
      <c r="PAP78" s="6"/>
      <c r="PAQ78" s="6"/>
      <c r="PAR78" s="6"/>
      <c r="PAS78" s="6"/>
      <c r="PAT78" s="6"/>
      <c r="PAU78" s="6"/>
      <c r="PAV78" s="6"/>
      <c r="PAW78" s="6"/>
      <c r="PAX78" s="6"/>
      <c r="PAY78" s="6"/>
      <c r="PAZ78" s="6"/>
      <c r="PBA78" s="6"/>
      <c r="PBB78" s="6"/>
      <c r="PBC78" s="6"/>
      <c r="PBD78" s="6"/>
      <c r="PBE78" s="6"/>
      <c r="PBF78" s="6"/>
      <c r="PBG78" s="6"/>
      <c r="PBH78" s="6"/>
      <c r="PBI78" s="6"/>
      <c r="PBJ78" s="6"/>
      <c r="PBK78" s="6"/>
      <c r="PBL78" s="6"/>
      <c r="PBM78" s="6"/>
      <c r="PBN78" s="6"/>
      <c r="PBO78" s="6"/>
      <c r="PBP78" s="6"/>
      <c r="PBQ78" s="6"/>
      <c r="PBR78" s="6"/>
      <c r="PBS78" s="6"/>
      <c r="PBT78" s="6"/>
      <c r="PBU78" s="6"/>
      <c r="PBV78" s="6"/>
      <c r="PBW78" s="6"/>
      <c r="PBX78" s="6"/>
      <c r="PBY78" s="6"/>
      <c r="PBZ78" s="6"/>
      <c r="PCA78" s="6"/>
      <c r="PCB78" s="6"/>
      <c r="PCC78" s="6"/>
      <c r="PCD78" s="6"/>
      <c r="PCE78" s="6"/>
      <c r="PCF78" s="6"/>
      <c r="PCG78" s="6"/>
      <c r="PCH78" s="6"/>
      <c r="PCI78" s="6"/>
      <c r="PCJ78" s="6"/>
      <c r="PCK78" s="6"/>
      <c r="PCL78" s="6"/>
      <c r="PCM78" s="6"/>
      <c r="PCN78" s="6"/>
      <c r="PCO78" s="6"/>
      <c r="PCP78" s="6"/>
      <c r="PCQ78" s="6"/>
      <c r="PCR78" s="6"/>
      <c r="PCS78" s="6"/>
      <c r="PCT78" s="6"/>
      <c r="PCU78" s="6"/>
      <c r="PCV78" s="6"/>
      <c r="PCW78" s="6"/>
      <c r="PCX78" s="6"/>
      <c r="PCY78" s="6"/>
      <c r="PCZ78" s="6"/>
      <c r="PDA78" s="6"/>
      <c r="PDB78" s="6"/>
      <c r="PDC78" s="6"/>
      <c r="PDD78" s="6"/>
      <c r="PDE78" s="6"/>
      <c r="PDF78" s="6"/>
      <c r="PDG78" s="6"/>
      <c r="PDH78" s="6"/>
      <c r="PDI78" s="6"/>
      <c r="PDJ78" s="6"/>
      <c r="PDK78" s="6"/>
      <c r="PDL78" s="6"/>
      <c r="PDM78" s="6"/>
      <c r="PDN78" s="6"/>
      <c r="PDO78" s="6"/>
      <c r="PDP78" s="6"/>
      <c r="PDQ78" s="6"/>
      <c r="PDR78" s="6"/>
      <c r="PDS78" s="6"/>
      <c r="PDT78" s="6"/>
      <c r="PDU78" s="6"/>
      <c r="PDV78" s="6"/>
      <c r="PDW78" s="6"/>
      <c r="PDX78" s="6"/>
      <c r="PDY78" s="6"/>
      <c r="PDZ78" s="6"/>
      <c r="PEA78" s="6"/>
      <c r="PEB78" s="6"/>
      <c r="PEC78" s="6"/>
      <c r="PED78" s="6"/>
      <c r="PEE78" s="6"/>
      <c r="PEF78" s="6"/>
      <c r="PEG78" s="6"/>
      <c r="PEH78" s="6"/>
      <c r="PEI78" s="6"/>
      <c r="PEJ78" s="6"/>
      <c r="PEK78" s="6"/>
      <c r="PEL78" s="6"/>
      <c r="PEM78" s="6"/>
      <c r="PEN78" s="6"/>
      <c r="PEO78" s="6"/>
      <c r="PEP78" s="6"/>
      <c r="PEQ78" s="6"/>
      <c r="PER78" s="6"/>
      <c r="PES78" s="6"/>
      <c r="PET78" s="6"/>
      <c r="PEU78" s="6"/>
      <c r="PEV78" s="6"/>
      <c r="PEW78" s="6"/>
      <c r="PEX78" s="6"/>
      <c r="PEY78" s="6"/>
      <c r="PEZ78" s="6"/>
      <c r="PFA78" s="6"/>
      <c r="PFB78" s="6"/>
      <c r="PFC78" s="6"/>
      <c r="PFD78" s="6"/>
      <c r="PFE78" s="6"/>
      <c r="PFF78" s="6"/>
      <c r="PFG78" s="6"/>
      <c r="PFH78" s="6"/>
      <c r="PFI78" s="6"/>
      <c r="PFJ78" s="6"/>
      <c r="PFK78" s="6"/>
      <c r="PFL78" s="6"/>
      <c r="PFM78" s="6"/>
      <c r="PFN78" s="6"/>
      <c r="PFO78" s="6"/>
      <c r="PFP78" s="6"/>
      <c r="PFQ78" s="6"/>
      <c r="PFR78" s="6"/>
      <c r="PFS78" s="6"/>
      <c r="PFT78" s="6"/>
      <c r="PFU78" s="6"/>
      <c r="PFV78" s="6"/>
      <c r="PFW78" s="6"/>
      <c r="PFX78" s="6"/>
      <c r="PFY78" s="6"/>
      <c r="PFZ78" s="6"/>
      <c r="PGA78" s="6"/>
      <c r="PGB78" s="6"/>
      <c r="PGC78" s="6"/>
      <c r="PGD78" s="6"/>
      <c r="PGE78" s="6"/>
      <c r="PGF78" s="6"/>
      <c r="PGG78" s="6"/>
      <c r="PGH78" s="6"/>
      <c r="PGI78" s="6"/>
      <c r="PGJ78" s="6"/>
      <c r="PGK78" s="6"/>
      <c r="PGL78" s="6"/>
      <c r="PGM78" s="6"/>
      <c r="PGN78" s="6"/>
      <c r="PGO78" s="6"/>
      <c r="PGP78" s="6"/>
      <c r="PGQ78" s="6"/>
      <c r="PGR78" s="6"/>
      <c r="PGS78" s="6"/>
      <c r="PGT78" s="6"/>
      <c r="PGU78" s="6"/>
      <c r="PGV78" s="6"/>
      <c r="PGW78" s="6"/>
      <c r="PGX78" s="6"/>
      <c r="PGY78" s="6"/>
      <c r="PGZ78" s="6"/>
      <c r="PHA78" s="6"/>
      <c r="PHB78" s="6"/>
      <c r="PHC78" s="6"/>
      <c r="PHD78" s="6"/>
      <c r="PHE78" s="6"/>
      <c r="PHF78" s="6"/>
      <c r="PHG78" s="6"/>
      <c r="PHH78" s="6"/>
      <c r="PHI78" s="6"/>
      <c r="PHJ78" s="6"/>
      <c r="PHK78" s="6"/>
      <c r="PHL78" s="6"/>
      <c r="PHM78" s="6"/>
      <c r="PHN78" s="6"/>
      <c r="PHO78" s="6"/>
      <c r="PHP78" s="6"/>
      <c r="PHQ78" s="6"/>
      <c r="PHR78" s="6"/>
      <c r="PHS78" s="6"/>
      <c r="PHT78" s="6"/>
      <c r="PHU78" s="6"/>
      <c r="PHV78" s="6"/>
      <c r="PHW78" s="6"/>
      <c r="PHX78" s="6"/>
      <c r="PHY78" s="6"/>
      <c r="PHZ78" s="6"/>
      <c r="PIA78" s="6"/>
      <c r="PIB78" s="6"/>
      <c r="PIC78" s="6"/>
      <c r="PID78" s="6"/>
      <c r="PIE78" s="6"/>
      <c r="PIF78" s="6"/>
      <c r="PIG78" s="6"/>
      <c r="PIH78" s="6"/>
      <c r="PII78" s="6"/>
      <c r="PIJ78" s="6"/>
      <c r="PIK78" s="6"/>
      <c r="PIL78" s="6"/>
      <c r="PIM78" s="6"/>
      <c r="PIN78" s="6"/>
      <c r="PIO78" s="6"/>
      <c r="PIP78" s="6"/>
      <c r="PIQ78" s="6"/>
      <c r="PIR78" s="6"/>
      <c r="PIS78" s="6"/>
      <c r="PIT78" s="6"/>
      <c r="PIU78" s="6"/>
      <c r="PIV78" s="6"/>
      <c r="PIW78" s="6"/>
      <c r="PIX78" s="6"/>
      <c r="PIY78" s="6"/>
      <c r="PIZ78" s="6"/>
      <c r="PJA78" s="6"/>
      <c r="PJB78" s="6"/>
      <c r="PJC78" s="6"/>
      <c r="PJD78" s="6"/>
      <c r="PJE78" s="6"/>
      <c r="PJF78" s="6"/>
      <c r="PJG78" s="6"/>
      <c r="PJH78" s="6"/>
      <c r="PJI78" s="6"/>
      <c r="PJJ78" s="6"/>
      <c r="PJK78" s="6"/>
      <c r="PJL78" s="6"/>
      <c r="PJM78" s="6"/>
      <c r="PJN78" s="6"/>
      <c r="PJO78" s="6"/>
      <c r="PJP78" s="6"/>
      <c r="PJQ78" s="6"/>
      <c r="PJR78" s="6"/>
      <c r="PJS78" s="6"/>
      <c r="PJT78" s="6"/>
      <c r="PJU78" s="6"/>
      <c r="PJV78" s="6"/>
      <c r="PJW78" s="6"/>
      <c r="PJX78" s="6"/>
      <c r="PJY78" s="6"/>
      <c r="PJZ78" s="6"/>
      <c r="PKA78" s="6"/>
      <c r="PKB78" s="6"/>
      <c r="PKC78" s="6"/>
      <c r="PKD78" s="6"/>
      <c r="PKE78" s="6"/>
      <c r="PKF78" s="6"/>
      <c r="PKG78" s="6"/>
      <c r="PKH78" s="6"/>
      <c r="PKI78" s="6"/>
      <c r="PKJ78" s="6"/>
      <c r="PKK78" s="6"/>
      <c r="PKL78" s="6"/>
      <c r="PKM78" s="6"/>
      <c r="PKN78" s="6"/>
      <c r="PKO78" s="6"/>
      <c r="PKP78" s="6"/>
      <c r="PKQ78" s="6"/>
      <c r="PKR78" s="6"/>
      <c r="PKS78" s="6"/>
      <c r="PKT78" s="6"/>
      <c r="PKU78" s="6"/>
      <c r="PKV78" s="6"/>
      <c r="PKW78" s="6"/>
      <c r="PKX78" s="6"/>
      <c r="PKY78" s="6"/>
      <c r="PKZ78" s="6"/>
      <c r="PLA78" s="6"/>
      <c r="PLB78" s="6"/>
      <c r="PLC78" s="6"/>
      <c r="PLD78" s="6"/>
      <c r="PLE78" s="6"/>
      <c r="PLF78" s="6"/>
      <c r="PLG78" s="6"/>
      <c r="PLH78" s="6"/>
      <c r="PLI78" s="6"/>
      <c r="PLJ78" s="6"/>
      <c r="PLK78" s="6"/>
      <c r="PLL78" s="6"/>
      <c r="PLM78" s="6"/>
      <c r="PLN78" s="6"/>
      <c r="PLO78" s="6"/>
      <c r="PLP78" s="6"/>
      <c r="PLQ78" s="6"/>
      <c r="PLR78" s="6"/>
      <c r="PLS78" s="6"/>
      <c r="PLT78" s="6"/>
      <c r="PLU78" s="6"/>
      <c r="PLV78" s="6"/>
      <c r="PLW78" s="6"/>
      <c r="PLX78" s="6"/>
      <c r="PLY78" s="6"/>
      <c r="PLZ78" s="6"/>
      <c r="PMA78" s="6"/>
      <c r="PMB78" s="6"/>
      <c r="PMC78" s="6"/>
      <c r="PMD78" s="6"/>
      <c r="PME78" s="6"/>
      <c r="PMF78" s="6"/>
      <c r="PMG78" s="6"/>
      <c r="PMH78" s="6"/>
      <c r="PMI78" s="6"/>
      <c r="PMJ78" s="6"/>
      <c r="PMK78" s="6"/>
      <c r="PML78" s="6"/>
      <c r="PMM78" s="6"/>
      <c r="PMN78" s="6"/>
      <c r="PMO78" s="6"/>
      <c r="PMP78" s="6"/>
      <c r="PMQ78" s="6"/>
      <c r="PMR78" s="6"/>
      <c r="PMS78" s="6"/>
      <c r="PMT78" s="6"/>
      <c r="PMU78" s="6"/>
      <c r="PMV78" s="6"/>
      <c r="PMW78" s="6"/>
      <c r="PMX78" s="6"/>
      <c r="PMY78" s="6"/>
      <c r="PMZ78" s="6"/>
      <c r="PNA78" s="6"/>
      <c r="PNB78" s="6"/>
      <c r="PNC78" s="6"/>
      <c r="PND78" s="6"/>
      <c r="PNE78" s="6"/>
      <c r="PNF78" s="6"/>
      <c r="PNG78" s="6"/>
      <c r="PNH78" s="6"/>
      <c r="PNI78" s="6"/>
      <c r="PNJ78" s="6"/>
      <c r="PNK78" s="6"/>
      <c r="PNL78" s="6"/>
      <c r="PNM78" s="6"/>
      <c r="PNN78" s="6"/>
      <c r="PNO78" s="6"/>
      <c r="PNP78" s="6"/>
      <c r="PNQ78" s="6"/>
      <c r="PNR78" s="6"/>
      <c r="PNS78" s="6"/>
      <c r="PNT78" s="6"/>
      <c r="PNU78" s="6"/>
      <c r="PNV78" s="6"/>
      <c r="PNW78" s="6"/>
      <c r="PNX78" s="6"/>
      <c r="PNY78" s="6"/>
      <c r="PNZ78" s="6"/>
      <c r="POA78" s="6"/>
      <c r="POB78" s="6"/>
      <c r="POC78" s="6"/>
      <c r="POD78" s="6"/>
      <c r="POE78" s="6"/>
      <c r="POF78" s="6"/>
      <c r="POG78" s="6"/>
      <c r="POH78" s="6"/>
      <c r="POI78" s="6"/>
      <c r="POJ78" s="6"/>
      <c r="POK78" s="6"/>
      <c r="POL78" s="6"/>
      <c r="POM78" s="6"/>
      <c r="PON78" s="6"/>
      <c r="POO78" s="6"/>
      <c r="POP78" s="6"/>
      <c r="POQ78" s="6"/>
      <c r="POR78" s="6"/>
      <c r="POS78" s="6"/>
      <c r="POT78" s="6"/>
      <c r="POU78" s="6"/>
      <c r="POV78" s="6"/>
      <c r="POW78" s="6"/>
      <c r="POX78" s="6"/>
      <c r="POY78" s="6"/>
      <c r="POZ78" s="6"/>
      <c r="PPA78" s="6"/>
      <c r="PPB78" s="6"/>
      <c r="PPC78" s="6"/>
      <c r="PPD78" s="6"/>
      <c r="PPE78" s="6"/>
      <c r="PPF78" s="6"/>
      <c r="PPG78" s="6"/>
      <c r="PPH78" s="6"/>
      <c r="PPI78" s="6"/>
      <c r="PPJ78" s="6"/>
      <c r="PPK78" s="6"/>
      <c r="PPL78" s="6"/>
      <c r="PPM78" s="6"/>
      <c r="PPN78" s="6"/>
      <c r="PPO78" s="6"/>
      <c r="PPP78" s="6"/>
      <c r="PPQ78" s="6"/>
      <c r="PPR78" s="6"/>
      <c r="PPS78" s="6"/>
      <c r="PPT78" s="6"/>
      <c r="PPU78" s="6"/>
      <c r="PPV78" s="6"/>
      <c r="PPW78" s="6"/>
      <c r="PPX78" s="6"/>
      <c r="PPY78" s="6"/>
      <c r="PPZ78" s="6"/>
      <c r="PQA78" s="6"/>
      <c r="PQB78" s="6"/>
      <c r="PQC78" s="6"/>
      <c r="PQD78" s="6"/>
      <c r="PQE78" s="6"/>
      <c r="PQF78" s="6"/>
      <c r="PQG78" s="6"/>
      <c r="PQH78" s="6"/>
      <c r="PQI78" s="6"/>
      <c r="PQJ78" s="6"/>
      <c r="PQK78" s="6"/>
      <c r="PQL78" s="6"/>
      <c r="PQM78" s="6"/>
      <c r="PQN78" s="6"/>
      <c r="PQO78" s="6"/>
      <c r="PQP78" s="6"/>
      <c r="PQQ78" s="6"/>
      <c r="PQR78" s="6"/>
      <c r="PQS78" s="6"/>
      <c r="PQT78" s="6"/>
      <c r="PQU78" s="6"/>
      <c r="PQV78" s="6"/>
      <c r="PQW78" s="6"/>
      <c r="PQX78" s="6"/>
      <c r="PQY78" s="6"/>
      <c r="PQZ78" s="6"/>
      <c r="PRA78" s="6"/>
      <c r="PRB78" s="6"/>
      <c r="PRC78" s="6"/>
      <c r="PRD78" s="6"/>
      <c r="PRE78" s="6"/>
      <c r="PRF78" s="6"/>
      <c r="PRG78" s="6"/>
      <c r="PRH78" s="6"/>
      <c r="PRI78" s="6"/>
      <c r="PRJ78" s="6"/>
      <c r="PRK78" s="6"/>
      <c r="PRL78" s="6"/>
      <c r="PRM78" s="6"/>
      <c r="PRN78" s="6"/>
      <c r="PRO78" s="6"/>
      <c r="PRP78" s="6"/>
      <c r="PRQ78" s="6"/>
      <c r="PRR78" s="6"/>
      <c r="PRS78" s="6"/>
      <c r="PRT78" s="6"/>
      <c r="PRU78" s="6"/>
      <c r="PRV78" s="6"/>
      <c r="PRW78" s="6"/>
      <c r="PRX78" s="6"/>
      <c r="PRY78" s="6"/>
      <c r="PRZ78" s="6"/>
      <c r="PSA78" s="6"/>
      <c r="PSB78" s="6"/>
      <c r="PSC78" s="6"/>
      <c r="PSD78" s="6"/>
      <c r="PSE78" s="6"/>
      <c r="PSF78" s="6"/>
      <c r="PSG78" s="6"/>
      <c r="PSH78" s="6"/>
      <c r="PSI78" s="6"/>
      <c r="PSJ78" s="6"/>
      <c r="PSK78" s="6"/>
      <c r="PSL78" s="6"/>
      <c r="PSM78" s="6"/>
      <c r="PSN78" s="6"/>
      <c r="PSO78" s="6"/>
      <c r="PSP78" s="6"/>
      <c r="PSQ78" s="6"/>
      <c r="PSR78" s="6"/>
      <c r="PSS78" s="6"/>
      <c r="PST78" s="6"/>
      <c r="PSU78" s="6"/>
      <c r="PSV78" s="6"/>
      <c r="PSW78" s="6"/>
      <c r="PSX78" s="6"/>
      <c r="PSY78" s="6"/>
      <c r="PSZ78" s="6"/>
      <c r="PTA78" s="6"/>
      <c r="PTB78" s="6"/>
      <c r="PTC78" s="6"/>
      <c r="PTD78" s="6"/>
      <c r="PTE78" s="6"/>
      <c r="PTF78" s="6"/>
      <c r="PTG78" s="6"/>
      <c r="PTH78" s="6"/>
      <c r="PTI78" s="6"/>
      <c r="PTJ78" s="6"/>
      <c r="PTK78" s="6"/>
      <c r="PTL78" s="6"/>
      <c r="PTM78" s="6"/>
      <c r="PTN78" s="6"/>
      <c r="PTO78" s="6"/>
      <c r="PTP78" s="6"/>
      <c r="PTQ78" s="6"/>
      <c r="PTR78" s="6"/>
      <c r="PTS78" s="6"/>
      <c r="PTT78" s="6"/>
      <c r="PTU78" s="6"/>
      <c r="PTV78" s="6"/>
      <c r="PTW78" s="6"/>
      <c r="PTX78" s="6"/>
      <c r="PTY78" s="6"/>
      <c r="PTZ78" s="6"/>
      <c r="PUA78" s="6"/>
      <c r="PUB78" s="6"/>
      <c r="PUC78" s="6"/>
      <c r="PUD78" s="6"/>
      <c r="PUE78" s="6"/>
      <c r="PUF78" s="6"/>
      <c r="PUG78" s="6"/>
      <c r="PUH78" s="6"/>
      <c r="PUI78" s="6"/>
      <c r="PUJ78" s="6"/>
      <c r="PUK78" s="6"/>
      <c r="PUL78" s="6"/>
      <c r="PUM78" s="6"/>
      <c r="PUN78" s="6"/>
      <c r="PUO78" s="6"/>
      <c r="PUP78" s="6"/>
      <c r="PUQ78" s="6"/>
      <c r="PUR78" s="6"/>
      <c r="PUS78" s="6"/>
      <c r="PUT78" s="6"/>
      <c r="PUU78" s="6"/>
      <c r="PUV78" s="6"/>
      <c r="PUW78" s="6"/>
      <c r="PUX78" s="6"/>
      <c r="PUY78" s="6"/>
      <c r="PUZ78" s="6"/>
      <c r="PVA78" s="6"/>
      <c r="PVB78" s="6"/>
      <c r="PVC78" s="6"/>
      <c r="PVD78" s="6"/>
      <c r="PVE78" s="6"/>
      <c r="PVF78" s="6"/>
      <c r="PVG78" s="6"/>
      <c r="PVH78" s="6"/>
      <c r="PVI78" s="6"/>
      <c r="PVJ78" s="6"/>
      <c r="PVK78" s="6"/>
      <c r="PVL78" s="6"/>
      <c r="PVM78" s="6"/>
      <c r="PVN78" s="6"/>
      <c r="PVO78" s="6"/>
      <c r="PVP78" s="6"/>
      <c r="PVQ78" s="6"/>
      <c r="PVR78" s="6"/>
      <c r="PVS78" s="6"/>
      <c r="PVT78" s="6"/>
      <c r="PVU78" s="6"/>
      <c r="PVV78" s="6"/>
      <c r="PVW78" s="6"/>
      <c r="PVX78" s="6"/>
      <c r="PVY78" s="6"/>
      <c r="PVZ78" s="6"/>
      <c r="PWA78" s="6"/>
      <c r="PWB78" s="6"/>
      <c r="PWC78" s="6"/>
      <c r="PWD78" s="6"/>
      <c r="PWE78" s="6"/>
      <c r="PWF78" s="6"/>
      <c r="PWG78" s="6"/>
      <c r="PWH78" s="6"/>
      <c r="PWI78" s="6"/>
      <c r="PWJ78" s="6"/>
      <c r="PWK78" s="6"/>
      <c r="PWL78" s="6"/>
      <c r="PWM78" s="6"/>
      <c r="PWN78" s="6"/>
      <c r="PWO78" s="6"/>
      <c r="PWP78" s="6"/>
      <c r="PWQ78" s="6"/>
      <c r="PWR78" s="6"/>
      <c r="PWS78" s="6"/>
      <c r="PWT78" s="6"/>
      <c r="PWU78" s="6"/>
      <c r="PWV78" s="6"/>
      <c r="PWW78" s="6"/>
      <c r="PWX78" s="6"/>
      <c r="PWY78" s="6"/>
      <c r="PWZ78" s="6"/>
      <c r="PXA78" s="6"/>
      <c r="PXB78" s="6"/>
      <c r="PXC78" s="6"/>
      <c r="PXD78" s="6"/>
      <c r="PXE78" s="6"/>
      <c r="PXF78" s="6"/>
      <c r="PXG78" s="6"/>
      <c r="PXH78" s="6"/>
      <c r="PXI78" s="6"/>
      <c r="PXJ78" s="6"/>
      <c r="PXK78" s="6"/>
      <c r="PXL78" s="6"/>
      <c r="PXM78" s="6"/>
      <c r="PXN78" s="6"/>
      <c r="PXO78" s="6"/>
      <c r="PXP78" s="6"/>
      <c r="PXQ78" s="6"/>
      <c r="PXR78" s="6"/>
      <c r="PXS78" s="6"/>
      <c r="PXT78" s="6"/>
      <c r="PXU78" s="6"/>
      <c r="PXV78" s="6"/>
      <c r="PXW78" s="6"/>
      <c r="PXX78" s="6"/>
      <c r="PXY78" s="6"/>
      <c r="PXZ78" s="6"/>
      <c r="PYA78" s="6"/>
      <c r="PYB78" s="6"/>
      <c r="PYC78" s="6"/>
      <c r="PYD78" s="6"/>
      <c r="PYE78" s="6"/>
      <c r="PYF78" s="6"/>
      <c r="PYG78" s="6"/>
      <c r="PYH78" s="6"/>
      <c r="PYI78" s="6"/>
      <c r="PYJ78" s="6"/>
      <c r="PYK78" s="6"/>
      <c r="PYL78" s="6"/>
      <c r="PYM78" s="6"/>
      <c r="PYN78" s="6"/>
      <c r="PYO78" s="6"/>
      <c r="PYP78" s="6"/>
      <c r="PYQ78" s="6"/>
      <c r="PYR78" s="6"/>
      <c r="PYS78" s="6"/>
      <c r="PYT78" s="6"/>
      <c r="PYU78" s="6"/>
      <c r="PYV78" s="6"/>
      <c r="PYW78" s="6"/>
      <c r="PYX78" s="6"/>
      <c r="PYY78" s="6"/>
      <c r="PYZ78" s="6"/>
      <c r="PZA78" s="6"/>
      <c r="PZB78" s="6"/>
      <c r="PZC78" s="6"/>
      <c r="PZD78" s="6"/>
      <c r="PZE78" s="6"/>
      <c r="PZF78" s="6"/>
      <c r="PZG78" s="6"/>
      <c r="PZH78" s="6"/>
      <c r="PZI78" s="6"/>
      <c r="PZJ78" s="6"/>
      <c r="PZK78" s="6"/>
      <c r="PZL78" s="6"/>
      <c r="PZM78" s="6"/>
      <c r="PZN78" s="6"/>
      <c r="PZO78" s="6"/>
      <c r="PZP78" s="6"/>
      <c r="PZQ78" s="6"/>
      <c r="PZR78" s="6"/>
      <c r="PZS78" s="6"/>
      <c r="PZT78" s="6"/>
      <c r="PZU78" s="6"/>
      <c r="PZV78" s="6"/>
      <c r="PZW78" s="6"/>
      <c r="PZX78" s="6"/>
      <c r="PZY78" s="6"/>
      <c r="PZZ78" s="6"/>
      <c r="QAA78" s="6"/>
      <c r="QAB78" s="6"/>
      <c r="QAC78" s="6"/>
      <c r="QAD78" s="6"/>
      <c r="QAE78" s="6"/>
      <c r="QAF78" s="6"/>
      <c r="QAG78" s="6"/>
      <c r="QAH78" s="6"/>
      <c r="QAI78" s="6"/>
      <c r="QAJ78" s="6"/>
      <c r="QAK78" s="6"/>
      <c r="QAL78" s="6"/>
      <c r="QAM78" s="6"/>
      <c r="QAN78" s="6"/>
      <c r="QAO78" s="6"/>
      <c r="QAP78" s="6"/>
      <c r="QAQ78" s="6"/>
      <c r="QAR78" s="6"/>
      <c r="QAS78" s="6"/>
      <c r="QAT78" s="6"/>
      <c r="QAU78" s="6"/>
      <c r="QAV78" s="6"/>
      <c r="QAW78" s="6"/>
      <c r="QAX78" s="6"/>
      <c r="QAY78" s="6"/>
      <c r="QAZ78" s="6"/>
      <c r="QBA78" s="6"/>
      <c r="QBB78" s="6"/>
      <c r="QBC78" s="6"/>
      <c r="QBD78" s="6"/>
      <c r="QBE78" s="6"/>
      <c r="QBF78" s="6"/>
      <c r="QBG78" s="6"/>
      <c r="QBH78" s="6"/>
      <c r="QBI78" s="6"/>
      <c r="QBJ78" s="6"/>
      <c r="QBK78" s="6"/>
      <c r="QBL78" s="6"/>
      <c r="QBM78" s="6"/>
      <c r="QBN78" s="6"/>
      <c r="QBO78" s="6"/>
      <c r="QBP78" s="6"/>
      <c r="QBQ78" s="6"/>
      <c r="QBR78" s="6"/>
      <c r="QBS78" s="6"/>
      <c r="QBT78" s="6"/>
      <c r="QBU78" s="6"/>
      <c r="QBV78" s="6"/>
      <c r="QBW78" s="6"/>
      <c r="QBX78" s="6"/>
      <c r="QBY78" s="6"/>
      <c r="QBZ78" s="6"/>
      <c r="QCA78" s="6"/>
      <c r="QCB78" s="6"/>
      <c r="QCC78" s="6"/>
      <c r="QCD78" s="6"/>
      <c r="QCE78" s="6"/>
      <c r="QCF78" s="6"/>
      <c r="QCG78" s="6"/>
      <c r="QCH78" s="6"/>
      <c r="QCI78" s="6"/>
      <c r="QCJ78" s="6"/>
      <c r="QCK78" s="6"/>
      <c r="QCL78" s="6"/>
      <c r="QCM78" s="6"/>
      <c r="QCN78" s="6"/>
      <c r="QCO78" s="6"/>
      <c r="QCP78" s="6"/>
      <c r="QCQ78" s="6"/>
      <c r="QCR78" s="6"/>
      <c r="QCS78" s="6"/>
      <c r="QCT78" s="6"/>
      <c r="QCU78" s="6"/>
      <c r="QCV78" s="6"/>
      <c r="QCW78" s="6"/>
      <c r="QCX78" s="6"/>
      <c r="QCY78" s="6"/>
      <c r="QCZ78" s="6"/>
      <c r="QDA78" s="6"/>
      <c r="QDB78" s="6"/>
      <c r="QDC78" s="6"/>
      <c r="QDD78" s="6"/>
      <c r="QDE78" s="6"/>
      <c r="QDF78" s="6"/>
      <c r="QDG78" s="6"/>
      <c r="QDH78" s="6"/>
      <c r="QDI78" s="6"/>
      <c r="QDJ78" s="6"/>
      <c r="QDK78" s="6"/>
      <c r="QDL78" s="6"/>
      <c r="QDM78" s="6"/>
      <c r="QDN78" s="6"/>
      <c r="QDO78" s="6"/>
      <c r="QDP78" s="6"/>
      <c r="QDQ78" s="6"/>
      <c r="QDR78" s="6"/>
      <c r="QDS78" s="6"/>
      <c r="QDT78" s="6"/>
      <c r="QDU78" s="6"/>
      <c r="QDV78" s="6"/>
      <c r="QDW78" s="6"/>
      <c r="QDX78" s="6"/>
      <c r="QDY78" s="6"/>
      <c r="QDZ78" s="6"/>
      <c r="QEA78" s="6"/>
      <c r="QEB78" s="6"/>
      <c r="QEC78" s="6"/>
      <c r="QED78" s="6"/>
      <c r="QEE78" s="6"/>
      <c r="QEF78" s="6"/>
      <c r="QEG78" s="6"/>
      <c r="QEH78" s="6"/>
      <c r="QEI78" s="6"/>
      <c r="QEJ78" s="6"/>
      <c r="QEK78" s="6"/>
      <c r="QEL78" s="6"/>
      <c r="QEM78" s="6"/>
      <c r="QEN78" s="6"/>
      <c r="QEO78" s="6"/>
      <c r="QEP78" s="6"/>
      <c r="QEQ78" s="6"/>
      <c r="QER78" s="6"/>
      <c r="QES78" s="6"/>
      <c r="QET78" s="6"/>
      <c r="QEU78" s="6"/>
      <c r="QEV78" s="6"/>
      <c r="QEW78" s="6"/>
      <c r="QEX78" s="6"/>
      <c r="QEY78" s="6"/>
      <c r="QEZ78" s="6"/>
      <c r="QFA78" s="6"/>
      <c r="QFB78" s="6"/>
      <c r="QFC78" s="6"/>
      <c r="QFD78" s="6"/>
      <c r="QFE78" s="6"/>
      <c r="QFF78" s="6"/>
      <c r="QFG78" s="6"/>
      <c r="QFH78" s="6"/>
      <c r="QFI78" s="6"/>
      <c r="QFJ78" s="6"/>
      <c r="QFK78" s="6"/>
      <c r="QFL78" s="6"/>
      <c r="QFM78" s="6"/>
      <c r="QFN78" s="6"/>
      <c r="QFO78" s="6"/>
      <c r="QFP78" s="6"/>
      <c r="QFQ78" s="6"/>
      <c r="QFR78" s="6"/>
      <c r="QFS78" s="6"/>
      <c r="QFT78" s="6"/>
      <c r="QFU78" s="6"/>
      <c r="QFV78" s="6"/>
      <c r="QFW78" s="6"/>
      <c r="QFX78" s="6"/>
      <c r="QFY78" s="6"/>
      <c r="QFZ78" s="6"/>
      <c r="QGA78" s="6"/>
      <c r="QGB78" s="6"/>
      <c r="QGC78" s="6"/>
      <c r="QGD78" s="6"/>
      <c r="QGE78" s="6"/>
      <c r="QGF78" s="6"/>
      <c r="QGG78" s="6"/>
      <c r="QGH78" s="6"/>
      <c r="QGI78" s="6"/>
      <c r="QGJ78" s="6"/>
      <c r="QGK78" s="6"/>
      <c r="QGL78" s="6"/>
      <c r="QGM78" s="6"/>
      <c r="QGN78" s="6"/>
      <c r="QGO78" s="6"/>
      <c r="QGP78" s="6"/>
      <c r="QGQ78" s="6"/>
      <c r="QGR78" s="6"/>
      <c r="QGS78" s="6"/>
      <c r="QGT78" s="6"/>
      <c r="QGU78" s="6"/>
      <c r="QGV78" s="6"/>
      <c r="QGW78" s="6"/>
      <c r="QGX78" s="6"/>
      <c r="QGY78" s="6"/>
      <c r="QGZ78" s="6"/>
      <c r="QHA78" s="6"/>
      <c r="QHB78" s="6"/>
      <c r="QHC78" s="6"/>
      <c r="QHD78" s="6"/>
      <c r="QHE78" s="6"/>
      <c r="QHF78" s="6"/>
      <c r="QHG78" s="6"/>
      <c r="QHH78" s="6"/>
      <c r="QHI78" s="6"/>
      <c r="QHJ78" s="6"/>
      <c r="QHK78" s="6"/>
      <c r="QHL78" s="6"/>
      <c r="QHM78" s="6"/>
      <c r="QHN78" s="6"/>
      <c r="QHO78" s="6"/>
      <c r="QHP78" s="6"/>
      <c r="QHQ78" s="6"/>
      <c r="QHR78" s="6"/>
      <c r="QHS78" s="6"/>
      <c r="QHT78" s="6"/>
      <c r="QHU78" s="6"/>
      <c r="QHV78" s="6"/>
      <c r="QHW78" s="6"/>
      <c r="QHX78" s="6"/>
      <c r="QHY78" s="6"/>
      <c r="QHZ78" s="6"/>
      <c r="QIA78" s="6"/>
      <c r="QIB78" s="6"/>
      <c r="QIC78" s="6"/>
      <c r="QID78" s="6"/>
      <c r="QIE78" s="6"/>
      <c r="QIF78" s="6"/>
      <c r="QIG78" s="6"/>
      <c r="QIH78" s="6"/>
      <c r="QII78" s="6"/>
      <c r="QIJ78" s="6"/>
      <c r="QIK78" s="6"/>
      <c r="QIL78" s="6"/>
      <c r="QIM78" s="6"/>
      <c r="QIN78" s="6"/>
      <c r="QIO78" s="6"/>
      <c r="QIP78" s="6"/>
      <c r="QIQ78" s="6"/>
      <c r="QIR78" s="6"/>
      <c r="QIS78" s="6"/>
      <c r="QIT78" s="6"/>
      <c r="QIU78" s="6"/>
      <c r="QIV78" s="6"/>
      <c r="QIW78" s="6"/>
      <c r="QIX78" s="6"/>
      <c r="QIY78" s="6"/>
      <c r="QIZ78" s="6"/>
      <c r="QJA78" s="6"/>
      <c r="QJB78" s="6"/>
      <c r="QJC78" s="6"/>
      <c r="QJD78" s="6"/>
      <c r="QJE78" s="6"/>
      <c r="QJF78" s="6"/>
      <c r="QJG78" s="6"/>
      <c r="QJH78" s="6"/>
      <c r="QJI78" s="6"/>
      <c r="QJJ78" s="6"/>
      <c r="QJK78" s="6"/>
      <c r="QJL78" s="6"/>
      <c r="QJM78" s="6"/>
      <c r="QJN78" s="6"/>
      <c r="QJO78" s="6"/>
      <c r="QJP78" s="6"/>
      <c r="QJQ78" s="6"/>
      <c r="QJR78" s="6"/>
      <c r="QJS78" s="6"/>
      <c r="QJT78" s="6"/>
      <c r="QJU78" s="6"/>
      <c r="QJV78" s="6"/>
      <c r="QJW78" s="6"/>
      <c r="QJX78" s="6"/>
      <c r="QJY78" s="6"/>
      <c r="QJZ78" s="6"/>
      <c r="QKA78" s="6"/>
      <c r="QKB78" s="6"/>
      <c r="QKC78" s="6"/>
      <c r="QKD78" s="6"/>
      <c r="QKE78" s="6"/>
      <c r="QKF78" s="6"/>
      <c r="QKG78" s="6"/>
      <c r="QKH78" s="6"/>
      <c r="QKI78" s="6"/>
      <c r="QKJ78" s="6"/>
      <c r="QKK78" s="6"/>
      <c r="QKL78" s="6"/>
      <c r="QKM78" s="6"/>
      <c r="QKN78" s="6"/>
      <c r="QKO78" s="6"/>
      <c r="QKP78" s="6"/>
      <c r="QKQ78" s="6"/>
      <c r="QKR78" s="6"/>
      <c r="QKS78" s="6"/>
      <c r="QKT78" s="6"/>
      <c r="QKU78" s="6"/>
      <c r="QKV78" s="6"/>
      <c r="QKW78" s="6"/>
      <c r="QKX78" s="6"/>
      <c r="QKY78" s="6"/>
      <c r="QKZ78" s="6"/>
      <c r="QLA78" s="6"/>
      <c r="QLB78" s="6"/>
      <c r="QLC78" s="6"/>
      <c r="QLD78" s="6"/>
      <c r="QLE78" s="6"/>
      <c r="QLF78" s="6"/>
      <c r="QLG78" s="6"/>
      <c r="QLH78" s="6"/>
      <c r="QLI78" s="6"/>
      <c r="QLJ78" s="6"/>
      <c r="QLK78" s="6"/>
      <c r="QLL78" s="6"/>
      <c r="QLM78" s="6"/>
      <c r="QLN78" s="6"/>
      <c r="QLO78" s="6"/>
      <c r="QLP78" s="6"/>
      <c r="QLQ78" s="6"/>
      <c r="QLR78" s="6"/>
      <c r="QLS78" s="6"/>
      <c r="QLT78" s="6"/>
      <c r="QLU78" s="6"/>
      <c r="QLV78" s="6"/>
      <c r="QLW78" s="6"/>
      <c r="QLX78" s="6"/>
      <c r="QLY78" s="6"/>
      <c r="QLZ78" s="6"/>
      <c r="QMA78" s="6"/>
      <c r="QMB78" s="6"/>
      <c r="QMC78" s="6"/>
      <c r="QMD78" s="6"/>
      <c r="QME78" s="6"/>
      <c r="QMF78" s="6"/>
      <c r="QMG78" s="6"/>
      <c r="QMH78" s="6"/>
      <c r="QMI78" s="6"/>
      <c r="QMJ78" s="6"/>
      <c r="QMK78" s="6"/>
      <c r="QML78" s="6"/>
      <c r="QMM78" s="6"/>
      <c r="QMN78" s="6"/>
      <c r="QMO78" s="6"/>
      <c r="QMP78" s="6"/>
      <c r="QMQ78" s="6"/>
      <c r="QMR78" s="6"/>
      <c r="QMS78" s="6"/>
      <c r="QMT78" s="6"/>
      <c r="QMU78" s="6"/>
      <c r="QMV78" s="6"/>
      <c r="QMW78" s="6"/>
      <c r="QMX78" s="6"/>
      <c r="QMY78" s="6"/>
      <c r="QMZ78" s="6"/>
      <c r="QNA78" s="6"/>
      <c r="QNB78" s="6"/>
      <c r="QNC78" s="6"/>
      <c r="QND78" s="6"/>
      <c r="QNE78" s="6"/>
      <c r="QNF78" s="6"/>
      <c r="QNG78" s="6"/>
      <c r="QNH78" s="6"/>
      <c r="QNI78" s="6"/>
      <c r="QNJ78" s="6"/>
      <c r="QNK78" s="6"/>
      <c r="QNL78" s="6"/>
      <c r="QNM78" s="6"/>
      <c r="QNN78" s="6"/>
      <c r="QNO78" s="6"/>
      <c r="QNP78" s="6"/>
      <c r="QNQ78" s="6"/>
      <c r="QNR78" s="6"/>
      <c r="QNS78" s="6"/>
      <c r="QNT78" s="6"/>
      <c r="QNU78" s="6"/>
      <c r="QNV78" s="6"/>
      <c r="QNW78" s="6"/>
      <c r="QNX78" s="6"/>
      <c r="QNY78" s="6"/>
      <c r="QNZ78" s="6"/>
      <c r="QOA78" s="6"/>
      <c r="QOB78" s="6"/>
      <c r="QOC78" s="6"/>
      <c r="QOD78" s="6"/>
      <c r="QOE78" s="6"/>
      <c r="QOF78" s="6"/>
      <c r="QOG78" s="6"/>
      <c r="QOH78" s="6"/>
      <c r="QOI78" s="6"/>
      <c r="QOJ78" s="6"/>
      <c r="QOK78" s="6"/>
      <c r="QOL78" s="6"/>
      <c r="QOM78" s="6"/>
      <c r="QON78" s="6"/>
      <c r="QOO78" s="6"/>
      <c r="QOP78" s="6"/>
      <c r="QOQ78" s="6"/>
      <c r="QOR78" s="6"/>
      <c r="QOS78" s="6"/>
      <c r="QOT78" s="6"/>
      <c r="QOU78" s="6"/>
      <c r="QOV78" s="6"/>
      <c r="QOW78" s="6"/>
      <c r="QOX78" s="6"/>
      <c r="QOY78" s="6"/>
      <c r="QOZ78" s="6"/>
      <c r="QPA78" s="6"/>
      <c r="QPB78" s="6"/>
      <c r="QPC78" s="6"/>
      <c r="QPD78" s="6"/>
      <c r="QPE78" s="6"/>
      <c r="QPF78" s="6"/>
      <c r="QPG78" s="6"/>
      <c r="QPH78" s="6"/>
      <c r="QPI78" s="6"/>
      <c r="QPJ78" s="6"/>
      <c r="QPK78" s="6"/>
      <c r="QPL78" s="6"/>
      <c r="QPM78" s="6"/>
      <c r="QPN78" s="6"/>
      <c r="QPO78" s="6"/>
      <c r="QPP78" s="6"/>
      <c r="QPQ78" s="6"/>
      <c r="QPR78" s="6"/>
      <c r="QPS78" s="6"/>
      <c r="QPT78" s="6"/>
      <c r="QPU78" s="6"/>
      <c r="QPV78" s="6"/>
      <c r="QPW78" s="6"/>
      <c r="QPX78" s="6"/>
      <c r="QPY78" s="6"/>
      <c r="QPZ78" s="6"/>
      <c r="QQA78" s="6"/>
      <c r="QQB78" s="6"/>
      <c r="QQC78" s="6"/>
      <c r="QQD78" s="6"/>
      <c r="QQE78" s="6"/>
      <c r="QQF78" s="6"/>
      <c r="QQG78" s="6"/>
      <c r="QQH78" s="6"/>
      <c r="QQI78" s="6"/>
      <c r="QQJ78" s="6"/>
      <c r="QQK78" s="6"/>
      <c r="QQL78" s="6"/>
      <c r="QQM78" s="6"/>
      <c r="QQN78" s="6"/>
      <c r="QQO78" s="6"/>
      <c r="QQP78" s="6"/>
      <c r="QQQ78" s="6"/>
      <c r="QQR78" s="6"/>
      <c r="QQS78" s="6"/>
      <c r="QQT78" s="6"/>
      <c r="QQU78" s="6"/>
      <c r="QQV78" s="6"/>
      <c r="QQW78" s="6"/>
      <c r="QQX78" s="6"/>
      <c r="QQY78" s="6"/>
      <c r="QQZ78" s="6"/>
      <c r="QRA78" s="6"/>
      <c r="QRB78" s="6"/>
      <c r="QRC78" s="6"/>
      <c r="QRD78" s="6"/>
      <c r="QRE78" s="6"/>
      <c r="QRF78" s="6"/>
      <c r="QRG78" s="6"/>
      <c r="QRH78" s="6"/>
      <c r="QRI78" s="6"/>
      <c r="QRJ78" s="6"/>
      <c r="QRK78" s="6"/>
      <c r="QRL78" s="6"/>
      <c r="QRM78" s="6"/>
      <c r="QRN78" s="6"/>
      <c r="QRO78" s="6"/>
      <c r="QRP78" s="6"/>
      <c r="QRQ78" s="6"/>
      <c r="QRR78" s="6"/>
      <c r="QRS78" s="6"/>
      <c r="QRT78" s="6"/>
      <c r="QRU78" s="6"/>
      <c r="QRV78" s="6"/>
      <c r="QRW78" s="6"/>
      <c r="QRX78" s="6"/>
      <c r="QRY78" s="6"/>
      <c r="QRZ78" s="6"/>
      <c r="QSA78" s="6"/>
      <c r="QSB78" s="6"/>
      <c r="QSC78" s="6"/>
      <c r="QSD78" s="6"/>
      <c r="QSE78" s="6"/>
      <c r="QSF78" s="6"/>
      <c r="QSG78" s="6"/>
      <c r="QSH78" s="6"/>
      <c r="QSI78" s="6"/>
      <c r="QSJ78" s="6"/>
      <c r="QSK78" s="6"/>
      <c r="QSL78" s="6"/>
      <c r="QSM78" s="6"/>
      <c r="QSN78" s="6"/>
      <c r="QSO78" s="6"/>
      <c r="QSP78" s="6"/>
      <c r="QSQ78" s="6"/>
      <c r="QSR78" s="6"/>
      <c r="QSS78" s="6"/>
      <c r="QST78" s="6"/>
      <c r="QSU78" s="6"/>
      <c r="QSV78" s="6"/>
      <c r="QSW78" s="6"/>
      <c r="QSX78" s="6"/>
      <c r="QSY78" s="6"/>
      <c r="QSZ78" s="6"/>
      <c r="QTA78" s="6"/>
      <c r="QTB78" s="6"/>
      <c r="QTC78" s="6"/>
      <c r="QTD78" s="6"/>
      <c r="QTE78" s="6"/>
      <c r="QTF78" s="6"/>
      <c r="QTG78" s="6"/>
      <c r="QTH78" s="6"/>
      <c r="QTI78" s="6"/>
      <c r="QTJ78" s="6"/>
      <c r="QTK78" s="6"/>
      <c r="QTL78" s="6"/>
      <c r="QTM78" s="6"/>
      <c r="QTN78" s="6"/>
      <c r="QTO78" s="6"/>
      <c r="QTP78" s="6"/>
      <c r="QTQ78" s="6"/>
      <c r="QTR78" s="6"/>
      <c r="QTS78" s="6"/>
      <c r="QTT78" s="6"/>
      <c r="QTU78" s="6"/>
      <c r="QTV78" s="6"/>
      <c r="QTW78" s="6"/>
      <c r="QTX78" s="6"/>
      <c r="QTY78" s="6"/>
      <c r="QTZ78" s="6"/>
      <c r="QUA78" s="6"/>
      <c r="QUB78" s="6"/>
      <c r="QUC78" s="6"/>
      <c r="QUD78" s="6"/>
      <c r="QUE78" s="6"/>
      <c r="QUF78" s="6"/>
      <c r="QUG78" s="6"/>
      <c r="QUH78" s="6"/>
      <c r="QUI78" s="6"/>
      <c r="QUJ78" s="6"/>
      <c r="QUK78" s="6"/>
      <c r="QUL78" s="6"/>
      <c r="QUM78" s="6"/>
      <c r="QUN78" s="6"/>
      <c r="QUO78" s="6"/>
      <c r="QUP78" s="6"/>
      <c r="QUQ78" s="6"/>
      <c r="QUR78" s="6"/>
      <c r="QUS78" s="6"/>
      <c r="QUT78" s="6"/>
      <c r="QUU78" s="6"/>
      <c r="QUV78" s="6"/>
      <c r="QUW78" s="6"/>
      <c r="QUX78" s="6"/>
      <c r="QUY78" s="6"/>
      <c r="QUZ78" s="6"/>
      <c r="QVA78" s="6"/>
      <c r="QVB78" s="6"/>
      <c r="QVC78" s="6"/>
      <c r="QVD78" s="6"/>
      <c r="QVE78" s="6"/>
      <c r="QVF78" s="6"/>
      <c r="QVG78" s="6"/>
      <c r="QVH78" s="6"/>
      <c r="QVI78" s="6"/>
      <c r="QVJ78" s="6"/>
      <c r="QVK78" s="6"/>
      <c r="QVL78" s="6"/>
      <c r="QVM78" s="6"/>
      <c r="QVN78" s="6"/>
      <c r="QVO78" s="6"/>
      <c r="QVP78" s="6"/>
      <c r="QVQ78" s="6"/>
      <c r="QVR78" s="6"/>
      <c r="QVS78" s="6"/>
      <c r="QVT78" s="6"/>
      <c r="QVU78" s="6"/>
      <c r="QVV78" s="6"/>
      <c r="QVW78" s="6"/>
      <c r="QVX78" s="6"/>
      <c r="QVY78" s="6"/>
      <c r="QVZ78" s="6"/>
      <c r="QWA78" s="6"/>
      <c r="QWB78" s="6"/>
      <c r="QWC78" s="6"/>
      <c r="QWD78" s="6"/>
      <c r="QWE78" s="6"/>
      <c r="QWF78" s="6"/>
      <c r="QWG78" s="6"/>
      <c r="QWH78" s="6"/>
      <c r="QWI78" s="6"/>
      <c r="QWJ78" s="6"/>
      <c r="QWK78" s="6"/>
      <c r="QWL78" s="6"/>
      <c r="QWM78" s="6"/>
      <c r="QWN78" s="6"/>
      <c r="QWO78" s="6"/>
      <c r="QWP78" s="6"/>
      <c r="QWQ78" s="6"/>
      <c r="QWR78" s="6"/>
      <c r="QWS78" s="6"/>
      <c r="QWT78" s="6"/>
      <c r="QWU78" s="6"/>
      <c r="QWV78" s="6"/>
      <c r="QWW78" s="6"/>
      <c r="QWX78" s="6"/>
      <c r="QWY78" s="6"/>
      <c r="QWZ78" s="6"/>
      <c r="QXA78" s="6"/>
      <c r="QXB78" s="6"/>
      <c r="QXC78" s="6"/>
      <c r="QXD78" s="6"/>
      <c r="QXE78" s="6"/>
      <c r="QXF78" s="6"/>
      <c r="QXG78" s="6"/>
      <c r="QXH78" s="6"/>
      <c r="QXI78" s="6"/>
      <c r="QXJ78" s="6"/>
      <c r="QXK78" s="6"/>
      <c r="QXL78" s="6"/>
      <c r="QXM78" s="6"/>
      <c r="QXN78" s="6"/>
      <c r="QXO78" s="6"/>
      <c r="QXP78" s="6"/>
      <c r="QXQ78" s="6"/>
      <c r="QXR78" s="6"/>
      <c r="QXS78" s="6"/>
      <c r="QXT78" s="6"/>
      <c r="QXU78" s="6"/>
      <c r="QXV78" s="6"/>
      <c r="QXW78" s="6"/>
      <c r="QXX78" s="6"/>
      <c r="QXY78" s="6"/>
      <c r="QXZ78" s="6"/>
      <c r="QYA78" s="6"/>
      <c r="QYB78" s="6"/>
      <c r="QYC78" s="6"/>
      <c r="QYD78" s="6"/>
      <c r="QYE78" s="6"/>
      <c r="QYF78" s="6"/>
      <c r="QYG78" s="6"/>
      <c r="QYH78" s="6"/>
      <c r="QYI78" s="6"/>
      <c r="QYJ78" s="6"/>
      <c r="QYK78" s="6"/>
      <c r="QYL78" s="6"/>
      <c r="QYM78" s="6"/>
      <c r="QYN78" s="6"/>
      <c r="QYO78" s="6"/>
      <c r="QYP78" s="6"/>
      <c r="QYQ78" s="6"/>
      <c r="QYR78" s="6"/>
      <c r="QYS78" s="6"/>
      <c r="QYT78" s="6"/>
      <c r="QYU78" s="6"/>
      <c r="QYV78" s="6"/>
      <c r="QYW78" s="6"/>
      <c r="QYX78" s="6"/>
      <c r="QYY78" s="6"/>
      <c r="QYZ78" s="6"/>
      <c r="QZA78" s="6"/>
      <c r="QZB78" s="6"/>
      <c r="QZC78" s="6"/>
      <c r="QZD78" s="6"/>
      <c r="QZE78" s="6"/>
      <c r="QZF78" s="6"/>
      <c r="QZG78" s="6"/>
      <c r="QZH78" s="6"/>
      <c r="QZI78" s="6"/>
      <c r="QZJ78" s="6"/>
      <c r="QZK78" s="6"/>
      <c r="QZL78" s="6"/>
      <c r="QZM78" s="6"/>
      <c r="QZN78" s="6"/>
      <c r="QZO78" s="6"/>
      <c r="QZP78" s="6"/>
      <c r="QZQ78" s="6"/>
      <c r="QZR78" s="6"/>
      <c r="QZS78" s="6"/>
      <c r="QZT78" s="6"/>
      <c r="QZU78" s="6"/>
      <c r="QZV78" s="6"/>
      <c r="QZW78" s="6"/>
      <c r="QZX78" s="6"/>
      <c r="QZY78" s="6"/>
      <c r="QZZ78" s="6"/>
      <c r="RAA78" s="6"/>
      <c r="RAB78" s="6"/>
      <c r="RAC78" s="6"/>
      <c r="RAD78" s="6"/>
      <c r="RAE78" s="6"/>
      <c r="RAF78" s="6"/>
      <c r="RAG78" s="6"/>
      <c r="RAH78" s="6"/>
      <c r="RAI78" s="6"/>
      <c r="RAJ78" s="6"/>
      <c r="RAK78" s="6"/>
      <c r="RAL78" s="6"/>
      <c r="RAM78" s="6"/>
      <c r="RAN78" s="6"/>
      <c r="RAO78" s="6"/>
      <c r="RAP78" s="6"/>
      <c r="RAQ78" s="6"/>
      <c r="RAR78" s="6"/>
      <c r="RAS78" s="6"/>
      <c r="RAT78" s="6"/>
      <c r="RAU78" s="6"/>
      <c r="RAV78" s="6"/>
      <c r="RAW78" s="6"/>
      <c r="RAX78" s="6"/>
      <c r="RAY78" s="6"/>
      <c r="RAZ78" s="6"/>
      <c r="RBA78" s="6"/>
      <c r="RBB78" s="6"/>
      <c r="RBC78" s="6"/>
      <c r="RBD78" s="6"/>
      <c r="RBE78" s="6"/>
      <c r="RBF78" s="6"/>
      <c r="RBG78" s="6"/>
      <c r="RBH78" s="6"/>
      <c r="RBI78" s="6"/>
      <c r="RBJ78" s="6"/>
      <c r="RBK78" s="6"/>
      <c r="RBL78" s="6"/>
      <c r="RBM78" s="6"/>
      <c r="RBN78" s="6"/>
      <c r="RBO78" s="6"/>
      <c r="RBP78" s="6"/>
      <c r="RBQ78" s="6"/>
      <c r="RBR78" s="6"/>
      <c r="RBS78" s="6"/>
      <c r="RBT78" s="6"/>
      <c r="RBU78" s="6"/>
      <c r="RBV78" s="6"/>
      <c r="RBW78" s="6"/>
      <c r="RBX78" s="6"/>
      <c r="RBY78" s="6"/>
      <c r="RBZ78" s="6"/>
      <c r="RCA78" s="6"/>
      <c r="RCB78" s="6"/>
      <c r="RCC78" s="6"/>
      <c r="RCD78" s="6"/>
      <c r="RCE78" s="6"/>
      <c r="RCF78" s="6"/>
      <c r="RCG78" s="6"/>
      <c r="RCH78" s="6"/>
      <c r="RCI78" s="6"/>
      <c r="RCJ78" s="6"/>
      <c r="RCK78" s="6"/>
      <c r="RCL78" s="6"/>
      <c r="RCM78" s="6"/>
      <c r="RCN78" s="6"/>
      <c r="RCO78" s="6"/>
      <c r="RCP78" s="6"/>
      <c r="RCQ78" s="6"/>
      <c r="RCR78" s="6"/>
      <c r="RCS78" s="6"/>
      <c r="RCT78" s="6"/>
      <c r="RCU78" s="6"/>
      <c r="RCV78" s="6"/>
      <c r="RCW78" s="6"/>
      <c r="RCX78" s="6"/>
      <c r="RCY78" s="6"/>
      <c r="RCZ78" s="6"/>
      <c r="RDA78" s="6"/>
      <c r="RDB78" s="6"/>
      <c r="RDC78" s="6"/>
      <c r="RDD78" s="6"/>
      <c r="RDE78" s="6"/>
      <c r="RDF78" s="6"/>
      <c r="RDG78" s="6"/>
      <c r="RDH78" s="6"/>
      <c r="RDI78" s="6"/>
      <c r="RDJ78" s="6"/>
      <c r="RDK78" s="6"/>
      <c r="RDL78" s="6"/>
      <c r="RDM78" s="6"/>
      <c r="RDN78" s="6"/>
      <c r="RDO78" s="6"/>
      <c r="RDP78" s="6"/>
      <c r="RDQ78" s="6"/>
      <c r="RDR78" s="6"/>
      <c r="RDS78" s="6"/>
      <c r="RDT78" s="6"/>
      <c r="RDU78" s="6"/>
      <c r="RDV78" s="6"/>
      <c r="RDW78" s="6"/>
      <c r="RDX78" s="6"/>
      <c r="RDY78" s="6"/>
      <c r="RDZ78" s="6"/>
      <c r="REA78" s="6"/>
      <c r="REB78" s="6"/>
      <c r="REC78" s="6"/>
      <c r="RED78" s="6"/>
      <c r="REE78" s="6"/>
      <c r="REF78" s="6"/>
      <c r="REG78" s="6"/>
      <c r="REH78" s="6"/>
      <c r="REI78" s="6"/>
      <c r="REJ78" s="6"/>
      <c r="REK78" s="6"/>
      <c r="REL78" s="6"/>
      <c r="REM78" s="6"/>
      <c r="REN78" s="6"/>
      <c r="REO78" s="6"/>
      <c r="REP78" s="6"/>
      <c r="REQ78" s="6"/>
      <c r="RER78" s="6"/>
      <c r="RES78" s="6"/>
      <c r="RET78" s="6"/>
      <c r="REU78" s="6"/>
      <c r="REV78" s="6"/>
      <c r="REW78" s="6"/>
      <c r="REX78" s="6"/>
      <c r="REY78" s="6"/>
      <c r="REZ78" s="6"/>
      <c r="RFA78" s="6"/>
      <c r="RFB78" s="6"/>
      <c r="RFC78" s="6"/>
      <c r="RFD78" s="6"/>
      <c r="RFE78" s="6"/>
      <c r="RFF78" s="6"/>
      <c r="RFG78" s="6"/>
      <c r="RFH78" s="6"/>
      <c r="RFI78" s="6"/>
      <c r="RFJ78" s="6"/>
      <c r="RFK78" s="6"/>
      <c r="RFL78" s="6"/>
      <c r="RFM78" s="6"/>
      <c r="RFN78" s="6"/>
      <c r="RFO78" s="6"/>
      <c r="RFP78" s="6"/>
      <c r="RFQ78" s="6"/>
      <c r="RFR78" s="6"/>
      <c r="RFS78" s="6"/>
      <c r="RFT78" s="6"/>
      <c r="RFU78" s="6"/>
      <c r="RFV78" s="6"/>
      <c r="RFW78" s="6"/>
      <c r="RFX78" s="6"/>
      <c r="RFY78" s="6"/>
      <c r="RFZ78" s="6"/>
      <c r="RGA78" s="6"/>
      <c r="RGB78" s="6"/>
      <c r="RGC78" s="6"/>
      <c r="RGD78" s="6"/>
      <c r="RGE78" s="6"/>
      <c r="RGF78" s="6"/>
      <c r="RGG78" s="6"/>
      <c r="RGH78" s="6"/>
      <c r="RGI78" s="6"/>
      <c r="RGJ78" s="6"/>
      <c r="RGK78" s="6"/>
      <c r="RGL78" s="6"/>
      <c r="RGM78" s="6"/>
      <c r="RGN78" s="6"/>
      <c r="RGO78" s="6"/>
      <c r="RGP78" s="6"/>
      <c r="RGQ78" s="6"/>
      <c r="RGR78" s="6"/>
      <c r="RGS78" s="6"/>
      <c r="RGT78" s="6"/>
      <c r="RGU78" s="6"/>
      <c r="RGV78" s="6"/>
      <c r="RGW78" s="6"/>
      <c r="RGX78" s="6"/>
      <c r="RGY78" s="6"/>
      <c r="RGZ78" s="6"/>
      <c r="RHA78" s="6"/>
      <c r="RHB78" s="6"/>
      <c r="RHC78" s="6"/>
      <c r="RHD78" s="6"/>
      <c r="RHE78" s="6"/>
      <c r="RHF78" s="6"/>
      <c r="RHG78" s="6"/>
      <c r="RHH78" s="6"/>
      <c r="RHI78" s="6"/>
      <c r="RHJ78" s="6"/>
      <c r="RHK78" s="6"/>
      <c r="RHL78" s="6"/>
      <c r="RHM78" s="6"/>
      <c r="RHN78" s="6"/>
      <c r="RHO78" s="6"/>
      <c r="RHP78" s="6"/>
      <c r="RHQ78" s="6"/>
      <c r="RHR78" s="6"/>
      <c r="RHS78" s="6"/>
      <c r="RHT78" s="6"/>
      <c r="RHU78" s="6"/>
      <c r="RHV78" s="6"/>
      <c r="RHW78" s="6"/>
      <c r="RHX78" s="6"/>
      <c r="RHY78" s="6"/>
      <c r="RHZ78" s="6"/>
      <c r="RIA78" s="6"/>
      <c r="RIB78" s="6"/>
      <c r="RIC78" s="6"/>
      <c r="RID78" s="6"/>
      <c r="RIE78" s="6"/>
      <c r="RIF78" s="6"/>
      <c r="RIG78" s="6"/>
      <c r="RIH78" s="6"/>
      <c r="RII78" s="6"/>
      <c r="RIJ78" s="6"/>
      <c r="RIK78" s="6"/>
      <c r="RIL78" s="6"/>
      <c r="RIM78" s="6"/>
      <c r="RIN78" s="6"/>
      <c r="RIO78" s="6"/>
      <c r="RIP78" s="6"/>
      <c r="RIQ78" s="6"/>
      <c r="RIR78" s="6"/>
      <c r="RIS78" s="6"/>
      <c r="RIT78" s="6"/>
      <c r="RIU78" s="6"/>
      <c r="RIV78" s="6"/>
      <c r="RIW78" s="6"/>
      <c r="RIX78" s="6"/>
      <c r="RIY78" s="6"/>
      <c r="RIZ78" s="6"/>
      <c r="RJA78" s="6"/>
      <c r="RJB78" s="6"/>
      <c r="RJC78" s="6"/>
      <c r="RJD78" s="6"/>
      <c r="RJE78" s="6"/>
      <c r="RJF78" s="6"/>
      <c r="RJG78" s="6"/>
      <c r="RJH78" s="6"/>
      <c r="RJI78" s="6"/>
      <c r="RJJ78" s="6"/>
      <c r="RJK78" s="6"/>
      <c r="RJL78" s="6"/>
      <c r="RJM78" s="6"/>
      <c r="RJN78" s="6"/>
      <c r="RJO78" s="6"/>
      <c r="RJP78" s="6"/>
      <c r="RJQ78" s="6"/>
      <c r="RJR78" s="6"/>
      <c r="RJS78" s="6"/>
      <c r="RJT78" s="6"/>
      <c r="RJU78" s="6"/>
      <c r="RJV78" s="6"/>
      <c r="RJW78" s="6"/>
      <c r="RJX78" s="6"/>
      <c r="RJY78" s="6"/>
      <c r="RJZ78" s="6"/>
      <c r="RKA78" s="6"/>
      <c r="RKB78" s="6"/>
      <c r="RKC78" s="6"/>
      <c r="RKD78" s="6"/>
      <c r="RKE78" s="6"/>
      <c r="RKF78" s="6"/>
      <c r="RKG78" s="6"/>
      <c r="RKH78" s="6"/>
      <c r="RKI78" s="6"/>
      <c r="RKJ78" s="6"/>
      <c r="RKK78" s="6"/>
      <c r="RKL78" s="6"/>
      <c r="RKM78" s="6"/>
      <c r="RKN78" s="6"/>
      <c r="RKO78" s="6"/>
      <c r="RKP78" s="6"/>
      <c r="RKQ78" s="6"/>
      <c r="RKR78" s="6"/>
      <c r="RKS78" s="6"/>
      <c r="RKT78" s="6"/>
      <c r="RKU78" s="6"/>
      <c r="RKV78" s="6"/>
      <c r="RKW78" s="6"/>
      <c r="RKX78" s="6"/>
      <c r="RKY78" s="6"/>
      <c r="RKZ78" s="6"/>
      <c r="RLA78" s="6"/>
      <c r="RLB78" s="6"/>
      <c r="RLC78" s="6"/>
      <c r="RLD78" s="6"/>
      <c r="RLE78" s="6"/>
      <c r="RLF78" s="6"/>
      <c r="RLG78" s="6"/>
      <c r="RLH78" s="6"/>
      <c r="RLI78" s="6"/>
      <c r="RLJ78" s="6"/>
      <c r="RLK78" s="6"/>
      <c r="RLL78" s="6"/>
      <c r="RLM78" s="6"/>
      <c r="RLN78" s="6"/>
      <c r="RLO78" s="6"/>
      <c r="RLP78" s="6"/>
      <c r="RLQ78" s="6"/>
      <c r="RLR78" s="6"/>
      <c r="RLS78" s="6"/>
      <c r="RLT78" s="6"/>
      <c r="RLU78" s="6"/>
      <c r="RLV78" s="6"/>
      <c r="RLW78" s="6"/>
      <c r="RLX78" s="6"/>
      <c r="RLY78" s="6"/>
      <c r="RLZ78" s="6"/>
      <c r="RMA78" s="6"/>
      <c r="RMB78" s="6"/>
      <c r="RMC78" s="6"/>
      <c r="RMD78" s="6"/>
      <c r="RME78" s="6"/>
      <c r="RMF78" s="6"/>
      <c r="RMG78" s="6"/>
      <c r="RMH78" s="6"/>
      <c r="RMI78" s="6"/>
      <c r="RMJ78" s="6"/>
      <c r="RMK78" s="6"/>
      <c r="RML78" s="6"/>
      <c r="RMM78" s="6"/>
      <c r="RMN78" s="6"/>
      <c r="RMO78" s="6"/>
      <c r="RMP78" s="6"/>
      <c r="RMQ78" s="6"/>
      <c r="RMR78" s="6"/>
      <c r="RMS78" s="6"/>
      <c r="RMT78" s="6"/>
      <c r="RMU78" s="6"/>
      <c r="RMV78" s="6"/>
      <c r="RMW78" s="6"/>
      <c r="RMX78" s="6"/>
      <c r="RMY78" s="6"/>
      <c r="RMZ78" s="6"/>
      <c r="RNA78" s="6"/>
      <c r="RNB78" s="6"/>
      <c r="RNC78" s="6"/>
      <c r="RND78" s="6"/>
      <c r="RNE78" s="6"/>
      <c r="RNF78" s="6"/>
      <c r="RNG78" s="6"/>
      <c r="RNH78" s="6"/>
      <c r="RNI78" s="6"/>
      <c r="RNJ78" s="6"/>
      <c r="RNK78" s="6"/>
      <c r="RNL78" s="6"/>
      <c r="RNM78" s="6"/>
      <c r="RNN78" s="6"/>
      <c r="RNO78" s="6"/>
      <c r="RNP78" s="6"/>
      <c r="RNQ78" s="6"/>
      <c r="RNR78" s="6"/>
      <c r="RNS78" s="6"/>
      <c r="RNT78" s="6"/>
      <c r="RNU78" s="6"/>
      <c r="RNV78" s="6"/>
      <c r="RNW78" s="6"/>
      <c r="RNX78" s="6"/>
      <c r="RNY78" s="6"/>
      <c r="RNZ78" s="6"/>
      <c r="ROA78" s="6"/>
      <c r="ROB78" s="6"/>
      <c r="ROC78" s="6"/>
      <c r="ROD78" s="6"/>
      <c r="ROE78" s="6"/>
      <c r="ROF78" s="6"/>
      <c r="ROG78" s="6"/>
      <c r="ROH78" s="6"/>
      <c r="ROI78" s="6"/>
      <c r="ROJ78" s="6"/>
      <c r="ROK78" s="6"/>
      <c r="ROL78" s="6"/>
      <c r="ROM78" s="6"/>
      <c r="RON78" s="6"/>
      <c r="ROO78" s="6"/>
      <c r="ROP78" s="6"/>
      <c r="ROQ78" s="6"/>
      <c r="ROR78" s="6"/>
      <c r="ROS78" s="6"/>
      <c r="ROT78" s="6"/>
      <c r="ROU78" s="6"/>
      <c r="ROV78" s="6"/>
      <c r="ROW78" s="6"/>
      <c r="ROX78" s="6"/>
      <c r="ROY78" s="6"/>
      <c r="ROZ78" s="6"/>
      <c r="RPA78" s="6"/>
      <c r="RPB78" s="6"/>
      <c r="RPC78" s="6"/>
      <c r="RPD78" s="6"/>
      <c r="RPE78" s="6"/>
      <c r="RPF78" s="6"/>
      <c r="RPG78" s="6"/>
      <c r="RPH78" s="6"/>
      <c r="RPI78" s="6"/>
      <c r="RPJ78" s="6"/>
      <c r="RPK78" s="6"/>
      <c r="RPL78" s="6"/>
      <c r="RPM78" s="6"/>
      <c r="RPN78" s="6"/>
      <c r="RPO78" s="6"/>
      <c r="RPP78" s="6"/>
      <c r="RPQ78" s="6"/>
      <c r="RPR78" s="6"/>
      <c r="RPS78" s="6"/>
      <c r="RPT78" s="6"/>
      <c r="RPU78" s="6"/>
      <c r="RPV78" s="6"/>
      <c r="RPW78" s="6"/>
      <c r="RPX78" s="6"/>
      <c r="RPY78" s="6"/>
      <c r="RPZ78" s="6"/>
      <c r="RQA78" s="6"/>
      <c r="RQB78" s="6"/>
      <c r="RQC78" s="6"/>
      <c r="RQD78" s="6"/>
      <c r="RQE78" s="6"/>
      <c r="RQF78" s="6"/>
      <c r="RQG78" s="6"/>
      <c r="RQH78" s="6"/>
      <c r="RQI78" s="6"/>
      <c r="RQJ78" s="6"/>
      <c r="RQK78" s="6"/>
      <c r="RQL78" s="6"/>
      <c r="RQM78" s="6"/>
      <c r="RQN78" s="6"/>
      <c r="RQO78" s="6"/>
      <c r="RQP78" s="6"/>
      <c r="RQQ78" s="6"/>
      <c r="RQR78" s="6"/>
      <c r="RQS78" s="6"/>
      <c r="RQT78" s="6"/>
      <c r="RQU78" s="6"/>
      <c r="RQV78" s="6"/>
      <c r="RQW78" s="6"/>
      <c r="RQX78" s="6"/>
      <c r="RQY78" s="6"/>
      <c r="RQZ78" s="6"/>
      <c r="RRA78" s="6"/>
      <c r="RRB78" s="6"/>
      <c r="RRC78" s="6"/>
      <c r="RRD78" s="6"/>
      <c r="RRE78" s="6"/>
      <c r="RRF78" s="6"/>
      <c r="RRG78" s="6"/>
      <c r="RRH78" s="6"/>
      <c r="RRI78" s="6"/>
      <c r="RRJ78" s="6"/>
      <c r="RRK78" s="6"/>
      <c r="RRL78" s="6"/>
      <c r="RRM78" s="6"/>
      <c r="RRN78" s="6"/>
      <c r="RRO78" s="6"/>
      <c r="RRP78" s="6"/>
      <c r="RRQ78" s="6"/>
      <c r="RRR78" s="6"/>
      <c r="RRS78" s="6"/>
      <c r="RRT78" s="6"/>
      <c r="RRU78" s="6"/>
      <c r="RRV78" s="6"/>
      <c r="RRW78" s="6"/>
      <c r="RRX78" s="6"/>
      <c r="RRY78" s="6"/>
      <c r="RRZ78" s="6"/>
      <c r="RSA78" s="6"/>
      <c r="RSB78" s="6"/>
      <c r="RSC78" s="6"/>
      <c r="RSD78" s="6"/>
      <c r="RSE78" s="6"/>
      <c r="RSF78" s="6"/>
      <c r="RSG78" s="6"/>
      <c r="RSH78" s="6"/>
      <c r="RSI78" s="6"/>
      <c r="RSJ78" s="6"/>
      <c r="RSK78" s="6"/>
      <c r="RSL78" s="6"/>
      <c r="RSM78" s="6"/>
      <c r="RSN78" s="6"/>
      <c r="RSO78" s="6"/>
      <c r="RSP78" s="6"/>
      <c r="RSQ78" s="6"/>
      <c r="RSR78" s="6"/>
      <c r="RSS78" s="6"/>
      <c r="RST78" s="6"/>
      <c r="RSU78" s="6"/>
      <c r="RSV78" s="6"/>
      <c r="RSW78" s="6"/>
      <c r="RSX78" s="6"/>
      <c r="RSY78" s="6"/>
      <c r="RSZ78" s="6"/>
      <c r="RTA78" s="6"/>
      <c r="RTB78" s="6"/>
      <c r="RTC78" s="6"/>
      <c r="RTD78" s="6"/>
      <c r="RTE78" s="6"/>
      <c r="RTF78" s="6"/>
      <c r="RTG78" s="6"/>
      <c r="RTH78" s="6"/>
      <c r="RTI78" s="6"/>
      <c r="RTJ78" s="6"/>
      <c r="RTK78" s="6"/>
      <c r="RTL78" s="6"/>
      <c r="RTM78" s="6"/>
      <c r="RTN78" s="6"/>
      <c r="RTO78" s="6"/>
      <c r="RTP78" s="6"/>
      <c r="RTQ78" s="6"/>
      <c r="RTR78" s="6"/>
      <c r="RTS78" s="6"/>
      <c r="RTT78" s="6"/>
      <c r="RTU78" s="6"/>
      <c r="RTV78" s="6"/>
      <c r="RTW78" s="6"/>
      <c r="RTX78" s="6"/>
      <c r="RTY78" s="6"/>
      <c r="RTZ78" s="6"/>
      <c r="RUA78" s="6"/>
      <c r="RUB78" s="6"/>
      <c r="RUC78" s="6"/>
      <c r="RUD78" s="6"/>
      <c r="RUE78" s="6"/>
      <c r="RUF78" s="6"/>
      <c r="RUG78" s="6"/>
      <c r="RUH78" s="6"/>
      <c r="RUI78" s="6"/>
      <c r="RUJ78" s="6"/>
      <c r="RUK78" s="6"/>
      <c r="RUL78" s="6"/>
      <c r="RUM78" s="6"/>
      <c r="RUN78" s="6"/>
      <c r="RUO78" s="6"/>
      <c r="RUP78" s="6"/>
      <c r="RUQ78" s="6"/>
      <c r="RUR78" s="6"/>
      <c r="RUS78" s="6"/>
      <c r="RUT78" s="6"/>
      <c r="RUU78" s="6"/>
      <c r="RUV78" s="6"/>
      <c r="RUW78" s="6"/>
      <c r="RUX78" s="6"/>
      <c r="RUY78" s="6"/>
      <c r="RUZ78" s="6"/>
      <c r="RVA78" s="6"/>
      <c r="RVB78" s="6"/>
      <c r="RVC78" s="6"/>
      <c r="RVD78" s="6"/>
      <c r="RVE78" s="6"/>
      <c r="RVF78" s="6"/>
      <c r="RVG78" s="6"/>
      <c r="RVH78" s="6"/>
      <c r="RVI78" s="6"/>
      <c r="RVJ78" s="6"/>
      <c r="RVK78" s="6"/>
      <c r="RVL78" s="6"/>
      <c r="RVM78" s="6"/>
      <c r="RVN78" s="6"/>
      <c r="RVO78" s="6"/>
      <c r="RVP78" s="6"/>
      <c r="RVQ78" s="6"/>
      <c r="RVR78" s="6"/>
      <c r="RVS78" s="6"/>
      <c r="RVT78" s="6"/>
      <c r="RVU78" s="6"/>
      <c r="RVV78" s="6"/>
      <c r="RVW78" s="6"/>
      <c r="RVX78" s="6"/>
      <c r="RVY78" s="6"/>
      <c r="RVZ78" s="6"/>
      <c r="RWA78" s="6"/>
      <c r="RWB78" s="6"/>
      <c r="RWC78" s="6"/>
      <c r="RWD78" s="6"/>
      <c r="RWE78" s="6"/>
      <c r="RWF78" s="6"/>
      <c r="RWG78" s="6"/>
      <c r="RWH78" s="6"/>
      <c r="RWI78" s="6"/>
      <c r="RWJ78" s="6"/>
      <c r="RWK78" s="6"/>
      <c r="RWL78" s="6"/>
      <c r="RWM78" s="6"/>
      <c r="RWN78" s="6"/>
      <c r="RWO78" s="6"/>
      <c r="RWP78" s="6"/>
      <c r="RWQ78" s="6"/>
      <c r="RWR78" s="6"/>
      <c r="RWS78" s="6"/>
      <c r="RWT78" s="6"/>
      <c r="RWU78" s="6"/>
      <c r="RWV78" s="6"/>
      <c r="RWW78" s="6"/>
      <c r="RWX78" s="6"/>
      <c r="RWY78" s="6"/>
      <c r="RWZ78" s="6"/>
      <c r="RXA78" s="6"/>
      <c r="RXB78" s="6"/>
      <c r="RXC78" s="6"/>
      <c r="RXD78" s="6"/>
      <c r="RXE78" s="6"/>
      <c r="RXF78" s="6"/>
      <c r="RXG78" s="6"/>
      <c r="RXH78" s="6"/>
      <c r="RXI78" s="6"/>
      <c r="RXJ78" s="6"/>
      <c r="RXK78" s="6"/>
      <c r="RXL78" s="6"/>
      <c r="RXM78" s="6"/>
      <c r="RXN78" s="6"/>
      <c r="RXO78" s="6"/>
      <c r="RXP78" s="6"/>
      <c r="RXQ78" s="6"/>
      <c r="RXR78" s="6"/>
      <c r="RXS78" s="6"/>
      <c r="RXT78" s="6"/>
      <c r="RXU78" s="6"/>
      <c r="RXV78" s="6"/>
      <c r="RXW78" s="6"/>
      <c r="RXX78" s="6"/>
      <c r="RXY78" s="6"/>
      <c r="RXZ78" s="6"/>
      <c r="RYA78" s="6"/>
      <c r="RYB78" s="6"/>
      <c r="RYC78" s="6"/>
      <c r="RYD78" s="6"/>
      <c r="RYE78" s="6"/>
      <c r="RYF78" s="6"/>
      <c r="RYG78" s="6"/>
      <c r="RYH78" s="6"/>
      <c r="RYI78" s="6"/>
      <c r="RYJ78" s="6"/>
      <c r="RYK78" s="6"/>
      <c r="RYL78" s="6"/>
      <c r="RYM78" s="6"/>
      <c r="RYN78" s="6"/>
      <c r="RYO78" s="6"/>
      <c r="RYP78" s="6"/>
      <c r="RYQ78" s="6"/>
      <c r="RYR78" s="6"/>
      <c r="RYS78" s="6"/>
      <c r="RYT78" s="6"/>
      <c r="RYU78" s="6"/>
      <c r="RYV78" s="6"/>
      <c r="RYW78" s="6"/>
      <c r="RYX78" s="6"/>
      <c r="RYY78" s="6"/>
      <c r="RYZ78" s="6"/>
      <c r="RZA78" s="6"/>
      <c r="RZB78" s="6"/>
      <c r="RZC78" s="6"/>
      <c r="RZD78" s="6"/>
      <c r="RZE78" s="6"/>
      <c r="RZF78" s="6"/>
      <c r="RZG78" s="6"/>
      <c r="RZH78" s="6"/>
      <c r="RZI78" s="6"/>
      <c r="RZJ78" s="6"/>
      <c r="RZK78" s="6"/>
      <c r="RZL78" s="6"/>
      <c r="RZM78" s="6"/>
      <c r="RZN78" s="6"/>
      <c r="RZO78" s="6"/>
      <c r="RZP78" s="6"/>
      <c r="RZQ78" s="6"/>
      <c r="RZR78" s="6"/>
      <c r="RZS78" s="6"/>
      <c r="RZT78" s="6"/>
      <c r="RZU78" s="6"/>
      <c r="RZV78" s="6"/>
      <c r="RZW78" s="6"/>
      <c r="RZX78" s="6"/>
      <c r="RZY78" s="6"/>
      <c r="RZZ78" s="6"/>
      <c r="SAA78" s="6"/>
      <c r="SAB78" s="6"/>
      <c r="SAC78" s="6"/>
      <c r="SAD78" s="6"/>
      <c r="SAE78" s="6"/>
      <c r="SAF78" s="6"/>
      <c r="SAG78" s="6"/>
      <c r="SAH78" s="6"/>
      <c r="SAI78" s="6"/>
      <c r="SAJ78" s="6"/>
      <c r="SAK78" s="6"/>
      <c r="SAL78" s="6"/>
      <c r="SAM78" s="6"/>
      <c r="SAN78" s="6"/>
      <c r="SAO78" s="6"/>
      <c r="SAP78" s="6"/>
      <c r="SAQ78" s="6"/>
      <c r="SAR78" s="6"/>
      <c r="SAS78" s="6"/>
      <c r="SAT78" s="6"/>
      <c r="SAU78" s="6"/>
      <c r="SAV78" s="6"/>
      <c r="SAW78" s="6"/>
      <c r="SAX78" s="6"/>
      <c r="SAY78" s="6"/>
      <c r="SAZ78" s="6"/>
      <c r="SBA78" s="6"/>
      <c r="SBB78" s="6"/>
      <c r="SBC78" s="6"/>
      <c r="SBD78" s="6"/>
      <c r="SBE78" s="6"/>
      <c r="SBF78" s="6"/>
      <c r="SBG78" s="6"/>
      <c r="SBH78" s="6"/>
      <c r="SBI78" s="6"/>
      <c r="SBJ78" s="6"/>
      <c r="SBK78" s="6"/>
      <c r="SBL78" s="6"/>
      <c r="SBM78" s="6"/>
      <c r="SBN78" s="6"/>
      <c r="SBO78" s="6"/>
      <c r="SBP78" s="6"/>
      <c r="SBQ78" s="6"/>
      <c r="SBR78" s="6"/>
      <c r="SBS78" s="6"/>
      <c r="SBT78" s="6"/>
      <c r="SBU78" s="6"/>
      <c r="SBV78" s="6"/>
      <c r="SBW78" s="6"/>
      <c r="SBX78" s="6"/>
      <c r="SBY78" s="6"/>
      <c r="SBZ78" s="6"/>
      <c r="SCA78" s="6"/>
      <c r="SCB78" s="6"/>
      <c r="SCC78" s="6"/>
      <c r="SCD78" s="6"/>
      <c r="SCE78" s="6"/>
      <c r="SCF78" s="6"/>
      <c r="SCG78" s="6"/>
      <c r="SCH78" s="6"/>
      <c r="SCI78" s="6"/>
      <c r="SCJ78" s="6"/>
      <c r="SCK78" s="6"/>
      <c r="SCL78" s="6"/>
      <c r="SCM78" s="6"/>
      <c r="SCN78" s="6"/>
      <c r="SCO78" s="6"/>
      <c r="SCP78" s="6"/>
      <c r="SCQ78" s="6"/>
      <c r="SCR78" s="6"/>
      <c r="SCS78" s="6"/>
      <c r="SCT78" s="6"/>
      <c r="SCU78" s="6"/>
      <c r="SCV78" s="6"/>
      <c r="SCW78" s="6"/>
      <c r="SCX78" s="6"/>
      <c r="SCY78" s="6"/>
      <c r="SCZ78" s="6"/>
      <c r="SDA78" s="6"/>
      <c r="SDB78" s="6"/>
      <c r="SDC78" s="6"/>
      <c r="SDD78" s="6"/>
      <c r="SDE78" s="6"/>
      <c r="SDF78" s="6"/>
      <c r="SDG78" s="6"/>
      <c r="SDH78" s="6"/>
      <c r="SDI78" s="6"/>
      <c r="SDJ78" s="6"/>
      <c r="SDK78" s="6"/>
      <c r="SDL78" s="6"/>
      <c r="SDM78" s="6"/>
      <c r="SDN78" s="6"/>
      <c r="SDO78" s="6"/>
      <c r="SDP78" s="6"/>
      <c r="SDQ78" s="6"/>
      <c r="SDR78" s="6"/>
      <c r="SDS78" s="6"/>
      <c r="SDT78" s="6"/>
      <c r="SDU78" s="6"/>
      <c r="SDV78" s="6"/>
      <c r="SDW78" s="6"/>
      <c r="SDX78" s="6"/>
      <c r="SDY78" s="6"/>
      <c r="SDZ78" s="6"/>
      <c r="SEA78" s="6"/>
      <c r="SEB78" s="6"/>
      <c r="SEC78" s="6"/>
      <c r="SED78" s="6"/>
      <c r="SEE78" s="6"/>
      <c r="SEF78" s="6"/>
      <c r="SEG78" s="6"/>
      <c r="SEH78" s="6"/>
      <c r="SEI78" s="6"/>
      <c r="SEJ78" s="6"/>
      <c r="SEK78" s="6"/>
      <c r="SEL78" s="6"/>
      <c r="SEM78" s="6"/>
      <c r="SEN78" s="6"/>
      <c r="SEO78" s="6"/>
      <c r="SEP78" s="6"/>
      <c r="SEQ78" s="6"/>
      <c r="SER78" s="6"/>
      <c r="SES78" s="6"/>
      <c r="SET78" s="6"/>
      <c r="SEU78" s="6"/>
      <c r="SEV78" s="6"/>
      <c r="SEW78" s="6"/>
      <c r="SEX78" s="6"/>
      <c r="SEY78" s="6"/>
      <c r="SEZ78" s="6"/>
      <c r="SFA78" s="6"/>
      <c r="SFB78" s="6"/>
      <c r="SFC78" s="6"/>
      <c r="SFD78" s="6"/>
      <c r="SFE78" s="6"/>
      <c r="SFF78" s="6"/>
      <c r="SFG78" s="6"/>
      <c r="SFH78" s="6"/>
      <c r="SFI78" s="6"/>
      <c r="SFJ78" s="6"/>
      <c r="SFK78" s="6"/>
      <c r="SFL78" s="6"/>
      <c r="SFM78" s="6"/>
      <c r="SFN78" s="6"/>
      <c r="SFO78" s="6"/>
      <c r="SFP78" s="6"/>
      <c r="SFQ78" s="6"/>
      <c r="SFR78" s="6"/>
      <c r="SFS78" s="6"/>
      <c r="SFT78" s="6"/>
      <c r="SFU78" s="6"/>
      <c r="SFV78" s="6"/>
      <c r="SFW78" s="6"/>
      <c r="SFX78" s="6"/>
      <c r="SFY78" s="6"/>
      <c r="SFZ78" s="6"/>
      <c r="SGA78" s="6"/>
      <c r="SGB78" s="6"/>
      <c r="SGC78" s="6"/>
      <c r="SGD78" s="6"/>
      <c r="SGE78" s="6"/>
      <c r="SGF78" s="6"/>
      <c r="SGG78" s="6"/>
      <c r="SGH78" s="6"/>
      <c r="SGI78" s="6"/>
      <c r="SGJ78" s="6"/>
      <c r="SGK78" s="6"/>
      <c r="SGL78" s="6"/>
      <c r="SGM78" s="6"/>
      <c r="SGN78" s="6"/>
      <c r="SGO78" s="6"/>
      <c r="SGP78" s="6"/>
      <c r="SGQ78" s="6"/>
      <c r="SGR78" s="6"/>
      <c r="SGS78" s="6"/>
      <c r="SGT78" s="6"/>
      <c r="SGU78" s="6"/>
      <c r="SGV78" s="6"/>
      <c r="SGW78" s="6"/>
      <c r="SGX78" s="6"/>
      <c r="SGY78" s="6"/>
      <c r="SGZ78" s="6"/>
      <c r="SHA78" s="6"/>
      <c r="SHB78" s="6"/>
      <c r="SHC78" s="6"/>
      <c r="SHD78" s="6"/>
      <c r="SHE78" s="6"/>
      <c r="SHF78" s="6"/>
      <c r="SHG78" s="6"/>
      <c r="SHH78" s="6"/>
      <c r="SHI78" s="6"/>
      <c r="SHJ78" s="6"/>
      <c r="SHK78" s="6"/>
      <c r="SHL78" s="6"/>
      <c r="SHM78" s="6"/>
      <c r="SHN78" s="6"/>
      <c r="SHO78" s="6"/>
      <c r="SHP78" s="6"/>
      <c r="SHQ78" s="6"/>
      <c r="SHR78" s="6"/>
      <c r="SHS78" s="6"/>
      <c r="SHT78" s="6"/>
      <c r="SHU78" s="6"/>
      <c r="SHV78" s="6"/>
      <c r="SHW78" s="6"/>
      <c r="SHX78" s="6"/>
      <c r="SHY78" s="6"/>
      <c r="SHZ78" s="6"/>
      <c r="SIA78" s="6"/>
      <c r="SIB78" s="6"/>
      <c r="SIC78" s="6"/>
      <c r="SID78" s="6"/>
      <c r="SIE78" s="6"/>
      <c r="SIF78" s="6"/>
      <c r="SIG78" s="6"/>
      <c r="SIH78" s="6"/>
      <c r="SII78" s="6"/>
      <c r="SIJ78" s="6"/>
      <c r="SIK78" s="6"/>
      <c r="SIL78" s="6"/>
      <c r="SIM78" s="6"/>
      <c r="SIN78" s="6"/>
      <c r="SIO78" s="6"/>
      <c r="SIP78" s="6"/>
      <c r="SIQ78" s="6"/>
      <c r="SIR78" s="6"/>
      <c r="SIS78" s="6"/>
      <c r="SIT78" s="6"/>
      <c r="SIU78" s="6"/>
      <c r="SIV78" s="6"/>
      <c r="SIW78" s="6"/>
      <c r="SIX78" s="6"/>
      <c r="SIY78" s="6"/>
      <c r="SIZ78" s="6"/>
      <c r="SJA78" s="6"/>
      <c r="SJB78" s="6"/>
      <c r="SJC78" s="6"/>
      <c r="SJD78" s="6"/>
      <c r="SJE78" s="6"/>
      <c r="SJF78" s="6"/>
      <c r="SJG78" s="6"/>
      <c r="SJH78" s="6"/>
      <c r="SJI78" s="6"/>
      <c r="SJJ78" s="6"/>
      <c r="SJK78" s="6"/>
      <c r="SJL78" s="6"/>
      <c r="SJM78" s="6"/>
      <c r="SJN78" s="6"/>
      <c r="SJO78" s="6"/>
      <c r="SJP78" s="6"/>
      <c r="SJQ78" s="6"/>
      <c r="SJR78" s="6"/>
      <c r="SJS78" s="6"/>
      <c r="SJT78" s="6"/>
      <c r="SJU78" s="6"/>
      <c r="SJV78" s="6"/>
      <c r="SJW78" s="6"/>
      <c r="SJX78" s="6"/>
      <c r="SJY78" s="6"/>
      <c r="SJZ78" s="6"/>
      <c r="SKA78" s="6"/>
      <c r="SKB78" s="6"/>
      <c r="SKC78" s="6"/>
      <c r="SKD78" s="6"/>
      <c r="SKE78" s="6"/>
      <c r="SKF78" s="6"/>
      <c r="SKG78" s="6"/>
      <c r="SKH78" s="6"/>
      <c r="SKI78" s="6"/>
      <c r="SKJ78" s="6"/>
      <c r="SKK78" s="6"/>
      <c r="SKL78" s="6"/>
      <c r="SKM78" s="6"/>
      <c r="SKN78" s="6"/>
      <c r="SKO78" s="6"/>
      <c r="SKP78" s="6"/>
      <c r="SKQ78" s="6"/>
      <c r="SKR78" s="6"/>
      <c r="SKS78" s="6"/>
      <c r="SKT78" s="6"/>
      <c r="SKU78" s="6"/>
      <c r="SKV78" s="6"/>
      <c r="SKW78" s="6"/>
      <c r="SKX78" s="6"/>
      <c r="SKY78" s="6"/>
      <c r="SKZ78" s="6"/>
      <c r="SLA78" s="6"/>
      <c r="SLB78" s="6"/>
      <c r="SLC78" s="6"/>
      <c r="SLD78" s="6"/>
      <c r="SLE78" s="6"/>
      <c r="SLF78" s="6"/>
      <c r="SLG78" s="6"/>
      <c r="SLH78" s="6"/>
      <c r="SLI78" s="6"/>
      <c r="SLJ78" s="6"/>
      <c r="SLK78" s="6"/>
      <c r="SLL78" s="6"/>
      <c r="SLM78" s="6"/>
      <c r="SLN78" s="6"/>
      <c r="SLO78" s="6"/>
      <c r="SLP78" s="6"/>
      <c r="SLQ78" s="6"/>
      <c r="SLR78" s="6"/>
      <c r="SLS78" s="6"/>
      <c r="SLT78" s="6"/>
      <c r="SLU78" s="6"/>
      <c r="SLV78" s="6"/>
      <c r="SLW78" s="6"/>
      <c r="SLX78" s="6"/>
      <c r="SLY78" s="6"/>
      <c r="SLZ78" s="6"/>
      <c r="SMA78" s="6"/>
      <c r="SMB78" s="6"/>
      <c r="SMC78" s="6"/>
      <c r="SMD78" s="6"/>
      <c r="SME78" s="6"/>
      <c r="SMF78" s="6"/>
      <c r="SMG78" s="6"/>
      <c r="SMH78" s="6"/>
      <c r="SMI78" s="6"/>
      <c r="SMJ78" s="6"/>
      <c r="SMK78" s="6"/>
      <c r="SML78" s="6"/>
      <c r="SMM78" s="6"/>
      <c r="SMN78" s="6"/>
      <c r="SMO78" s="6"/>
      <c r="SMP78" s="6"/>
      <c r="SMQ78" s="6"/>
      <c r="SMR78" s="6"/>
      <c r="SMS78" s="6"/>
      <c r="SMT78" s="6"/>
      <c r="SMU78" s="6"/>
      <c r="SMV78" s="6"/>
      <c r="SMW78" s="6"/>
      <c r="SMX78" s="6"/>
      <c r="SMY78" s="6"/>
      <c r="SMZ78" s="6"/>
      <c r="SNA78" s="6"/>
      <c r="SNB78" s="6"/>
      <c r="SNC78" s="6"/>
      <c r="SND78" s="6"/>
      <c r="SNE78" s="6"/>
      <c r="SNF78" s="6"/>
      <c r="SNG78" s="6"/>
      <c r="SNH78" s="6"/>
      <c r="SNI78" s="6"/>
      <c r="SNJ78" s="6"/>
      <c r="SNK78" s="6"/>
      <c r="SNL78" s="6"/>
      <c r="SNM78" s="6"/>
      <c r="SNN78" s="6"/>
      <c r="SNO78" s="6"/>
      <c r="SNP78" s="6"/>
      <c r="SNQ78" s="6"/>
      <c r="SNR78" s="6"/>
      <c r="SNS78" s="6"/>
      <c r="SNT78" s="6"/>
      <c r="SNU78" s="6"/>
      <c r="SNV78" s="6"/>
      <c r="SNW78" s="6"/>
      <c r="SNX78" s="6"/>
      <c r="SNY78" s="6"/>
      <c r="SNZ78" s="6"/>
      <c r="SOA78" s="6"/>
      <c r="SOB78" s="6"/>
      <c r="SOC78" s="6"/>
      <c r="SOD78" s="6"/>
      <c r="SOE78" s="6"/>
      <c r="SOF78" s="6"/>
      <c r="SOG78" s="6"/>
      <c r="SOH78" s="6"/>
      <c r="SOI78" s="6"/>
      <c r="SOJ78" s="6"/>
      <c r="SOK78" s="6"/>
      <c r="SOL78" s="6"/>
      <c r="SOM78" s="6"/>
      <c r="SON78" s="6"/>
      <c r="SOO78" s="6"/>
      <c r="SOP78" s="6"/>
      <c r="SOQ78" s="6"/>
      <c r="SOR78" s="6"/>
      <c r="SOS78" s="6"/>
      <c r="SOT78" s="6"/>
      <c r="SOU78" s="6"/>
      <c r="SOV78" s="6"/>
      <c r="SOW78" s="6"/>
      <c r="SOX78" s="6"/>
      <c r="SOY78" s="6"/>
      <c r="SOZ78" s="6"/>
      <c r="SPA78" s="6"/>
      <c r="SPB78" s="6"/>
      <c r="SPC78" s="6"/>
      <c r="SPD78" s="6"/>
      <c r="SPE78" s="6"/>
      <c r="SPF78" s="6"/>
      <c r="SPG78" s="6"/>
      <c r="SPH78" s="6"/>
      <c r="SPI78" s="6"/>
      <c r="SPJ78" s="6"/>
      <c r="SPK78" s="6"/>
      <c r="SPL78" s="6"/>
      <c r="SPM78" s="6"/>
      <c r="SPN78" s="6"/>
      <c r="SPO78" s="6"/>
      <c r="SPP78" s="6"/>
      <c r="SPQ78" s="6"/>
      <c r="SPR78" s="6"/>
      <c r="SPS78" s="6"/>
      <c r="SPT78" s="6"/>
      <c r="SPU78" s="6"/>
      <c r="SPV78" s="6"/>
      <c r="SPW78" s="6"/>
      <c r="SPX78" s="6"/>
      <c r="SPY78" s="6"/>
      <c r="SPZ78" s="6"/>
      <c r="SQA78" s="6"/>
      <c r="SQB78" s="6"/>
      <c r="SQC78" s="6"/>
      <c r="SQD78" s="6"/>
      <c r="SQE78" s="6"/>
      <c r="SQF78" s="6"/>
      <c r="SQG78" s="6"/>
      <c r="SQH78" s="6"/>
      <c r="SQI78" s="6"/>
      <c r="SQJ78" s="6"/>
      <c r="SQK78" s="6"/>
      <c r="SQL78" s="6"/>
      <c r="SQM78" s="6"/>
      <c r="SQN78" s="6"/>
      <c r="SQO78" s="6"/>
      <c r="SQP78" s="6"/>
      <c r="SQQ78" s="6"/>
      <c r="SQR78" s="6"/>
      <c r="SQS78" s="6"/>
      <c r="SQT78" s="6"/>
      <c r="SQU78" s="6"/>
      <c r="SQV78" s="6"/>
      <c r="SQW78" s="6"/>
      <c r="SQX78" s="6"/>
      <c r="SQY78" s="6"/>
      <c r="SQZ78" s="6"/>
      <c r="SRA78" s="6"/>
      <c r="SRB78" s="6"/>
      <c r="SRC78" s="6"/>
      <c r="SRD78" s="6"/>
      <c r="SRE78" s="6"/>
      <c r="SRF78" s="6"/>
      <c r="SRG78" s="6"/>
      <c r="SRH78" s="6"/>
      <c r="SRI78" s="6"/>
      <c r="SRJ78" s="6"/>
      <c r="SRK78" s="6"/>
      <c r="SRL78" s="6"/>
      <c r="SRM78" s="6"/>
      <c r="SRN78" s="6"/>
      <c r="SRO78" s="6"/>
      <c r="SRP78" s="6"/>
      <c r="SRQ78" s="6"/>
      <c r="SRR78" s="6"/>
      <c r="SRS78" s="6"/>
      <c r="SRT78" s="6"/>
      <c r="SRU78" s="6"/>
      <c r="SRV78" s="6"/>
      <c r="SRW78" s="6"/>
      <c r="SRX78" s="6"/>
      <c r="SRY78" s="6"/>
      <c r="SRZ78" s="6"/>
      <c r="SSA78" s="6"/>
      <c r="SSB78" s="6"/>
      <c r="SSC78" s="6"/>
      <c r="SSD78" s="6"/>
      <c r="SSE78" s="6"/>
      <c r="SSF78" s="6"/>
      <c r="SSG78" s="6"/>
      <c r="SSH78" s="6"/>
      <c r="SSI78" s="6"/>
      <c r="SSJ78" s="6"/>
      <c r="SSK78" s="6"/>
      <c r="SSL78" s="6"/>
      <c r="SSM78" s="6"/>
      <c r="SSN78" s="6"/>
      <c r="SSO78" s="6"/>
      <c r="SSP78" s="6"/>
      <c r="SSQ78" s="6"/>
      <c r="SSR78" s="6"/>
      <c r="SSS78" s="6"/>
      <c r="SST78" s="6"/>
      <c r="SSU78" s="6"/>
      <c r="SSV78" s="6"/>
      <c r="SSW78" s="6"/>
      <c r="SSX78" s="6"/>
      <c r="SSY78" s="6"/>
      <c r="SSZ78" s="6"/>
      <c r="STA78" s="6"/>
      <c r="STB78" s="6"/>
      <c r="STC78" s="6"/>
      <c r="STD78" s="6"/>
      <c r="STE78" s="6"/>
      <c r="STF78" s="6"/>
      <c r="STG78" s="6"/>
      <c r="STH78" s="6"/>
      <c r="STI78" s="6"/>
      <c r="STJ78" s="6"/>
      <c r="STK78" s="6"/>
      <c r="STL78" s="6"/>
      <c r="STM78" s="6"/>
      <c r="STN78" s="6"/>
      <c r="STO78" s="6"/>
      <c r="STP78" s="6"/>
      <c r="STQ78" s="6"/>
      <c r="STR78" s="6"/>
      <c r="STS78" s="6"/>
      <c r="STT78" s="6"/>
      <c r="STU78" s="6"/>
      <c r="STV78" s="6"/>
      <c r="STW78" s="6"/>
      <c r="STX78" s="6"/>
      <c r="STY78" s="6"/>
      <c r="STZ78" s="6"/>
      <c r="SUA78" s="6"/>
      <c r="SUB78" s="6"/>
      <c r="SUC78" s="6"/>
      <c r="SUD78" s="6"/>
      <c r="SUE78" s="6"/>
      <c r="SUF78" s="6"/>
      <c r="SUG78" s="6"/>
      <c r="SUH78" s="6"/>
      <c r="SUI78" s="6"/>
      <c r="SUJ78" s="6"/>
      <c r="SUK78" s="6"/>
      <c r="SUL78" s="6"/>
      <c r="SUM78" s="6"/>
      <c r="SUN78" s="6"/>
      <c r="SUO78" s="6"/>
      <c r="SUP78" s="6"/>
      <c r="SUQ78" s="6"/>
      <c r="SUR78" s="6"/>
      <c r="SUS78" s="6"/>
      <c r="SUT78" s="6"/>
      <c r="SUU78" s="6"/>
      <c r="SUV78" s="6"/>
      <c r="SUW78" s="6"/>
      <c r="SUX78" s="6"/>
      <c r="SUY78" s="6"/>
      <c r="SUZ78" s="6"/>
      <c r="SVA78" s="6"/>
      <c r="SVB78" s="6"/>
      <c r="SVC78" s="6"/>
      <c r="SVD78" s="6"/>
      <c r="SVE78" s="6"/>
      <c r="SVF78" s="6"/>
      <c r="SVG78" s="6"/>
      <c r="SVH78" s="6"/>
      <c r="SVI78" s="6"/>
      <c r="SVJ78" s="6"/>
      <c r="SVK78" s="6"/>
      <c r="SVL78" s="6"/>
      <c r="SVM78" s="6"/>
      <c r="SVN78" s="6"/>
      <c r="SVO78" s="6"/>
      <c r="SVP78" s="6"/>
      <c r="SVQ78" s="6"/>
      <c r="SVR78" s="6"/>
      <c r="SVS78" s="6"/>
      <c r="SVT78" s="6"/>
      <c r="SVU78" s="6"/>
      <c r="SVV78" s="6"/>
      <c r="SVW78" s="6"/>
      <c r="SVX78" s="6"/>
      <c r="SVY78" s="6"/>
      <c r="SVZ78" s="6"/>
      <c r="SWA78" s="6"/>
      <c r="SWB78" s="6"/>
      <c r="SWC78" s="6"/>
      <c r="SWD78" s="6"/>
      <c r="SWE78" s="6"/>
      <c r="SWF78" s="6"/>
      <c r="SWG78" s="6"/>
      <c r="SWH78" s="6"/>
      <c r="SWI78" s="6"/>
      <c r="SWJ78" s="6"/>
      <c r="SWK78" s="6"/>
      <c r="SWL78" s="6"/>
      <c r="SWM78" s="6"/>
      <c r="SWN78" s="6"/>
      <c r="SWO78" s="6"/>
      <c r="SWP78" s="6"/>
      <c r="SWQ78" s="6"/>
      <c r="SWR78" s="6"/>
      <c r="SWS78" s="6"/>
      <c r="SWT78" s="6"/>
      <c r="SWU78" s="6"/>
      <c r="SWV78" s="6"/>
      <c r="SWW78" s="6"/>
      <c r="SWX78" s="6"/>
      <c r="SWY78" s="6"/>
      <c r="SWZ78" s="6"/>
      <c r="SXA78" s="6"/>
      <c r="SXB78" s="6"/>
      <c r="SXC78" s="6"/>
      <c r="SXD78" s="6"/>
      <c r="SXE78" s="6"/>
      <c r="SXF78" s="6"/>
      <c r="SXG78" s="6"/>
      <c r="SXH78" s="6"/>
      <c r="SXI78" s="6"/>
      <c r="SXJ78" s="6"/>
      <c r="SXK78" s="6"/>
      <c r="SXL78" s="6"/>
      <c r="SXM78" s="6"/>
      <c r="SXN78" s="6"/>
      <c r="SXO78" s="6"/>
      <c r="SXP78" s="6"/>
      <c r="SXQ78" s="6"/>
      <c r="SXR78" s="6"/>
      <c r="SXS78" s="6"/>
      <c r="SXT78" s="6"/>
      <c r="SXU78" s="6"/>
      <c r="SXV78" s="6"/>
      <c r="SXW78" s="6"/>
      <c r="SXX78" s="6"/>
      <c r="SXY78" s="6"/>
      <c r="SXZ78" s="6"/>
      <c r="SYA78" s="6"/>
      <c r="SYB78" s="6"/>
      <c r="SYC78" s="6"/>
      <c r="SYD78" s="6"/>
      <c r="SYE78" s="6"/>
      <c r="SYF78" s="6"/>
      <c r="SYG78" s="6"/>
      <c r="SYH78" s="6"/>
      <c r="SYI78" s="6"/>
      <c r="SYJ78" s="6"/>
      <c r="SYK78" s="6"/>
      <c r="SYL78" s="6"/>
      <c r="SYM78" s="6"/>
      <c r="SYN78" s="6"/>
      <c r="SYO78" s="6"/>
      <c r="SYP78" s="6"/>
      <c r="SYQ78" s="6"/>
      <c r="SYR78" s="6"/>
      <c r="SYS78" s="6"/>
      <c r="SYT78" s="6"/>
      <c r="SYU78" s="6"/>
      <c r="SYV78" s="6"/>
      <c r="SYW78" s="6"/>
      <c r="SYX78" s="6"/>
      <c r="SYY78" s="6"/>
      <c r="SYZ78" s="6"/>
      <c r="SZA78" s="6"/>
      <c r="SZB78" s="6"/>
      <c r="SZC78" s="6"/>
      <c r="SZD78" s="6"/>
      <c r="SZE78" s="6"/>
      <c r="SZF78" s="6"/>
      <c r="SZG78" s="6"/>
      <c r="SZH78" s="6"/>
      <c r="SZI78" s="6"/>
      <c r="SZJ78" s="6"/>
      <c r="SZK78" s="6"/>
      <c r="SZL78" s="6"/>
      <c r="SZM78" s="6"/>
      <c r="SZN78" s="6"/>
      <c r="SZO78" s="6"/>
      <c r="SZP78" s="6"/>
      <c r="SZQ78" s="6"/>
      <c r="SZR78" s="6"/>
      <c r="SZS78" s="6"/>
      <c r="SZT78" s="6"/>
      <c r="SZU78" s="6"/>
      <c r="SZV78" s="6"/>
      <c r="SZW78" s="6"/>
      <c r="SZX78" s="6"/>
      <c r="SZY78" s="6"/>
      <c r="SZZ78" s="6"/>
      <c r="TAA78" s="6"/>
      <c r="TAB78" s="6"/>
      <c r="TAC78" s="6"/>
      <c r="TAD78" s="6"/>
      <c r="TAE78" s="6"/>
      <c r="TAF78" s="6"/>
      <c r="TAG78" s="6"/>
      <c r="TAH78" s="6"/>
      <c r="TAI78" s="6"/>
      <c r="TAJ78" s="6"/>
      <c r="TAK78" s="6"/>
      <c r="TAL78" s="6"/>
      <c r="TAM78" s="6"/>
      <c r="TAN78" s="6"/>
      <c r="TAO78" s="6"/>
      <c r="TAP78" s="6"/>
      <c r="TAQ78" s="6"/>
      <c r="TAR78" s="6"/>
      <c r="TAS78" s="6"/>
      <c r="TAT78" s="6"/>
      <c r="TAU78" s="6"/>
      <c r="TAV78" s="6"/>
      <c r="TAW78" s="6"/>
      <c r="TAX78" s="6"/>
      <c r="TAY78" s="6"/>
      <c r="TAZ78" s="6"/>
      <c r="TBA78" s="6"/>
      <c r="TBB78" s="6"/>
      <c r="TBC78" s="6"/>
      <c r="TBD78" s="6"/>
      <c r="TBE78" s="6"/>
      <c r="TBF78" s="6"/>
      <c r="TBG78" s="6"/>
      <c r="TBH78" s="6"/>
      <c r="TBI78" s="6"/>
      <c r="TBJ78" s="6"/>
      <c r="TBK78" s="6"/>
      <c r="TBL78" s="6"/>
      <c r="TBM78" s="6"/>
      <c r="TBN78" s="6"/>
      <c r="TBO78" s="6"/>
      <c r="TBP78" s="6"/>
      <c r="TBQ78" s="6"/>
      <c r="TBR78" s="6"/>
      <c r="TBS78" s="6"/>
      <c r="TBT78" s="6"/>
      <c r="TBU78" s="6"/>
      <c r="TBV78" s="6"/>
      <c r="TBW78" s="6"/>
      <c r="TBX78" s="6"/>
      <c r="TBY78" s="6"/>
      <c r="TBZ78" s="6"/>
      <c r="TCA78" s="6"/>
      <c r="TCB78" s="6"/>
      <c r="TCC78" s="6"/>
      <c r="TCD78" s="6"/>
      <c r="TCE78" s="6"/>
      <c r="TCF78" s="6"/>
      <c r="TCG78" s="6"/>
      <c r="TCH78" s="6"/>
      <c r="TCI78" s="6"/>
      <c r="TCJ78" s="6"/>
      <c r="TCK78" s="6"/>
      <c r="TCL78" s="6"/>
      <c r="TCM78" s="6"/>
      <c r="TCN78" s="6"/>
      <c r="TCO78" s="6"/>
      <c r="TCP78" s="6"/>
      <c r="TCQ78" s="6"/>
      <c r="TCR78" s="6"/>
      <c r="TCS78" s="6"/>
      <c r="TCT78" s="6"/>
      <c r="TCU78" s="6"/>
      <c r="TCV78" s="6"/>
      <c r="TCW78" s="6"/>
      <c r="TCX78" s="6"/>
      <c r="TCY78" s="6"/>
      <c r="TCZ78" s="6"/>
      <c r="TDA78" s="6"/>
      <c r="TDB78" s="6"/>
      <c r="TDC78" s="6"/>
      <c r="TDD78" s="6"/>
      <c r="TDE78" s="6"/>
      <c r="TDF78" s="6"/>
      <c r="TDG78" s="6"/>
      <c r="TDH78" s="6"/>
      <c r="TDI78" s="6"/>
      <c r="TDJ78" s="6"/>
      <c r="TDK78" s="6"/>
      <c r="TDL78" s="6"/>
      <c r="TDM78" s="6"/>
      <c r="TDN78" s="6"/>
      <c r="TDO78" s="6"/>
      <c r="TDP78" s="6"/>
      <c r="TDQ78" s="6"/>
      <c r="TDR78" s="6"/>
      <c r="TDS78" s="6"/>
      <c r="TDT78" s="6"/>
      <c r="TDU78" s="6"/>
      <c r="TDV78" s="6"/>
      <c r="TDW78" s="6"/>
      <c r="TDX78" s="6"/>
      <c r="TDY78" s="6"/>
      <c r="TDZ78" s="6"/>
      <c r="TEA78" s="6"/>
      <c r="TEB78" s="6"/>
      <c r="TEC78" s="6"/>
      <c r="TED78" s="6"/>
      <c r="TEE78" s="6"/>
      <c r="TEF78" s="6"/>
      <c r="TEG78" s="6"/>
      <c r="TEH78" s="6"/>
      <c r="TEI78" s="6"/>
      <c r="TEJ78" s="6"/>
      <c r="TEK78" s="6"/>
      <c r="TEL78" s="6"/>
      <c r="TEM78" s="6"/>
      <c r="TEN78" s="6"/>
      <c r="TEO78" s="6"/>
      <c r="TEP78" s="6"/>
      <c r="TEQ78" s="6"/>
      <c r="TER78" s="6"/>
      <c r="TES78" s="6"/>
      <c r="TET78" s="6"/>
      <c r="TEU78" s="6"/>
      <c r="TEV78" s="6"/>
      <c r="TEW78" s="6"/>
      <c r="TEX78" s="6"/>
      <c r="TEY78" s="6"/>
      <c r="TEZ78" s="6"/>
      <c r="TFA78" s="6"/>
      <c r="TFB78" s="6"/>
      <c r="TFC78" s="6"/>
      <c r="TFD78" s="6"/>
      <c r="TFE78" s="6"/>
      <c r="TFF78" s="6"/>
      <c r="TFG78" s="6"/>
      <c r="TFH78" s="6"/>
      <c r="TFI78" s="6"/>
      <c r="TFJ78" s="6"/>
      <c r="TFK78" s="6"/>
      <c r="TFL78" s="6"/>
      <c r="TFM78" s="6"/>
      <c r="TFN78" s="6"/>
      <c r="TFO78" s="6"/>
      <c r="TFP78" s="6"/>
      <c r="TFQ78" s="6"/>
      <c r="TFR78" s="6"/>
      <c r="TFS78" s="6"/>
      <c r="TFT78" s="6"/>
      <c r="TFU78" s="6"/>
      <c r="TFV78" s="6"/>
      <c r="TFW78" s="6"/>
      <c r="TFX78" s="6"/>
      <c r="TFY78" s="6"/>
      <c r="TFZ78" s="6"/>
      <c r="TGA78" s="6"/>
      <c r="TGB78" s="6"/>
      <c r="TGC78" s="6"/>
      <c r="TGD78" s="6"/>
      <c r="TGE78" s="6"/>
      <c r="TGF78" s="6"/>
      <c r="TGG78" s="6"/>
      <c r="TGH78" s="6"/>
      <c r="TGI78" s="6"/>
      <c r="TGJ78" s="6"/>
      <c r="TGK78" s="6"/>
      <c r="TGL78" s="6"/>
      <c r="TGM78" s="6"/>
      <c r="TGN78" s="6"/>
      <c r="TGO78" s="6"/>
      <c r="TGP78" s="6"/>
      <c r="TGQ78" s="6"/>
      <c r="TGR78" s="6"/>
      <c r="TGS78" s="6"/>
      <c r="TGT78" s="6"/>
      <c r="TGU78" s="6"/>
      <c r="TGV78" s="6"/>
      <c r="TGW78" s="6"/>
      <c r="TGX78" s="6"/>
      <c r="TGY78" s="6"/>
      <c r="TGZ78" s="6"/>
      <c r="THA78" s="6"/>
      <c r="THB78" s="6"/>
      <c r="THC78" s="6"/>
      <c r="THD78" s="6"/>
      <c r="THE78" s="6"/>
      <c r="THF78" s="6"/>
      <c r="THG78" s="6"/>
      <c r="THH78" s="6"/>
      <c r="THI78" s="6"/>
      <c r="THJ78" s="6"/>
      <c r="THK78" s="6"/>
      <c r="THL78" s="6"/>
      <c r="THM78" s="6"/>
      <c r="THN78" s="6"/>
      <c r="THO78" s="6"/>
      <c r="THP78" s="6"/>
      <c r="THQ78" s="6"/>
      <c r="THR78" s="6"/>
      <c r="THS78" s="6"/>
      <c r="THT78" s="6"/>
      <c r="THU78" s="6"/>
      <c r="THV78" s="6"/>
      <c r="THW78" s="6"/>
      <c r="THX78" s="6"/>
      <c r="THY78" s="6"/>
      <c r="THZ78" s="6"/>
      <c r="TIA78" s="6"/>
      <c r="TIB78" s="6"/>
      <c r="TIC78" s="6"/>
      <c r="TID78" s="6"/>
      <c r="TIE78" s="6"/>
      <c r="TIF78" s="6"/>
      <c r="TIG78" s="6"/>
      <c r="TIH78" s="6"/>
      <c r="TII78" s="6"/>
      <c r="TIJ78" s="6"/>
      <c r="TIK78" s="6"/>
      <c r="TIL78" s="6"/>
      <c r="TIM78" s="6"/>
      <c r="TIN78" s="6"/>
      <c r="TIO78" s="6"/>
      <c r="TIP78" s="6"/>
      <c r="TIQ78" s="6"/>
      <c r="TIR78" s="6"/>
      <c r="TIS78" s="6"/>
      <c r="TIT78" s="6"/>
      <c r="TIU78" s="6"/>
      <c r="TIV78" s="6"/>
      <c r="TIW78" s="6"/>
      <c r="TIX78" s="6"/>
      <c r="TIY78" s="6"/>
      <c r="TIZ78" s="6"/>
      <c r="TJA78" s="6"/>
      <c r="TJB78" s="6"/>
      <c r="TJC78" s="6"/>
      <c r="TJD78" s="6"/>
      <c r="TJE78" s="6"/>
      <c r="TJF78" s="6"/>
      <c r="TJG78" s="6"/>
      <c r="TJH78" s="6"/>
      <c r="TJI78" s="6"/>
      <c r="TJJ78" s="6"/>
      <c r="TJK78" s="6"/>
      <c r="TJL78" s="6"/>
      <c r="TJM78" s="6"/>
      <c r="TJN78" s="6"/>
      <c r="TJO78" s="6"/>
      <c r="TJP78" s="6"/>
      <c r="TJQ78" s="6"/>
      <c r="TJR78" s="6"/>
      <c r="TJS78" s="6"/>
      <c r="TJT78" s="6"/>
      <c r="TJU78" s="6"/>
      <c r="TJV78" s="6"/>
      <c r="TJW78" s="6"/>
      <c r="TJX78" s="6"/>
      <c r="TJY78" s="6"/>
      <c r="TJZ78" s="6"/>
      <c r="TKA78" s="6"/>
      <c r="TKB78" s="6"/>
      <c r="TKC78" s="6"/>
      <c r="TKD78" s="6"/>
      <c r="TKE78" s="6"/>
      <c r="TKF78" s="6"/>
      <c r="TKG78" s="6"/>
      <c r="TKH78" s="6"/>
      <c r="TKI78" s="6"/>
      <c r="TKJ78" s="6"/>
      <c r="TKK78" s="6"/>
      <c r="TKL78" s="6"/>
      <c r="TKM78" s="6"/>
      <c r="TKN78" s="6"/>
      <c r="TKO78" s="6"/>
      <c r="TKP78" s="6"/>
      <c r="TKQ78" s="6"/>
      <c r="TKR78" s="6"/>
      <c r="TKS78" s="6"/>
      <c r="TKT78" s="6"/>
      <c r="TKU78" s="6"/>
      <c r="TKV78" s="6"/>
      <c r="TKW78" s="6"/>
      <c r="TKX78" s="6"/>
      <c r="TKY78" s="6"/>
      <c r="TKZ78" s="6"/>
      <c r="TLA78" s="6"/>
      <c r="TLB78" s="6"/>
      <c r="TLC78" s="6"/>
      <c r="TLD78" s="6"/>
      <c r="TLE78" s="6"/>
      <c r="TLF78" s="6"/>
      <c r="TLG78" s="6"/>
      <c r="TLH78" s="6"/>
      <c r="TLI78" s="6"/>
      <c r="TLJ78" s="6"/>
      <c r="TLK78" s="6"/>
      <c r="TLL78" s="6"/>
      <c r="TLM78" s="6"/>
      <c r="TLN78" s="6"/>
      <c r="TLO78" s="6"/>
      <c r="TLP78" s="6"/>
      <c r="TLQ78" s="6"/>
      <c r="TLR78" s="6"/>
      <c r="TLS78" s="6"/>
      <c r="TLT78" s="6"/>
      <c r="TLU78" s="6"/>
      <c r="TLV78" s="6"/>
      <c r="TLW78" s="6"/>
      <c r="TLX78" s="6"/>
      <c r="TLY78" s="6"/>
      <c r="TLZ78" s="6"/>
      <c r="TMA78" s="6"/>
      <c r="TMB78" s="6"/>
      <c r="TMC78" s="6"/>
      <c r="TMD78" s="6"/>
      <c r="TME78" s="6"/>
      <c r="TMF78" s="6"/>
      <c r="TMG78" s="6"/>
      <c r="TMH78" s="6"/>
      <c r="TMI78" s="6"/>
      <c r="TMJ78" s="6"/>
      <c r="TMK78" s="6"/>
      <c r="TML78" s="6"/>
      <c r="TMM78" s="6"/>
      <c r="TMN78" s="6"/>
      <c r="TMO78" s="6"/>
      <c r="TMP78" s="6"/>
      <c r="TMQ78" s="6"/>
      <c r="TMR78" s="6"/>
      <c r="TMS78" s="6"/>
      <c r="TMT78" s="6"/>
      <c r="TMU78" s="6"/>
      <c r="TMV78" s="6"/>
      <c r="TMW78" s="6"/>
      <c r="TMX78" s="6"/>
      <c r="TMY78" s="6"/>
      <c r="TMZ78" s="6"/>
      <c r="TNA78" s="6"/>
      <c r="TNB78" s="6"/>
      <c r="TNC78" s="6"/>
      <c r="TND78" s="6"/>
      <c r="TNE78" s="6"/>
      <c r="TNF78" s="6"/>
      <c r="TNG78" s="6"/>
      <c r="TNH78" s="6"/>
      <c r="TNI78" s="6"/>
      <c r="TNJ78" s="6"/>
      <c r="TNK78" s="6"/>
      <c r="TNL78" s="6"/>
      <c r="TNM78" s="6"/>
      <c r="TNN78" s="6"/>
      <c r="TNO78" s="6"/>
      <c r="TNP78" s="6"/>
      <c r="TNQ78" s="6"/>
      <c r="TNR78" s="6"/>
      <c r="TNS78" s="6"/>
      <c r="TNT78" s="6"/>
      <c r="TNU78" s="6"/>
      <c r="TNV78" s="6"/>
      <c r="TNW78" s="6"/>
      <c r="TNX78" s="6"/>
      <c r="TNY78" s="6"/>
      <c r="TNZ78" s="6"/>
      <c r="TOA78" s="6"/>
      <c r="TOB78" s="6"/>
      <c r="TOC78" s="6"/>
      <c r="TOD78" s="6"/>
      <c r="TOE78" s="6"/>
      <c r="TOF78" s="6"/>
      <c r="TOG78" s="6"/>
      <c r="TOH78" s="6"/>
      <c r="TOI78" s="6"/>
      <c r="TOJ78" s="6"/>
      <c r="TOK78" s="6"/>
      <c r="TOL78" s="6"/>
      <c r="TOM78" s="6"/>
      <c r="TON78" s="6"/>
      <c r="TOO78" s="6"/>
      <c r="TOP78" s="6"/>
      <c r="TOQ78" s="6"/>
      <c r="TOR78" s="6"/>
      <c r="TOS78" s="6"/>
      <c r="TOT78" s="6"/>
      <c r="TOU78" s="6"/>
      <c r="TOV78" s="6"/>
      <c r="TOW78" s="6"/>
      <c r="TOX78" s="6"/>
      <c r="TOY78" s="6"/>
      <c r="TOZ78" s="6"/>
      <c r="TPA78" s="6"/>
      <c r="TPB78" s="6"/>
      <c r="TPC78" s="6"/>
      <c r="TPD78" s="6"/>
      <c r="TPE78" s="6"/>
      <c r="TPF78" s="6"/>
      <c r="TPG78" s="6"/>
      <c r="TPH78" s="6"/>
      <c r="TPI78" s="6"/>
      <c r="TPJ78" s="6"/>
      <c r="TPK78" s="6"/>
      <c r="TPL78" s="6"/>
      <c r="TPM78" s="6"/>
      <c r="TPN78" s="6"/>
      <c r="TPO78" s="6"/>
      <c r="TPP78" s="6"/>
      <c r="TPQ78" s="6"/>
      <c r="TPR78" s="6"/>
      <c r="TPS78" s="6"/>
      <c r="TPT78" s="6"/>
      <c r="TPU78" s="6"/>
      <c r="TPV78" s="6"/>
      <c r="TPW78" s="6"/>
      <c r="TPX78" s="6"/>
      <c r="TPY78" s="6"/>
      <c r="TPZ78" s="6"/>
      <c r="TQA78" s="6"/>
      <c r="TQB78" s="6"/>
      <c r="TQC78" s="6"/>
      <c r="TQD78" s="6"/>
      <c r="TQE78" s="6"/>
      <c r="TQF78" s="6"/>
      <c r="TQG78" s="6"/>
      <c r="TQH78" s="6"/>
      <c r="TQI78" s="6"/>
      <c r="TQJ78" s="6"/>
      <c r="TQK78" s="6"/>
      <c r="TQL78" s="6"/>
      <c r="TQM78" s="6"/>
      <c r="TQN78" s="6"/>
      <c r="TQO78" s="6"/>
      <c r="TQP78" s="6"/>
      <c r="TQQ78" s="6"/>
      <c r="TQR78" s="6"/>
      <c r="TQS78" s="6"/>
      <c r="TQT78" s="6"/>
      <c r="TQU78" s="6"/>
      <c r="TQV78" s="6"/>
      <c r="TQW78" s="6"/>
      <c r="TQX78" s="6"/>
      <c r="TQY78" s="6"/>
      <c r="TQZ78" s="6"/>
      <c r="TRA78" s="6"/>
      <c r="TRB78" s="6"/>
      <c r="TRC78" s="6"/>
      <c r="TRD78" s="6"/>
      <c r="TRE78" s="6"/>
      <c r="TRF78" s="6"/>
      <c r="TRG78" s="6"/>
      <c r="TRH78" s="6"/>
      <c r="TRI78" s="6"/>
      <c r="TRJ78" s="6"/>
      <c r="TRK78" s="6"/>
      <c r="TRL78" s="6"/>
      <c r="TRM78" s="6"/>
      <c r="TRN78" s="6"/>
      <c r="TRO78" s="6"/>
      <c r="TRP78" s="6"/>
      <c r="TRQ78" s="6"/>
      <c r="TRR78" s="6"/>
      <c r="TRS78" s="6"/>
      <c r="TRT78" s="6"/>
      <c r="TRU78" s="6"/>
      <c r="TRV78" s="6"/>
      <c r="TRW78" s="6"/>
      <c r="TRX78" s="6"/>
      <c r="TRY78" s="6"/>
      <c r="TRZ78" s="6"/>
      <c r="TSA78" s="6"/>
      <c r="TSB78" s="6"/>
      <c r="TSC78" s="6"/>
      <c r="TSD78" s="6"/>
      <c r="TSE78" s="6"/>
      <c r="TSF78" s="6"/>
      <c r="TSG78" s="6"/>
      <c r="TSH78" s="6"/>
      <c r="TSI78" s="6"/>
      <c r="TSJ78" s="6"/>
      <c r="TSK78" s="6"/>
      <c r="TSL78" s="6"/>
      <c r="TSM78" s="6"/>
      <c r="TSN78" s="6"/>
      <c r="TSO78" s="6"/>
      <c r="TSP78" s="6"/>
      <c r="TSQ78" s="6"/>
      <c r="TSR78" s="6"/>
      <c r="TSS78" s="6"/>
      <c r="TST78" s="6"/>
      <c r="TSU78" s="6"/>
      <c r="TSV78" s="6"/>
      <c r="TSW78" s="6"/>
      <c r="TSX78" s="6"/>
      <c r="TSY78" s="6"/>
      <c r="TSZ78" s="6"/>
      <c r="TTA78" s="6"/>
      <c r="TTB78" s="6"/>
      <c r="TTC78" s="6"/>
      <c r="TTD78" s="6"/>
      <c r="TTE78" s="6"/>
      <c r="TTF78" s="6"/>
      <c r="TTG78" s="6"/>
      <c r="TTH78" s="6"/>
      <c r="TTI78" s="6"/>
      <c r="TTJ78" s="6"/>
      <c r="TTK78" s="6"/>
      <c r="TTL78" s="6"/>
      <c r="TTM78" s="6"/>
      <c r="TTN78" s="6"/>
      <c r="TTO78" s="6"/>
      <c r="TTP78" s="6"/>
      <c r="TTQ78" s="6"/>
      <c r="TTR78" s="6"/>
      <c r="TTS78" s="6"/>
      <c r="TTT78" s="6"/>
      <c r="TTU78" s="6"/>
      <c r="TTV78" s="6"/>
      <c r="TTW78" s="6"/>
      <c r="TTX78" s="6"/>
      <c r="TTY78" s="6"/>
      <c r="TTZ78" s="6"/>
      <c r="TUA78" s="6"/>
      <c r="TUB78" s="6"/>
      <c r="TUC78" s="6"/>
      <c r="TUD78" s="6"/>
      <c r="TUE78" s="6"/>
      <c r="TUF78" s="6"/>
      <c r="TUG78" s="6"/>
      <c r="TUH78" s="6"/>
      <c r="TUI78" s="6"/>
      <c r="TUJ78" s="6"/>
      <c r="TUK78" s="6"/>
      <c r="TUL78" s="6"/>
      <c r="TUM78" s="6"/>
      <c r="TUN78" s="6"/>
      <c r="TUO78" s="6"/>
      <c r="TUP78" s="6"/>
      <c r="TUQ78" s="6"/>
      <c r="TUR78" s="6"/>
      <c r="TUS78" s="6"/>
      <c r="TUT78" s="6"/>
      <c r="TUU78" s="6"/>
      <c r="TUV78" s="6"/>
      <c r="TUW78" s="6"/>
      <c r="TUX78" s="6"/>
      <c r="TUY78" s="6"/>
      <c r="TUZ78" s="6"/>
      <c r="TVA78" s="6"/>
      <c r="TVB78" s="6"/>
      <c r="TVC78" s="6"/>
      <c r="TVD78" s="6"/>
      <c r="TVE78" s="6"/>
      <c r="TVF78" s="6"/>
      <c r="TVG78" s="6"/>
      <c r="TVH78" s="6"/>
      <c r="TVI78" s="6"/>
      <c r="TVJ78" s="6"/>
      <c r="TVK78" s="6"/>
      <c r="TVL78" s="6"/>
      <c r="TVM78" s="6"/>
      <c r="TVN78" s="6"/>
      <c r="TVO78" s="6"/>
      <c r="TVP78" s="6"/>
      <c r="TVQ78" s="6"/>
      <c r="TVR78" s="6"/>
      <c r="TVS78" s="6"/>
      <c r="TVT78" s="6"/>
      <c r="TVU78" s="6"/>
      <c r="TVV78" s="6"/>
      <c r="TVW78" s="6"/>
      <c r="TVX78" s="6"/>
      <c r="TVY78" s="6"/>
      <c r="TVZ78" s="6"/>
      <c r="TWA78" s="6"/>
      <c r="TWB78" s="6"/>
      <c r="TWC78" s="6"/>
      <c r="TWD78" s="6"/>
      <c r="TWE78" s="6"/>
      <c r="TWF78" s="6"/>
      <c r="TWG78" s="6"/>
      <c r="TWH78" s="6"/>
      <c r="TWI78" s="6"/>
      <c r="TWJ78" s="6"/>
      <c r="TWK78" s="6"/>
      <c r="TWL78" s="6"/>
      <c r="TWM78" s="6"/>
      <c r="TWN78" s="6"/>
      <c r="TWO78" s="6"/>
      <c r="TWP78" s="6"/>
      <c r="TWQ78" s="6"/>
      <c r="TWR78" s="6"/>
      <c r="TWS78" s="6"/>
      <c r="TWT78" s="6"/>
      <c r="TWU78" s="6"/>
      <c r="TWV78" s="6"/>
      <c r="TWW78" s="6"/>
      <c r="TWX78" s="6"/>
      <c r="TWY78" s="6"/>
      <c r="TWZ78" s="6"/>
      <c r="TXA78" s="6"/>
      <c r="TXB78" s="6"/>
      <c r="TXC78" s="6"/>
      <c r="TXD78" s="6"/>
      <c r="TXE78" s="6"/>
      <c r="TXF78" s="6"/>
      <c r="TXG78" s="6"/>
      <c r="TXH78" s="6"/>
      <c r="TXI78" s="6"/>
      <c r="TXJ78" s="6"/>
      <c r="TXK78" s="6"/>
      <c r="TXL78" s="6"/>
      <c r="TXM78" s="6"/>
      <c r="TXN78" s="6"/>
      <c r="TXO78" s="6"/>
      <c r="TXP78" s="6"/>
      <c r="TXQ78" s="6"/>
      <c r="TXR78" s="6"/>
      <c r="TXS78" s="6"/>
      <c r="TXT78" s="6"/>
      <c r="TXU78" s="6"/>
      <c r="TXV78" s="6"/>
      <c r="TXW78" s="6"/>
      <c r="TXX78" s="6"/>
      <c r="TXY78" s="6"/>
      <c r="TXZ78" s="6"/>
      <c r="TYA78" s="6"/>
      <c r="TYB78" s="6"/>
      <c r="TYC78" s="6"/>
      <c r="TYD78" s="6"/>
      <c r="TYE78" s="6"/>
      <c r="TYF78" s="6"/>
      <c r="TYG78" s="6"/>
      <c r="TYH78" s="6"/>
      <c r="TYI78" s="6"/>
      <c r="TYJ78" s="6"/>
      <c r="TYK78" s="6"/>
      <c r="TYL78" s="6"/>
      <c r="TYM78" s="6"/>
      <c r="TYN78" s="6"/>
      <c r="TYO78" s="6"/>
      <c r="TYP78" s="6"/>
      <c r="TYQ78" s="6"/>
      <c r="TYR78" s="6"/>
      <c r="TYS78" s="6"/>
      <c r="TYT78" s="6"/>
      <c r="TYU78" s="6"/>
      <c r="TYV78" s="6"/>
      <c r="TYW78" s="6"/>
      <c r="TYX78" s="6"/>
      <c r="TYY78" s="6"/>
      <c r="TYZ78" s="6"/>
      <c r="TZA78" s="6"/>
      <c r="TZB78" s="6"/>
      <c r="TZC78" s="6"/>
      <c r="TZD78" s="6"/>
      <c r="TZE78" s="6"/>
      <c r="TZF78" s="6"/>
      <c r="TZG78" s="6"/>
      <c r="TZH78" s="6"/>
      <c r="TZI78" s="6"/>
      <c r="TZJ78" s="6"/>
      <c r="TZK78" s="6"/>
      <c r="TZL78" s="6"/>
      <c r="TZM78" s="6"/>
      <c r="TZN78" s="6"/>
      <c r="TZO78" s="6"/>
      <c r="TZP78" s="6"/>
      <c r="TZQ78" s="6"/>
      <c r="TZR78" s="6"/>
      <c r="TZS78" s="6"/>
      <c r="TZT78" s="6"/>
      <c r="TZU78" s="6"/>
      <c r="TZV78" s="6"/>
      <c r="TZW78" s="6"/>
      <c r="TZX78" s="6"/>
      <c r="TZY78" s="6"/>
      <c r="TZZ78" s="6"/>
      <c r="UAA78" s="6"/>
      <c r="UAB78" s="6"/>
      <c r="UAC78" s="6"/>
      <c r="UAD78" s="6"/>
      <c r="UAE78" s="6"/>
      <c r="UAF78" s="6"/>
      <c r="UAG78" s="6"/>
      <c r="UAH78" s="6"/>
      <c r="UAI78" s="6"/>
      <c r="UAJ78" s="6"/>
      <c r="UAK78" s="6"/>
      <c r="UAL78" s="6"/>
      <c r="UAM78" s="6"/>
      <c r="UAN78" s="6"/>
      <c r="UAO78" s="6"/>
      <c r="UAP78" s="6"/>
      <c r="UAQ78" s="6"/>
      <c r="UAR78" s="6"/>
      <c r="UAS78" s="6"/>
      <c r="UAT78" s="6"/>
      <c r="UAU78" s="6"/>
      <c r="UAV78" s="6"/>
      <c r="UAW78" s="6"/>
      <c r="UAX78" s="6"/>
      <c r="UAY78" s="6"/>
      <c r="UAZ78" s="6"/>
      <c r="UBA78" s="6"/>
      <c r="UBB78" s="6"/>
      <c r="UBC78" s="6"/>
      <c r="UBD78" s="6"/>
      <c r="UBE78" s="6"/>
      <c r="UBF78" s="6"/>
      <c r="UBG78" s="6"/>
      <c r="UBH78" s="6"/>
      <c r="UBI78" s="6"/>
      <c r="UBJ78" s="6"/>
      <c r="UBK78" s="6"/>
      <c r="UBL78" s="6"/>
      <c r="UBM78" s="6"/>
      <c r="UBN78" s="6"/>
      <c r="UBO78" s="6"/>
      <c r="UBP78" s="6"/>
      <c r="UBQ78" s="6"/>
      <c r="UBR78" s="6"/>
      <c r="UBS78" s="6"/>
      <c r="UBT78" s="6"/>
      <c r="UBU78" s="6"/>
      <c r="UBV78" s="6"/>
      <c r="UBW78" s="6"/>
      <c r="UBX78" s="6"/>
      <c r="UBY78" s="6"/>
      <c r="UBZ78" s="6"/>
      <c r="UCA78" s="6"/>
      <c r="UCB78" s="6"/>
      <c r="UCC78" s="6"/>
      <c r="UCD78" s="6"/>
      <c r="UCE78" s="6"/>
      <c r="UCF78" s="6"/>
      <c r="UCG78" s="6"/>
      <c r="UCH78" s="6"/>
      <c r="UCI78" s="6"/>
      <c r="UCJ78" s="6"/>
      <c r="UCK78" s="6"/>
      <c r="UCL78" s="6"/>
      <c r="UCM78" s="6"/>
      <c r="UCN78" s="6"/>
      <c r="UCO78" s="6"/>
      <c r="UCP78" s="6"/>
      <c r="UCQ78" s="6"/>
      <c r="UCR78" s="6"/>
      <c r="UCS78" s="6"/>
      <c r="UCT78" s="6"/>
      <c r="UCU78" s="6"/>
      <c r="UCV78" s="6"/>
      <c r="UCW78" s="6"/>
      <c r="UCX78" s="6"/>
      <c r="UCY78" s="6"/>
      <c r="UCZ78" s="6"/>
      <c r="UDA78" s="6"/>
      <c r="UDB78" s="6"/>
      <c r="UDC78" s="6"/>
      <c r="UDD78" s="6"/>
      <c r="UDE78" s="6"/>
      <c r="UDF78" s="6"/>
      <c r="UDG78" s="6"/>
      <c r="UDH78" s="6"/>
      <c r="UDI78" s="6"/>
      <c r="UDJ78" s="6"/>
      <c r="UDK78" s="6"/>
      <c r="UDL78" s="6"/>
      <c r="UDM78" s="6"/>
      <c r="UDN78" s="6"/>
      <c r="UDO78" s="6"/>
      <c r="UDP78" s="6"/>
      <c r="UDQ78" s="6"/>
      <c r="UDR78" s="6"/>
      <c r="UDS78" s="6"/>
      <c r="UDT78" s="6"/>
      <c r="UDU78" s="6"/>
      <c r="UDV78" s="6"/>
      <c r="UDW78" s="6"/>
      <c r="UDX78" s="6"/>
      <c r="UDY78" s="6"/>
      <c r="UDZ78" s="6"/>
      <c r="UEA78" s="6"/>
      <c r="UEB78" s="6"/>
      <c r="UEC78" s="6"/>
      <c r="UED78" s="6"/>
      <c r="UEE78" s="6"/>
      <c r="UEF78" s="6"/>
      <c r="UEG78" s="6"/>
      <c r="UEH78" s="6"/>
      <c r="UEI78" s="6"/>
      <c r="UEJ78" s="6"/>
      <c r="UEK78" s="6"/>
      <c r="UEL78" s="6"/>
      <c r="UEM78" s="6"/>
      <c r="UEN78" s="6"/>
      <c r="UEO78" s="6"/>
      <c r="UEP78" s="6"/>
      <c r="UEQ78" s="6"/>
      <c r="UER78" s="6"/>
      <c r="UES78" s="6"/>
      <c r="UET78" s="6"/>
      <c r="UEU78" s="6"/>
      <c r="UEV78" s="6"/>
      <c r="UEW78" s="6"/>
      <c r="UEX78" s="6"/>
      <c r="UEY78" s="6"/>
      <c r="UEZ78" s="6"/>
      <c r="UFA78" s="6"/>
      <c r="UFB78" s="6"/>
      <c r="UFC78" s="6"/>
      <c r="UFD78" s="6"/>
      <c r="UFE78" s="6"/>
      <c r="UFF78" s="6"/>
      <c r="UFG78" s="6"/>
      <c r="UFH78" s="6"/>
      <c r="UFI78" s="6"/>
      <c r="UFJ78" s="6"/>
      <c r="UFK78" s="6"/>
      <c r="UFL78" s="6"/>
      <c r="UFM78" s="6"/>
      <c r="UFN78" s="6"/>
      <c r="UFO78" s="6"/>
      <c r="UFP78" s="6"/>
      <c r="UFQ78" s="6"/>
      <c r="UFR78" s="6"/>
      <c r="UFS78" s="6"/>
      <c r="UFT78" s="6"/>
      <c r="UFU78" s="6"/>
      <c r="UFV78" s="6"/>
      <c r="UFW78" s="6"/>
      <c r="UFX78" s="6"/>
      <c r="UFY78" s="6"/>
      <c r="UFZ78" s="6"/>
      <c r="UGA78" s="6"/>
      <c r="UGB78" s="6"/>
      <c r="UGC78" s="6"/>
      <c r="UGD78" s="6"/>
      <c r="UGE78" s="6"/>
      <c r="UGF78" s="6"/>
      <c r="UGG78" s="6"/>
      <c r="UGH78" s="6"/>
      <c r="UGI78" s="6"/>
      <c r="UGJ78" s="6"/>
      <c r="UGK78" s="6"/>
      <c r="UGL78" s="6"/>
      <c r="UGM78" s="6"/>
      <c r="UGN78" s="6"/>
      <c r="UGO78" s="6"/>
      <c r="UGP78" s="6"/>
      <c r="UGQ78" s="6"/>
      <c r="UGR78" s="6"/>
      <c r="UGS78" s="6"/>
      <c r="UGT78" s="6"/>
      <c r="UGU78" s="6"/>
      <c r="UGV78" s="6"/>
      <c r="UGW78" s="6"/>
      <c r="UGX78" s="6"/>
      <c r="UGY78" s="6"/>
      <c r="UGZ78" s="6"/>
      <c r="UHA78" s="6"/>
      <c r="UHB78" s="6"/>
      <c r="UHC78" s="6"/>
      <c r="UHD78" s="6"/>
      <c r="UHE78" s="6"/>
      <c r="UHF78" s="6"/>
      <c r="UHG78" s="6"/>
      <c r="UHH78" s="6"/>
      <c r="UHI78" s="6"/>
      <c r="UHJ78" s="6"/>
      <c r="UHK78" s="6"/>
      <c r="UHL78" s="6"/>
      <c r="UHM78" s="6"/>
      <c r="UHN78" s="6"/>
      <c r="UHO78" s="6"/>
      <c r="UHP78" s="6"/>
      <c r="UHQ78" s="6"/>
      <c r="UHR78" s="6"/>
      <c r="UHS78" s="6"/>
      <c r="UHT78" s="6"/>
      <c r="UHU78" s="6"/>
      <c r="UHV78" s="6"/>
      <c r="UHW78" s="6"/>
      <c r="UHX78" s="6"/>
      <c r="UHY78" s="6"/>
      <c r="UHZ78" s="6"/>
      <c r="UIA78" s="6"/>
      <c r="UIB78" s="6"/>
      <c r="UIC78" s="6"/>
      <c r="UID78" s="6"/>
      <c r="UIE78" s="6"/>
      <c r="UIF78" s="6"/>
      <c r="UIG78" s="6"/>
      <c r="UIH78" s="6"/>
      <c r="UII78" s="6"/>
      <c r="UIJ78" s="6"/>
      <c r="UIK78" s="6"/>
      <c r="UIL78" s="6"/>
      <c r="UIM78" s="6"/>
      <c r="UIN78" s="6"/>
      <c r="UIO78" s="6"/>
      <c r="UIP78" s="6"/>
      <c r="UIQ78" s="6"/>
      <c r="UIR78" s="6"/>
      <c r="UIS78" s="6"/>
      <c r="UIT78" s="6"/>
      <c r="UIU78" s="6"/>
      <c r="UIV78" s="6"/>
      <c r="UIW78" s="6"/>
      <c r="UIX78" s="6"/>
      <c r="UIY78" s="6"/>
      <c r="UIZ78" s="6"/>
      <c r="UJA78" s="6"/>
      <c r="UJB78" s="6"/>
      <c r="UJC78" s="6"/>
      <c r="UJD78" s="6"/>
      <c r="UJE78" s="6"/>
      <c r="UJF78" s="6"/>
      <c r="UJG78" s="6"/>
      <c r="UJH78" s="6"/>
      <c r="UJI78" s="6"/>
      <c r="UJJ78" s="6"/>
      <c r="UJK78" s="6"/>
      <c r="UJL78" s="6"/>
      <c r="UJM78" s="6"/>
      <c r="UJN78" s="6"/>
      <c r="UJO78" s="6"/>
      <c r="UJP78" s="6"/>
      <c r="UJQ78" s="6"/>
      <c r="UJR78" s="6"/>
      <c r="UJS78" s="6"/>
      <c r="UJT78" s="6"/>
      <c r="UJU78" s="6"/>
      <c r="UJV78" s="6"/>
      <c r="UJW78" s="6"/>
      <c r="UJX78" s="6"/>
      <c r="UJY78" s="6"/>
      <c r="UJZ78" s="6"/>
      <c r="UKA78" s="6"/>
      <c r="UKB78" s="6"/>
      <c r="UKC78" s="6"/>
      <c r="UKD78" s="6"/>
      <c r="UKE78" s="6"/>
      <c r="UKF78" s="6"/>
      <c r="UKG78" s="6"/>
      <c r="UKH78" s="6"/>
      <c r="UKI78" s="6"/>
      <c r="UKJ78" s="6"/>
      <c r="UKK78" s="6"/>
      <c r="UKL78" s="6"/>
      <c r="UKM78" s="6"/>
      <c r="UKN78" s="6"/>
      <c r="UKO78" s="6"/>
      <c r="UKP78" s="6"/>
      <c r="UKQ78" s="6"/>
      <c r="UKR78" s="6"/>
      <c r="UKS78" s="6"/>
      <c r="UKT78" s="6"/>
      <c r="UKU78" s="6"/>
      <c r="UKV78" s="6"/>
      <c r="UKW78" s="6"/>
      <c r="UKX78" s="6"/>
      <c r="UKY78" s="6"/>
      <c r="UKZ78" s="6"/>
      <c r="ULA78" s="6"/>
      <c r="ULB78" s="6"/>
      <c r="ULC78" s="6"/>
      <c r="ULD78" s="6"/>
      <c r="ULE78" s="6"/>
      <c r="ULF78" s="6"/>
      <c r="ULG78" s="6"/>
      <c r="ULH78" s="6"/>
      <c r="ULI78" s="6"/>
      <c r="ULJ78" s="6"/>
      <c r="ULK78" s="6"/>
      <c r="ULL78" s="6"/>
      <c r="ULM78" s="6"/>
      <c r="ULN78" s="6"/>
      <c r="ULO78" s="6"/>
      <c r="ULP78" s="6"/>
      <c r="ULQ78" s="6"/>
      <c r="ULR78" s="6"/>
      <c r="ULS78" s="6"/>
      <c r="ULT78" s="6"/>
      <c r="ULU78" s="6"/>
      <c r="ULV78" s="6"/>
      <c r="ULW78" s="6"/>
      <c r="ULX78" s="6"/>
      <c r="ULY78" s="6"/>
      <c r="ULZ78" s="6"/>
      <c r="UMA78" s="6"/>
      <c r="UMB78" s="6"/>
      <c r="UMC78" s="6"/>
      <c r="UMD78" s="6"/>
      <c r="UME78" s="6"/>
      <c r="UMF78" s="6"/>
      <c r="UMG78" s="6"/>
      <c r="UMH78" s="6"/>
      <c r="UMI78" s="6"/>
      <c r="UMJ78" s="6"/>
      <c r="UMK78" s="6"/>
      <c r="UML78" s="6"/>
      <c r="UMM78" s="6"/>
      <c r="UMN78" s="6"/>
      <c r="UMO78" s="6"/>
      <c r="UMP78" s="6"/>
      <c r="UMQ78" s="6"/>
      <c r="UMR78" s="6"/>
      <c r="UMS78" s="6"/>
      <c r="UMT78" s="6"/>
      <c r="UMU78" s="6"/>
      <c r="UMV78" s="6"/>
      <c r="UMW78" s="6"/>
      <c r="UMX78" s="6"/>
      <c r="UMY78" s="6"/>
      <c r="UMZ78" s="6"/>
      <c r="UNA78" s="6"/>
      <c r="UNB78" s="6"/>
      <c r="UNC78" s="6"/>
      <c r="UND78" s="6"/>
      <c r="UNE78" s="6"/>
      <c r="UNF78" s="6"/>
      <c r="UNG78" s="6"/>
      <c r="UNH78" s="6"/>
      <c r="UNI78" s="6"/>
      <c r="UNJ78" s="6"/>
      <c r="UNK78" s="6"/>
      <c r="UNL78" s="6"/>
      <c r="UNM78" s="6"/>
      <c r="UNN78" s="6"/>
      <c r="UNO78" s="6"/>
      <c r="UNP78" s="6"/>
      <c r="UNQ78" s="6"/>
      <c r="UNR78" s="6"/>
      <c r="UNS78" s="6"/>
      <c r="UNT78" s="6"/>
      <c r="UNU78" s="6"/>
      <c r="UNV78" s="6"/>
      <c r="UNW78" s="6"/>
      <c r="UNX78" s="6"/>
      <c r="UNY78" s="6"/>
      <c r="UNZ78" s="6"/>
      <c r="UOA78" s="6"/>
      <c r="UOB78" s="6"/>
      <c r="UOC78" s="6"/>
      <c r="UOD78" s="6"/>
      <c r="UOE78" s="6"/>
      <c r="UOF78" s="6"/>
      <c r="UOG78" s="6"/>
      <c r="UOH78" s="6"/>
      <c r="UOI78" s="6"/>
      <c r="UOJ78" s="6"/>
      <c r="UOK78" s="6"/>
      <c r="UOL78" s="6"/>
      <c r="UOM78" s="6"/>
      <c r="UON78" s="6"/>
      <c r="UOO78" s="6"/>
      <c r="UOP78" s="6"/>
      <c r="UOQ78" s="6"/>
      <c r="UOR78" s="6"/>
      <c r="UOS78" s="6"/>
      <c r="UOT78" s="6"/>
      <c r="UOU78" s="6"/>
      <c r="UOV78" s="6"/>
      <c r="UOW78" s="6"/>
      <c r="UOX78" s="6"/>
      <c r="UOY78" s="6"/>
      <c r="UOZ78" s="6"/>
      <c r="UPA78" s="6"/>
      <c r="UPB78" s="6"/>
      <c r="UPC78" s="6"/>
      <c r="UPD78" s="6"/>
      <c r="UPE78" s="6"/>
      <c r="UPF78" s="6"/>
      <c r="UPG78" s="6"/>
      <c r="UPH78" s="6"/>
      <c r="UPI78" s="6"/>
      <c r="UPJ78" s="6"/>
      <c r="UPK78" s="6"/>
      <c r="UPL78" s="6"/>
      <c r="UPM78" s="6"/>
      <c r="UPN78" s="6"/>
      <c r="UPO78" s="6"/>
      <c r="UPP78" s="6"/>
      <c r="UPQ78" s="6"/>
      <c r="UPR78" s="6"/>
      <c r="UPS78" s="6"/>
      <c r="UPT78" s="6"/>
      <c r="UPU78" s="6"/>
      <c r="UPV78" s="6"/>
      <c r="UPW78" s="6"/>
      <c r="UPX78" s="6"/>
      <c r="UPY78" s="6"/>
      <c r="UPZ78" s="6"/>
      <c r="UQA78" s="6"/>
      <c r="UQB78" s="6"/>
      <c r="UQC78" s="6"/>
      <c r="UQD78" s="6"/>
      <c r="UQE78" s="6"/>
      <c r="UQF78" s="6"/>
      <c r="UQG78" s="6"/>
      <c r="UQH78" s="6"/>
      <c r="UQI78" s="6"/>
      <c r="UQJ78" s="6"/>
      <c r="UQK78" s="6"/>
      <c r="UQL78" s="6"/>
      <c r="UQM78" s="6"/>
      <c r="UQN78" s="6"/>
      <c r="UQO78" s="6"/>
      <c r="UQP78" s="6"/>
      <c r="UQQ78" s="6"/>
      <c r="UQR78" s="6"/>
      <c r="UQS78" s="6"/>
      <c r="UQT78" s="6"/>
      <c r="UQU78" s="6"/>
      <c r="UQV78" s="6"/>
      <c r="UQW78" s="6"/>
      <c r="UQX78" s="6"/>
      <c r="UQY78" s="6"/>
      <c r="UQZ78" s="6"/>
      <c r="URA78" s="6"/>
      <c r="URB78" s="6"/>
      <c r="URC78" s="6"/>
      <c r="URD78" s="6"/>
      <c r="URE78" s="6"/>
      <c r="URF78" s="6"/>
      <c r="URG78" s="6"/>
      <c r="URH78" s="6"/>
      <c r="URI78" s="6"/>
      <c r="URJ78" s="6"/>
      <c r="URK78" s="6"/>
      <c r="URL78" s="6"/>
      <c r="URM78" s="6"/>
      <c r="URN78" s="6"/>
      <c r="URO78" s="6"/>
      <c r="URP78" s="6"/>
      <c r="URQ78" s="6"/>
      <c r="URR78" s="6"/>
      <c r="URS78" s="6"/>
      <c r="URT78" s="6"/>
      <c r="URU78" s="6"/>
      <c r="URV78" s="6"/>
      <c r="URW78" s="6"/>
      <c r="URX78" s="6"/>
      <c r="URY78" s="6"/>
      <c r="URZ78" s="6"/>
      <c r="USA78" s="6"/>
      <c r="USB78" s="6"/>
      <c r="USC78" s="6"/>
      <c r="USD78" s="6"/>
      <c r="USE78" s="6"/>
      <c r="USF78" s="6"/>
      <c r="USG78" s="6"/>
      <c r="USH78" s="6"/>
      <c r="USI78" s="6"/>
      <c r="USJ78" s="6"/>
      <c r="USK78" s="6"/>
      <c r="USL78" s="6"/>
      <c r="USM78" s="6"/>
      <c r="USN78" s="6"/>
      <c r="USO78" s="6"/>
      <c r="USP78" s="6"/>
      <c r="USQ78" s="6"/>
      <c r="USR78" s="6"/>
      <c r="USS78" s="6"/>
      <c r="UST78" s="6"/>
      <c r="USU78" s="6"/>
      <c r="USV78" s="6"/>
      <c r="USW78" s="6"/>
      <c r="USX78" s="6"/>
      <c r="USY78" s="6"/>
      <c r="USZ78" s="6"/>
      <c r="UTA78" s="6"/>
      <c r="UTB78" s="6"/>
      <c r="UTC78" s="6"/>
      <c r="UTD78" s="6"/>
      <c r="UTE78" s="6"/>
      <c r="UTF78" s="6"/>
      <c r="UTG78" s="6"/>
      <c r="UTH78" s="6"/>
      <c r="UTI78" s="6"/>
      <c r="UTJ78" s="6"/>
      <c r="UTK78" s="6"/>
      <c r="UTL78" s="6"/>
      <c r="UTM78" s="6"/>
      <c r="UTN78" s="6"/>
      <c r="UTO78" s="6"/>
      <c r="UTP78" s="6"/>
      <c r="UTQ78" s="6"/>
      <c r="UTR78" s="6"/>
      <c r="UTS78" s="6"/>
      <c r="UTT78" s="6"/>
      <c r="UTU78" s="6"/>
      <c r="UTV78" s="6"/>
      <c r="UTW78" s="6"/>
      <c r="UTX78" s="6"/>
      <c r="UTY78" s="6"/>
      <c r="UTZ78" s="6"/>
      <c r="UUA78" s="6"/>
      <c r="UUB78" s="6"/>
      <c r="UUC78" s="6"/>
      <c r="UUD78" s="6"/>
      <c r="UUE78" s="6"/>
      <c r="UUF78" s="6"/>
      <c r="UUG78" s="6"/>
      <c r="UUH78" s="6"/>
      <c r="UUI78" s="6"/>
      <c r="UUJ78" s="6"/>
      <c r="UUK78" s="6"/>
      <c r="UUL78" s="6"/>
      <c r="UUM78" s="6"/>
      <c r="UUN78" s="6"/>
      <c r="UUO78" s="6"/>
      <c r="UUP78" s="6"/>
      <c r="UUQ78" s="6"/>
      <c r="UUR78" s="6"/>
      <c r="UUS78" s="6"/>
      <c r="UUT78" s="6"/>
      <c r="UUU78" s="6"/>
      <c r="UUV78" s="6"/>
      <c r="UUW78" s="6"/>
      <c r="UUX78" s="6"/>
      <c r="UUY78" s="6"/>
      <c r="UUZ78" s="6"/>
      <c r="UVA78" s="6"/>
      <c r="UVB78" s="6"/>
      <c r="UVC78" s="6"/>
      <c r="UVD78" s="6"/>
      <c r="UVE78" s="6"/>
      <c r="UVF78" s="6"/>
      <c r="UVG78" s="6"/>
      <c r="UVH78" s="6"/>
      <c r="UVI78" s="6"/>
      <c r="UVJ78" s="6"/>
      <c r="UVK78" s="6"/>
      <c r="UVL78" s="6"/>
      <c r="UVM78" s="6"/>
      <c r="UVN78" s="6"/>
      <c r="UVO78" s="6"/>
      <c r="UVP78" s="6"/>
      <c r="UVQ78" s="6"/>
      <c r="UVR78" s="6"/>
      <c r="UVS78" s="6"/>
      <c r="UVT78" s="6"/>
      <c r="UVU78" s="6"/>
      <c r="UVV78" s="6"/>
      <c r="UVW78" s="6"/>
      <c r="UVX78" s="6"/>
      <c r="UVY78" s="6"/>
      <c r="UVZ78" s="6"/>
      <c r="UWA78" s="6"/>
      <c r="UWB78" s="6"/>
      <c r="UWC78" s="6"/>
      <c r="UWD78" s="6"/>
      <c r="UWE78" s="6"/>
      <c r="UWF78" s="6"/>
      <c r="UWG78" s="6"/>
      <c r="UWH78" s="6"/>
      <c r="UWI78" s="6"/>
      <c r="UWJ78" s="6"/>
      <c r="UWK78" s="6"/>
      <c r="UWL78" s="6"/>
      <c r="UWM78" s="6"/>
      <c r="UWN78" s="6"/>
      <c r="UWO78" s="6"/>
      <c r="UWP78" s="6"/>
      <c r="UWQ78" s="6"/>
      <c r="UWR78" s="6"/>
      <c r="UWS78" s="6"/>
      <c r="UWT78" s="6"/>
      <c r="UWU78" s="6"/>
      <c r="UWV78" s="6"/>
      <c r="UWW78" s="6"/>
      <c r="UWX78" s="6"/>
      <c r="UWY78" s="6"/>
      <c r="UWZ78" s="6"/>
      <c r="UXA78" s="6"/>
      <c r="UXB78" s="6"/>
      <c r="UXC78" s="6"/>
      <c r="UXD78" s="6"/>
      <c r="UXE78" s="6"/>
      <c r="UXF78" s="6"/>
      <c r="UXG78" s="6"/>
      <c r="UXH78" s="6"/>
      <c r="UXI78" s="6"/>
      <c r="UXJ78" s="6"/>
      <c r="UXK78" s="6"/>
      <c r="UXL78" s="6"/>
      <c r="UXM78" s="6"/>
      <c r="UXN78" s="6"/>
      <c r="UXO78" s="6"/>
      <c r="UXP78" s="6"/>
      <c r="UXQ78" s="6"/>
      <c r="UXR78" s="6"/>
      <c r="UXS78" s="6"/>
      <c r="UXT78" s="6"/>
      <c r="UXU78" s="6"/>
      <c r="UXV78" s="6"/>
      <c r="UXW78" s="6"/>
      <c r="UXX78" s="6"/>
      <c r="UXY78" s="6"/>
      <c r="UXZ78" s="6"/>
      <c r="UYA78" s="6"/>
      <c r="UYB78" s="6"/>
      <c r="UYC78" s="6"/>
      <c r="UYD78" s="6"/>
      <c r="UYE78" s="6"/>
      <c r="UYF78" s="6"/>
      <c r="UYG78" s="6"/>
      <c r="UYH78" s="6"/>
      <c r="UYI78" s="6"/>
      <c r="UYJ78" s="6"/>
      <c r="UYK78" s="6"/>
      <c r="UYL78" s="6"/>
      <c r="UYM78" s="6"/>
      <c r="UYN78" s="6"/>
      <c r="UYO78" s="6"/>
      <c r="UYP78" s="6"/>
      <c r="UYQ78" s="6"/>
      <c r="UYR78" s="6"/>
      <c r="UYS78" s="6"/>
      <c r="UYT78" s="6"/>
      <c r="UYU78" s="6"/>
      <c r="UYV78" s="6"/>
      <c r="UYW78" s="6"/>
      <c r="UYX78" s="6"/>
      <c r="UYY78" s="6"/>
      <c r="UYZ78" s="6"/>
      <c r="UZA78" s="6"/>
      <c r="UZB78" s="6"/>
      <c r="UZC78" s="6"/>
      <c r="UZD78" s="6"/>
      <c r="UZE78" s="6"/>
      <c r="UZF78" s="6"/>
      <c r="UZG78" s="6"/>
      <c r="UZH78" s="6"/>
      <c r="UZI78" s="6"/>
      <c r="UZJ78" s="6"/>
      <c r="UZK78" s="6"/>
      <c r="UZL78" s="6"/>
      <c r="UZM78" s="6"/>
      <c r="UZN78" s="6"/>
      <c r="UZO78" s="6"/>
      <c r="UZP78" s="6"/>
      <c r="UZQ78" s="6"/>
      <c r="UZR78" s="6"/>
      <c r="UZS78" s="6"/>
      <c r="UZT78" s="6"/>
      <c r="UZU78" s="6"/>
      <c r="UZV78" s="6"/>
      <c r="UZW78" s="6"/>
      <c r="UZX78" s="6"/>
      <c r="UZY78" s="6"/>
      <c r="UZZ78" s="6"/>
      <c r="VAA78" s="6"/>
      <c r="VAB78" s="6"/>
      <c r="VAC78" s="6"/>
      <c r="VAD78" s="6"/>
      <c r="VAE78" s="6"/>
      <c r="VAF78" s="6"/>
      <c r="VAG78" s="6"/>
      <c r="VAH78" s="6"/>
      <c r="VAI78" s="6"/>
      <c r="VAJ78" s="6"/>
      <c r="VAK78" s="6"/>
      <c r="VAL78" s="6"/>
      <c r="VAM78" s="6"/>
      <c r="VAN78" s="6"/>
      <c r="VAO78" s="6"/>
      <c r="VAP78" s="6"/>
      <c r="VAQ78" s="6"/>
      <c r="VAR78" s="6"/>
      <c r="VAS78" s="6"/>
      <c r="VAT78" s="6"/>
      <c r="VAU78" s="6"/>
      <c r="VAV78" s="6"/>
      <c r="VAW78" s="6"/>
      <c r="VAX78" s="6"/>
      <c r="VAY78" s="6"/>
      <c r="VAZ78" s="6"/>
      <c r="VBA78" s="6"/>
      <c r="VBB78" s="6"/>
      <c r="VBC78" s="6"/>
      <c r="VBD78" s="6"/>
      <c r="VBE78" s="6"/>
      <c r="VBF78" s="6"/>
      <c r="VBG78" s="6"/>
      <c r="VBH78" s="6"/>
      <c r="VBI78" s="6"/>
      <c r="VBJ78" s="6"/>
      <c r="VBK78" s="6"/>
      <c r="VBL78" s="6"/>
      <c r="VBM78" s="6"/>
      <c r="VBN78" s="6"/>
      <c r="VBO78" s="6"/>
      <c r="VBP78" s="6"/>
      <c r="VBQ78" s="6"/>
      <c r="VBR78" s="6"/>
      <c r="VBS78" s="6"/>
      <c r="VBT78" s="6"/>
      <c r="VBU78" s="6"/>
      <c r="VBV78" s="6"/>
      <c r="VBW78" s="6"/>
      <c r="VBX78" s="6"/>
      <c r="VBY78" s="6"/>
      <c r="VBZ78" s="6"/>
      <c r="VCA78" s="6"/>
      <c r="VCB78" s="6"/>
      <c r="VCC78" s="6"/>
      <c r="VCD78" s="6"/>
      <c r="VCE78" s="6"/>
      <c r="VCF78" s="6"/>
      <c r="VCG78" s="6"/>
      <c r="VCH78" s="6"/>
      <c r="VCI78" s="6"/>
      <c r="VCJ78" s="6"/>
      <c r="VCK78" s="6"/>
      <c r="VCL78" s="6"/>
      <c r="VCM78" s="6"/>
      <c r="VCN78" s="6"/>
      <c r="VCO78" s="6"/>
      <c r="VCP78" s="6"/>
      <c r="VCQ78" s="6"/>
      <c r="VCR78" s="6"/>
      <c r="VCS78" s="6"/>
      <c r="VCT78" s="6"/>
      <c r="VCU78" s="6"/>
      <c r="VCV78" s="6"/>
      <c r="VCW78" s="6"/>
      <c r="VCX78" s="6"/>
      <c r="VCY78" s="6"/>
      <c r="VCZ78" s="6"/>
      <c r="VDA78" s="6"/>
      <c r="VDB78" s="6"/>
      <c r="VDC78" s="6"/>
      <c r="VDD78" s="6"/>
      <c r="VDE78" s="6"/>
      <c r="VDF78" s="6"/>
      <c r="VDG78" s="6"/>
      <c r="VDH78" s="6"/>
      <c r="VDI78" s="6"/>
      <c r="VDJ78" s="6"/>
      <c r="VDK78" s="6"/>
      <c r="VDL78" s="6"/>
      <c r="VDM78" s="6"/>
      <c r="VDN78" s="6"/>
      <c r="VDO78" s="6"/>
      <c r="VDP78" s="6"/>
      <c r="VDQ78" s="6"/>
      <c r="VDR78" s="6"/>
      <c r="VDS78" s="6"/>
      <c r="VDT78" s="6"/>
      <c r="VDU78" s="6"/>
      <c r="VDV78" s="6"/>
      <c r="VDW78" s="6"/>
      <c r="VDX78" s="6"/>
      <c r="VDY78" s="6"/>
      <c r="VDZ78" s="6"/>
      <c r="VEA78" s="6"/>
      <c r="VEB78" s="6"/>
      <c r="VEC78" s="6"/>
      <c r="VED78" s="6"/>
      <c r="VEE78" s="6"/>
      <c r="VEF78" s="6"/>
      <c r="VEG78" s="6"/>
      <c r="VEH78" s="6"/>
      <c r="VEI78" s="6"/>
      <c r="VEJ78" s="6"/>
      <c r="VEK78" s="6"/>
      <c r="VEL78" s="6"/>
      <c r="VEM78" s="6"/>
      <c r="VEN78" s="6"/>
      <c r="VEO78" s="6"/>
      <c r="VEP78" s="6"/>
      <c r="VEQ78" s="6"/>
      <c r="VER78" s="6"/>
      <c r="VES78" s="6"/>
      <c r="VET78" s="6"/>
      <c r="VEU78" s="6"/>
      <c r="VEV78" s="6"/>
      <c r="VEW78" s="6"/>
      <c r="VEX78" s="6"/>
      <c r="VEY78" s="6"/>
      <c r="VEZ78" s="6"/>
      <c r="VFA78" s="6"/>
      <c r="VFB78" s="6"/>
      <c r="VFC78" s="6"/>
      <c r="VFD78" s="6"/>
      <c r="VFE78" s="6"/>
      <c r="VFF78" s="6"/>
      <c r="VFG78" s="6"/>
      <c r="VFH78" s="6"/>
      <c r="VFI78" s="6"/>
      <c r="VFJ78" s="6"/>
      <c r="VFK78" s="6"/>
      <c r="VFL78" s="6"/>
      <c r="VFM78" s="6"/>
      <c r="VFN78" s="6"/>
      <c r="VFO78" s="6"/>
      <c r="VFP78" s="6"/>
      <c r="VFQ78" s="6"/>
      <c r="VFR78" s="6"/>
      <c r="VFS78" s="6"/>
      <c r="VFT78" s="6"/>
      <c r="VFU78" s="6"/>
      <c r="VFV78" s="6"/>
      <c r="VFW78" s="6"/>
      <c r="VFX78" s="6"/>
      <c r="VFY78" s="6"/>
      <c r="VFZ78" s="6"/>
      <c r="VGA78" s="6"/>
      <c r="VGB78" s="6"/>
      <c r="VGC78" s="6"/>
      <c r="VGD78" s="6"/>
      <c r="VGE78" s="6"/>
      <c r="VGF78" s="6"/>
      <c r="VGG78" s="6"/>
      <c r="VGH78" s="6"/>
      <c r="VGI78" s="6"/>
      <c r="VGJ78" s="6"/>
      <c r="VGK78" s="6"/>
      <c r="VGL78" s="6"/>
      <c r="VGM78" s="6"/>
      <c r="VGN78" s="6"/>
      <c r="VGO78" s="6"/>
      <c r="VGP78" s="6"/>
      <c r="VGQ78" s="6"/>
      <c r="VGR78" s="6"/>
      <c r="VGS78" s="6"/>
      <c r="VGT78" s="6"/>
      <c r="VGU78" s="6"/>
      <c r="VGV78" s="6"/>
      <c r="VGW78" s="6"/>
      <c r="VGX78" s="6"/>
      <c r="VGY78" s="6"/>
      <c r="VGZ78" s="6"/>
      <c r="VHA78" s="6"/>
      <c r="VHB78" s="6"/>
      <c r="VHC78" s="6"/>
      <c r="VHD78" s="6"/>
      <c r="VHE78" s="6"/>
      <c r="VHF78" s="6"/>
      <c r="VHG78" s="6"/>
      <c r="VHH78" s="6"/>
      <c r="VHI78" s="6"/>
      <c r="VHJ78" s="6"/>
      <c r="VHK78" s="6"/>
      <c r="VHL78" s="6"/>
      <c r="VHM78" s="6"/>
      <c r="VHN78" s="6"/>
      <c r="VHO78" s="6"/>
      <c r="VHP78" s="6"/>
      <c r="VHQ78" s="6"/>
      <c r="VHR78" s="6"/>
      <c r="VHS78" s="6"/>
      <c r="VHT78" s="6"/>
      <c r="VHU78" s="6"/>
      <c r="VHV78" s="6"/>
      <c r="VHW78" s="6"/>
      <c r="VHX78" s="6"/>
      <c r="VHY78" s="6"/>
      <c r="VHZ78" s="6"/>
      <c r="VIA78" s="6"/>
      <c r="VIB78" s="6"/>
      <c r="VIC78" s="6"/>
      <c r="VID78" s="6"/>
      <c r="VIE78" s="6"/>
      <c r="VIF78" s="6"/>
      <c r="VIG78" s="6"/>
      <c r="VIH78" s="6"/>
      <c r="VII78" s="6"/>
      <c r="VIJ78" s="6"/>
      <c r="VIK78" s="6"/>
      <c r="VIL78" s="6"/>
      <c r="VIM78" s="6"/>
      <c r="VIN78" s="6"/>
      <c r="VIO78" s="6"/>
      <c r="VIP78" s="6"/>
      <c r="VIQ78" s="6"/>
      <c r="VIR78" s="6"/>
      <c r="VIS78" s="6"/>
      <c r="VIT78" s="6"/>
      <c r="VIU78" s="6"/>
      <c r="VIV78" s="6"/>
      <c r="VIW78" s="6"/>
      <c r="VIX78" s="6"/>
      <c r="VIY78" s="6"/>
      <c r="VIZ78" s="6"/>
      <c r="VJA78" s="6"/>
      <c r="VJB78" s="6"/>
      <c r="VJC78" s="6"/>
      <c r="VJD78" s="6"/>
      <c r="VJE78" s="6"/>
      <c r="VJF78" s="6"/>
      <c r="VJG78" s="6"/>
      <c r="VJH78" s="6"/>
      <c r="VJI78" s="6"/>
      <c r="VJJ78" s="6"/>
      <c r="VJK78" s="6"/>
      <c r="VJL78" s="6"/>
      <c r="VJM78" s="6"/>
      <c r="VJN78" s="6"/>
      <c r="VJO78" s="6"/>
      <c r="VJP78" s="6"/>
      <c r="VJQ78" s="6"/>
      <c r="VJR78" s="6"/>
      <c r="VJS78" s="6"/>
      <c r="VJT78" s="6"/>
      <c r="VJU78" s="6"/>
      <c r="VJV78" s="6"/>
      <c r="VJW78" s="6"/>
      <c r="VJX78" s="6"/>
      <c r="VJY78" s="6"/>
      <c r="VJZ78" s="6"/>
      <c r="VKA78" s="6"/>
      <c r="VKB78" s="6"/>
      <c r="VKC78" s="6"/>
      <c r="VKD78" s="6"/>
      <c r="VKE78" s="6"/>
      <c r="VKF78" s="6"/>
      <c r="VKG78" s="6"/>
      <c r="VKH78" s="6"/>
      <c r="VKI78" s="6"/>
      <c r="VKJ78" s="6"/>
      <c r="VKK78" s="6"/>
      <c r="VKL78" s="6"/>
      <c r="VKM78" s="6"/>
      <c r="VKN78" s="6"/>
      <c r="VKO78" s="6"/>
      <c r="VKP78" s="6"/>
      <c r="VKQ78" s="6"/>
      <c r="VKR78" s="6"/>
      <c r="VKS78" s="6"/>
      <c r="VKT78" s="6"/>
      <c r="VKU78" s="6"/>
      <c r="VKV78" s="6"/>
      <c r="VKW78" s="6"/>
      <c r="VKX78" s="6"/>
      <c r="VKY78" s="6"/>
      <c r="VKZ78" s="6"/>
      <c r="VLA78" s="6"/>
      <c r="VLB78" s="6"/>
      <c r="VLC78" s="6"/>
      <c r="VLD78" s="6"/>
      <c r="VLE78" s="6"/>
      <c r="VLF78" s="6"/>
      <c r="VLG78" s="6"/>
      <c r="VLH78" s="6"/>
      <c r="VLI78" s="6"/>
      <c r="VLJ78" s="6"/>
      <c r="VLK78" s="6"/>
      <c r="VLL78" s="6"/>
      <c r="VLM78" s="6"/>
      <c r="VLN78" s="6"/>
      <c r="VLO78" s="6"/>
      <c r="VLP78" s="6"/>
      <c r="VLQ78" s="6"/>
      <c r="VLR78" s="6"/>
      <c r="VLS78" s="6"/>
      <c r="VLT78" s="6"/>
      <c r="VLU78" s="6"/>
      <c r="VLV78" s="6"/>
      <c r="VLW78" s="6"/>
      <c r="VLX78" s="6"/>
      <c r="VLY78" s="6"/>
      <c r="VLZ78" s="6"/>
      <c r="VMA78" s="6"/>
      <c r="VMB78" s="6"/>
      <c r="VMC78" s="6"/>
      <c r="VMD78" s="6"/>
      <c r="VME78" s="6"/>
      <c r="VMF78" s="6"/>
      <c r="VMG78" s="6"/>
      <c r="VMH78" s="6"/>
      <c r="VMI78" s="6"/>
      <c r="VMJ78" s="6"/>
      <c r="VMK78" s="6"/>
      <c r="VML78" s="6"/>
      <c r="VMM78" s="6"/>
      <c r="VMN78" s="6"/>
      <c r="VMO78" s="6"/>
      <c r="VMP78" s="6"/>
      <c r="VMQ78" s="6"/>
      <c r="VMR78" s="6"/>
      <c r="VMS78" s="6"/>
      <c r="VMT78" s="6"/>
      <c r="VMU78" s="6"/>
      <c r="VMV78" s="6"/>
      <c r="VMW78" s="6"/>
      <c r="VMX78" s="6"/>
      <c r="VMY78" s="6"/>
      <c r="VMZ78" s="6"/>
      <c r="VNA78" s="6"/>
      <c r="VNB78" s="6"/>
      <c r="VNC78" s="6"/>
      <c r="VND78" s="6"/>
      <c r="VNE78" s="6"/>
      <c r="VNF78" s="6"/>
      <c r="VNG78" s="6"/>
      <c r="VNH78" s="6"/>
      <c r="VNI78" s="6"/>
      <c r="VNJ78" s="6"/>
      <c r="VNK78" s="6"/>
      <c r="VNL78" s="6"/>
      <c r="VNM78" s="6"/>
      <c r="VNN78" s="6"/>
      <c r="VNO78" s="6"/>
      <c r="VNP78" s="6"/>
      <c r="VNQ78" s="6"/>
      <c r="VNR78" s="6"/>
      <c r="VNS78" s="6"/>
      <c r="VNT78" s="6"/>
      <c r="VNU78" s="6"/>
      <c r="VNV78" s="6"/>
      <c r="VNW78" s="6"/>
      <c r="VNX78" s="6"/>
      <c r="VNY78" s="6"/>
      <c r="VNZ78" s="6"/>
      <c r="VOA78" s="6"/>
      <c r="VOB78" s="6"/>
      <c r="VOC78" s="6"/>
      <c r="VOD78" s="6"/>
      <c r="VOE78" s="6"/>
      <c r="VOF78" s="6"/>
      <c r="VOG78" s="6"/>
      <c r="VOH78" s="6"/>
      <c r="VOI78" s="6"/>
      <c r="VOJ78" s="6"/>
      <c r="VOK78" s="6"/>
      <c r="VOL78" s="6"/>
      <c r="VOM78" s="6"/>
      <c r="VON78" s="6"/>
      <c r="VOO78" s="6"/>
      <c r="VOP78" s="6"/>
      <c r="VOQ78" s="6"/>
      <c r="VOR78" s="6"/>
      <c r="VOS78" s="6"/>
      <c r="VOT78" s="6"/>
      <c r="VOU78" s="6"/>
      <c r="VOV78" s="6"/>
      <c r="VOW78" s="6"/>
      <c r="VOX78" s="6"/>
      <c r="VOY78" s="6"/>
      <c r="VOZ78" s="6"/>
      <c r="VPA78" s="6"/>
      <c r="VPB78" s="6"/>
      <c r="VPC78" s="6"/>
      <c r="VPD78" s="6"/>
      <c r="VPE78" s="6"/>
      <c r="VPF78" s="6"/>
      <c r="VPG78" s="6"/>
      <c r="VPH78" s="6"/>
      <c r="VPI78" s="6"/>
      <c r="VPJ78" s="6"/>
      <c r="VPK78" s="6"/>
      <c r="VPL78" s="6"/>
      <c r="VPM78" s="6"/>
      <c r="VPN78" s="6"/>
      <c r="VPO78" s="6"/>
      <c r="VPP78" s="6"/>
      <c r="VPQ78" s="6"/>
      <c r="VPR78" s="6"/>
      <c r="VPS78" s="6"/>
      <c r="VPT78" s="6"/>
      <c r="VPU78" s="6"/>
      <c r="VPV78" s="6"/>
      <c r="VPW78" s="6"/>
      <c r="VPX78" s="6"/>
      <c r="VPY78" s="6"/>
      <c r="VPZ78" s="6"/>
      <c r="VQA78" s="6"/>
      <c r="VQB78" s="6"/>
      <c r="VQC78" s="6"/>
      <c r="VQD78" s="6"/>
      <c r="VQE78" s="6"/>
      <c r="VQF78" s="6"/>
      <c r="VQG78" s="6"/>
      <c r="VQH78" s="6"/>
      <c r="VQI78" s="6"/>
      <c r="VQJ78" s="6"/>
      <c r="VQK78" s="6"/>
      <c r="VQL78" s="6"/>
      <c r="VQM78" s="6"/>
      <c r="VQN78" s="6"/>
      <c r="VQO78" s="6"/>
      <c r="VQP78" s="6"/>
      <c r="VQQ78" s="6"/>
      <c r="VQR78" s="6"/>
      <c r="VQS78" s="6"/>
      <c r="VQT78" s="6"/>
      <c r="VQU78" s="6"/>
      <c r="VQV78" s="6"/>
      <c r="VQW78" s="6"/>
      <c r="VQX78" s="6"/>
      <c r="VQY78" s="6"/>
      <c r="VQZ78" s="6"/>
      <c r="VRA78" s="6"/>
      <c r="VRB78" s="6"/>
      <c r="VRC78" s="6"/>
      <c r="VRD78" s="6"/>
      <c r="VRE78" s="6"/>
      <c r="VRF78" s="6"/>
      <c r="VRG78" s="6"/>
      <c r="VRH78" s="6"/>
      <c r="VRI78" s="6"/>
      <c r="VRJ78" s="6"/>
      <c r="VRK78" s="6"/>
      <c r="VRL78" s="6"/>
      <c r="VRM78" s="6"/>
      <c r="VRN78" s="6"/>
      <c r="VRO78" s="6"/>
      <c r="VRP78" s="6"/>
      <c r="VRQ78" s="6"/>
      <c r="VRR78" s="6"/>
      <c r="VRS78" s="6"/>
      <c r="VRT78" s="6"/>
      <c r="VRU78" s="6"/>
      <c r="VRV78" s="6"/>
      <c r="VRW78" s="6"/>
      <c r="VRX78" s="6"/>
      <c r="VRY78" s="6"/>
      <c r="VRZ78" s="6"/>
      <c r="VSA78" s="6"/>
      <c r="VSB78" s="6"/>
      <c r="VSC78" s="6"/>
      <c r="VSD78" s="6"/>
      <c r="VSE78" s="6"/>
      <c r="VSF78" s="6"/>
      <c r="VSG78" s="6"/>
      <c r="VSH78" s="6"/>
      <c r="VSI78" s="6"/>
      <c r="VSJ78" s="6"/>
      <c r="VSK78" s="6"/>
      <c r="VSL78" s="6"/>
      <c r="VSM78" s="6"/>
      <c r="VSN78" s="6"/>
      <c r="VSO78" s="6"/>
      <c r="VSP78" s="6"/>
      <c r="VSQ78" s="6"/>
      <c r="VSR78" s="6"/>
      <c r="VSS78" s="6"/>
      <c r="VST78" s="6"/>
      <c r="VSU78" s="6"/>
      <c r="VSV78" s="6"/>
      <c r="VSW78" s="6"/>
      <c r="VSX78" s="6"/>
      <c r="VSY78" s="6"/>
      <c r="VSZ78" s="6"/>
      <c r="VTA78" s="6"/>
      <c r="VTB78" s="6"/>
      <c r="VTC78" s="6"/>
      <c r="VTD78" s="6"/>
      <c r="VTE78" s="6"/>
      <c r="VTF78" s="6"/>
      <c r="VTG78" s="6"/>
      <c r="VTH78" s="6"/>
      <c r="VTI78" s="6"/>
      <c r="VTJ78" s="6"/>
      <c r="VTK78" s="6"/>
      <c r="VTL78" s="6"/>
      <c r="VTM78" s="6"/>
      <c r="VTN78" s="6"/>
      <c r="VTO78" s="6"/>
      <c r="VTP78" s="6"/>
      <c r="VTQ78" s="6"/>
      <c r="VTR78" s="6"/>
      <c r="VTS78" s="6"/>
      <c r="VTT78" s="6"/>
      <c r="VTU78" s="6"/>
      <c r="VTV78" s="6"/>
      <c r="VTW78" s="6"/>
      <c r="VTX78" s="6"/>
      <c r="VTY78" s="6"/>
      <c r="VTZ78" s="6"/>
      <c r="VUA78" s="6"/>
      <c r="VUB78" s="6"/>
      <c r="VUC78" s="6"/>
      <c r="VUD78" s="6"/>
      <c r="VUE78" s="6"/>
      <c r="VUF78" s="6"/>
      <c r="VUG78" s="6"/>
      <c r="VUH78" s="6"/>
      <c r="VUI78" s="6"/>
      <c r="VUJ78" s="6"/>
      <c r="VUK78" s="6"/>
      <c r="VUL78" s="6"/>
      <c r="VUM78" s="6"/>
      <c r="VUN78" s="6"/>
      <c r="VUO78" s="6"/>
      <c r="VUP78" s="6"/>
      <c r="VUQ78" s="6"/>
      <c r="VUR78" s="6"/>
      <c r="VUS78" s="6"/>
      <c r="VUT78" s="6"/>
      <c r="VUU78" s="6"/>
      <c r="VUV78" s="6"/>
      <c r="VUW78" s="6"/>
      <c r="VUX78" s="6"/>
      <c r="VUY78" s="6"/>
      <c r="VUZ78" s="6"/>
      <c r="VVA78" s="6"/>
      <c r="VVB78" s="6"/>
      <c r="VVC78" s="6"/>
      <c r="VVD78" s="6"/>
      <c r="VVE78" s="6"/>
      <c r="VVF78" s="6"/>
      <c r="VVG78" s="6"/>
      <c r="VVH78" s="6"/>
      <c r="VVI78" s="6"/>
      <c r="VVJ78" s="6"/>
      <c r="VVK78" s="6"/>
      <c r="VVL78" s="6"/>
      <c r="VVM78" s="6"/>
      <c r="VVN78" s="6"/>
      <c r="VVO78" s="6"/>
      <c r="VVP78" s="6"/>
      <c r="VVQ78" s="6"/>
      <c r="VVR78" s="6"/>
      <c r="VVS78" s="6"/>
      <c r="VVT78" s="6"/>
      <c r="VVU78" s="6"/>
      <c r="VVV78" s="6"/>
      <c r="VVW78" s="6"/>
      <c r="VVX78" s="6"/>
      <c r="VVY78" s="6"/>
      <c r="VVZ78" s="6"/>
      <c r="VWA78" s="6"/>
      <c r="VWB78" s="6"/>
      <c r="VWC78" s="6"/>
      <c r="VWD78" s="6"/>
      <c r="VWE78" s="6"/>
      <c r="VWF78" s="6"/>
      <c r="VWG78" s="6"/>
      <c r="VWH78" s="6"/>
      <c r="VWI78" s="6"/>
      <c r="VWJ78" s="6"/>
      <c r="VWK78" s="6"/>
      <c r="VWL78" s="6"/>
      <c r="VWM78" s="6"/>
      <c r="VWN78" s="6"/>
      <c r="VWO78" s="6"/>
      <c r="VWP78" s="6"/>
      <c r="VWQ78" s="6"/>
      <c r="VWR78" s="6"/>
      <c r="VWS78" s="6"/>
      <c r="VWT78" s="6"/>
      <c r="VWU78" s="6"/>
      <c r="VWV78" s="6"/>
      <c r="VWW78" s="6"/>
      <c r="VWX78" s="6"/>
      <c r="VWY78" s="6"/>
      <c r="VWZ78" s="6"/>
      <c r="VXA78" s="6"/>
      <c r="VXB78" s="6"/>
      <c r="VXC78" s="6"/>
      <c r="VXD78" s="6"/>
      <c r="VXE78" s="6"/>
      <c r="VXF78" s="6"/>
      <c r="VXG78" s="6"/>
      <c r="VXH78" s="6"/>
      <c r="VXI78" s="6"/>
      <c r="VXJ78" s="6"/>
      <c r="VXK78" s="6"/>
      <c r="VXL78" s="6"/>
      <c r="VXM78" s="6"/>
      <c r="VXN78" s="6"/>
      <c r="VXO78" s="6"/>
      <c r="VXP78" s="6"/>
      <c r="VXQ78" s="6"/>
      <c r="VXR78" s="6"/>
      <c r="VXS78" s="6"/>
      <c r="VXT78" s="6"/>
      <c r="VXU78" s="6"/>
      <c r="VXV78" s="6"/>
      <c r="VXW78" s="6"/>
      <c r="VXX78" s="6"/>
      <c r="VXY78" s="6"/>
      <c r="VXZ78" s="6"/>
      <c r="VYA78" s="6"/>
      <c r="VYB78" s="6"/>
      <c r="VYC78" s="6"/>
      <c r="VYD78" s="6"/>
      <c r="VYE78" s="6"/>
      <c r="VYF78" s="6"/>
      <c r="VYG78" s="6"/>
      <c r="VYH78" s="6"/>
      <c r="VYI78" s="6"/>
      <c r="VYJ78" s="6"/>
      <c r="VYK78" s="6"/>
      <c r="VYL78" s="6"/>
      <c r="VYM78" s="6"/>
      <c r="VYN78" s="6"/>
      <c r="VYO78" s="6"/>
      <c r="VYP78" s="6"/>
      <c r="VYQ78" s="6"/>
      <c r="VYR78" s="6"/>
      <c r="VYS78" s="6"/>
      <c r="VYT78" s="6"/>
      <c r="VYU78" s="6"/>
      <c r="VYV78" s="6"/>
      <c r="VYW78" s="6"/>
      <c r="VYX78" s="6"/>
      <c r="VYY78" s="6"/>
      <c r="VYZ78" s="6"/>
      <c r="VZA78" s="6"/>
      <c r="VZB78" s="6"/>
      <c r="VZC78" s="6"/>
      <c r="VZD78" s="6"/>
      <c r="VZE78" s="6"/>
      <c r="VZF78" s="6"/>
      <c r="VZG78" s="6"/>
      <c r="VZH78" s="6"/>
      <c r="VZI78" s="6"/>
      <c r="VZJ78" s="6"/>
      <c r="VZK78" s="6"/>
      <c r="VZL78" s="6"/>
      <c r="VZM78" s="6"/>
      <c r="VZN78" s="6"/>
      <c r="VZO78" s="6"/>
      <c r="VZP78" s="6"/>
      <c r="VZQ78" s="6"/>
      <c r="VZR78" s="6"/>
      <c r="VZS78" s="6"/>
      <c r="VZT78" s="6"/>
      <c r="VZU78" s="6"/>
      <c r="VZV78" s="6"/>
      <c r="VZW78" s="6"/>
      <c r="VZX78" s="6"/>
      <c r="VZY78" s="6"/>
      <c r="VZZ78" s="6"/>
      <c r="WAA78" s="6"/>
      <c r="WAB78" s="6"/>
      <c r="WAC78" s="6"/>
      <c r="WAD78" s="6"/>
      <c r="WAE78" s="6"/>
      <c r="WAF78" s="6"/>
      <c r="WAG78" s="6"/>
      <c r="WAH78" s="6"/>
      <c r="WAI78" s="6"/>
      <c r="WAJ78" s="6"/>
      <c r="WAK78" s="6"/>
      <c r="WAL78" s="6"/>
      <c r="WAM78" s="6"/>
      <c r="WAN78" s="6"/>
      <c r="WAO78" s="6"/>
      <c r="WAP78" s="6"/>
      <c r="WAQ78" s="6"/>
      <c r="WAR78" s="6"/>
      <c r="WAS78" s="6"/>
      <c r="WAT78" s="6"/>
      <c r="WAU78" s="6"/>
      <c r="WAV78" s="6"/>
      <c r="WAW78" s="6"/>
      <c r="WAX78" s="6"/>
      <c r="WAY78" s="6"/>
      <c r="WAZ78" s="6"/>
      <c r="WBA78" s="6"/>
      <c r="WBB78" s="6"/>
      <c r="WBC78" s="6"/>
      <c r="WBD78" s="6"/>
      <c r="WBE78" s="6"/>
      <c r="WBF78" s="6"/>
      <c r="WBG78" s="6"/>
      <c r="WBH78" s="6"/>
      <c r="WBI78" s="6"/>
      <c r="WBJ78" s="6"/>
      <c r="WBK78" s="6"/>
      <c r="WBL78" s="6"/>
      <c r="WBM78" s="6"/>
      <c r="WBN78" s="6"/>
      <c r="WBO78" s="6"/>
      <c r="WBP78" s="6"/>
      <c r="WBQ78" s="6"/>
      <c r="WBR78" s="6"/>
      <c r="WBS78" s="6"/>
      <c r="WBT78" s="6"/>
      <c r="WBU78" s="6"/>
      <c r="WBV78" s="6"/>
      <c r="WBW78" s="6"/>
      <c r="WBX78" s="6"/>
      <c r="WBY78" s="6"/>
      <c r="WBZ78" s="6"/>
      <c r="WCA78" s="6"/>
      <c r="WCB78" s="6"/>
      <c r="WCC78" s="6"/>
      <c r="WCD78" s="6"/>
      <c r="WCE78" s="6"/>
      <c r="WCF78" s="6"/>
      <c r="WCG78" s="6"/>
      <c r="WCH78" s="6"/>
      <c r="WCI78" s="6"/>
      <c r="WCJ78" s="6"/>
      <c r="WCK78" s="6"/>
      <c r="WCL78" s="6"/>
      <c r="WCM78" s="6"/>
      <c r="WCN78" s="6"/>
      <c r="WCO78" s="6"/>
      <c r="WCP78" s="6"/>
      <c r="WCQ78" s="6"/>
      <c r="WCR78" s="6"/>
      <c r="WCS78" s="6"/>
      <c r="WCT78" s="6"/>
      <c r="WCU78" s="6"/>
      <c r="WCV78" s="6"/>
      <c r="WCW78" s="6"/>
      <c r="WCX78" s="6"/>
      <c r="WCY78" s="6"/>
      <c r="WCZ78" s="6"/>
      <c r="WDA78" s="6"/>
      <c r="WDB78" s="6"/>
      <c r="WDC78" s="6"/>
      <c r="WDD78" s="6"/>
      <c r="WDE78" s="6"/>
      <c r="WDF78" s="6"/>
      <c r="WDG78" s="6"/>
      <c r="WDH78" s="6"/>
      <c r="WDI78" s="6"/>
      <c r="WDJ78" s="6"/>
      <c r="WDK78" s="6"/>
      <c r="WDL78" s="6"/>
      <c r="WDM78" s="6"/>
      <c r="WDN78" s="6"/>
      <c r="WDO78" s="6"/>
      <c r="WDP78" s="6"/>
      <c r="WDQ78" s="6"/>
      <c r="WDR78" s="6"/>
      <c r="WDS78" s="6"/>
      <c r="WDT78" s="6"/>
      <c r="WDU78" s="6"/>
      <c r="WDV78" s="6"/>
      <c r="WDW78" s="6"/>
      <c r="WDX78" s="6"/>
      <c r="WDY78" s="6"/>
      <c r="WDZ78" s="6"/>
      <c r="WEA78" s="6"/>
      <c r="WEB78" s="6"/>
      <c r="WEC78" s="6"/>
      <c r="WED78" s="6"/>
      <c r="WEE78" s="6"/>
      <c r="WEF78" s="6"/>
      <c r="WEG78" s="6"/>
      <c r="WEH78" s="6"/>
      <c r="WEI78" s="6"/>
      <c r="WEJ78" s="6"/>
      <c r="WEK78" s="6"/>
      <c r="WEL78" s="6"/>
      <c r="WEM78" s="6"/>
      <c r="WEN78" s="6"/>
      <c r="WEO78" s="6"/>
      <c r="WEP78" s="6"/>
      <c r="WEQ78" s="6"/>
      <c r="WER78" s="6"/>
      <c r="WES78" s="6"/>
      <c r="WET78" s="6"/>
      <c r="WEU78" s="6"/>
      <c r="WEV78" s="6"/>
      <c r="WEW78" s="6"/>
      <c r="WEX78" s="6"/>
      <c r="WEY78" s="6"/>
      <c r="WEZ78" s="6"/>
      <c r="WFA78" s="6"/>
      <c r="WFB78" s="6"/>
      <c r="WFC78" s="6"/>
      <c r="WFD78" s="6"/>
      <c r="WFE78" s="6"/>
      <c r="WFF78" s="6"/>
      <c r="WFG78" s="6"/>
      <c r="WFH78" s="6"/>
      <c r="WFI78" s="6"/>
      <c r="WFJ78" s="6"/>
      <c r="WFK78" s="6"/>
      <c r="WFL78" s="6"/>
      <c r="WFM78" s="6"/>
      <c r="WFN78" s="6"/>
      <c r="WFO78" s="6"/>
      <c r="WFP78" s="6"/>
      <c r="WFQ78" s="6"/>
      <c r="WFR78" s="6"/>
      <c r="WFS78" s="6"/>
      <c r="WFT78" s="6"/>
      <c r="WFU78" s="6"/>
      <c r="WFV78" s="6"/>
      <c r="WFW78" s="6"/>
      <c r="WFX78" s="6"/>
      <c r="WFY78" s="6"/>
      <c r="WFZ78" s="6"/>
      <c r="WGA78" s="6"/>
      <c r="WGB78" s="6"/>
      <c r="WGC78" s="6"/>
      <c r="WGD78" s="6"/>
      <c r="WGE78" s="6"/>
      <c r="WGF78" s="6"/>
      <c r="WGG78" s="6"/>
      <c r="WGH78" s="6"/>
      <c r="WGI78" s="6"/>
      <c r="WGJ78" s="6"/>
      <c r="WGK78" s="6"/>
      <c r="WGL78" s="6"/>
      <c r="WGM78" s="6"/>
      <c r="WGN78" s="6"/>
      <c r="WGO78" s="6"/>
      <c r="WGP78" s="6"/>
      <c r="WGQ78" s="6"/>
      <c r="WGR78" s="6"/>
      <c r="WGS78" s="6"/>
      <c r="WGT78" s="6"/>
      <c r="WGU78" s="6"/>
      <c r="WGV78" s="6"/>
      <c r="WGW78" s="6"/>
      <c r="WGX78" s="6"/>
      <c r="WGY78" s="6"/>
      <c r="WGZ78" s="6"/>
      <c r="WHA78" s="6"/>
      <c r="WHB78" s="6"/>
      <c r="WHC78" s="6"/>
      <c r="WHD78" s="6"/>
      <c r="WHE78" s="6"/>
      <c r="WHF78" s="6"/>
      <c r="WHG78" s="6"/>
      <c r="WHH78" s="6"/>
      <c r="WHI78" s="6"/>
      <c r="WHJ78" s="6"/>
      <c r="WHK78" s="6"/>
      <c r="WHL78" s="6"/>
      <c r="WHM78" s="6"/>
      <c r="WHN78" s="6"/>
      <c r="WHO78" s="6"/>
      <c r="WHP78" s="6"/>
      <c r="WHQ78" s="6"/>
      <c r="WHR78" s="6"/>
      <c r="WHS78" s="6"/>
      <c r="WHT78" s="6"/>
      <c r="WHU78" s="6"/>
      <c r="WHV78" s="6"/>
      <c r="WHW78" s="6"/>
      <c r="WHX78" s="6"/>
      <c r="WHY78" s="6"/>
      <c r="WHZ78" s="6"/>
      <c r="WIA78" s="6"/>
      <c r="WIB78" s="6"/>
      <c r="WIC78" s="6"/>
      <c r="WID78" s="6"/>
      <c r="WIE78" s="6"/>
      <c r="WIF78" s="6"/>
      <c r="WIG78" s="6"/>
      <c r="WIH78" s="6"/>
      <c r="WII78" s="6"/>
      <c r="WIJ78" s="6"/>
      <c r="WIK78" s="6"/>
      <c r="WIL78" s="6"/>
      <c r="WIM78" s="6"/>
      <c r="WIN78" s="6"/>
      <c r="WIO78" s="6"/>
      <c r="WIP78" s="6"/>
      <c r="WIQ78" s="6"/>
      <c r="WIR78" s="6"/>
      <c r="WIS78" s="6"/>
      <c r="WIT78" s="6"/>
      <c r="WIU78" s="6"/>
      <c r="WIV78" s="6"/>
      <c r="WIW78" s="6"/>
      <c r="WIX78" s="6"/>
      <c r="WIY78" s="6"/>
      <c r="WIZ78" s="6"/>
      <c r="WJA78" s="6"/>
      <c r="WJB78" s="6"/>
      <c r="WJC78" s="6"/>
      <c r="WJD78" s="6"/>
      <c r="WJE78" s="6"/>
      <c r="WJF78" s="6"/>
      <c r="WJG78" s="6"/>
      <c r="WJH78" s="6"/>
      <c r="WJI78" s="6"/>
      <c r="WJJ78" s="6"/>
      <c r="WJK78" s="6"/>
      <c r="WJL78" s="6"/>
      <c r="WJM78" s="6"/>
      <c r="WJN78" s="6"/>
      <c r="WJO78" s="6"/>
      <c r="WJP78" s="6"/>
      <c r="WJQ78" s="6"/>
      <c r="WJR78" s="6"/>
      <c r="WJS78" s="6"/>
      <c r="WJT78" s="6"/>
      <c r="WJU78" s="6"/>
      <c r="WJV78" s="6"/>
      <c r="WJW78" s="6"/>
      <c r="WJX78" s="6"/>
      <c r="WJY78" s="6"/>
      <c r="WJZ78" s="6"/>
      <c r="WKA78" s="6"/>
      <c r="WKB78" s="6"/>
      <c r="WKC78" s="6"/>
      <c r="WKD78" s="6"/>
      <c r="WKE78" s="6"/>
      <c r="WKF78" s="6"/>
      <c r="WKG78" s="6"/>
      <c r="WKH78" s="6"/>
      <c r="WKI78" s="6"/>
      <c r="WKJ78" s="6"/>
      <c r="WKK78" s="6"/>
      <c r="WKL78" s="6"/>
      <c r="WKM78" s="6"/>
      <c r="WKN78" s="6"/>
      <c r="WKO78" s="6"/>
      <c r="WKP78" s="6"/>
      <c r="WKQ78" s="6"/>
      <c r="WKR78" s="6"/>
      <c r="WKS78" s="6"/>
      <c r="WKT78" s="6"/>
      <c r="WKU78" s="6"/>
      <c r="WKV78" s="6"/>
      <c r="WKW78" s="6"/>
      <c r="WKX78" s="6"/>
      <c r="WKY78" s="6"/>
      <c r="WKZ78" s="6"/>
      <c r="WLA78" s="6"/>
      <c r="WLB78" s="6"/>
      <c r="WLC78" s="6"/>
      <c r="WLD78" s="6"/>
      <c r="WLE78" s="6"/>
      <c r="WLF78" s="6"/>
      <c r="WLG78" s="6"/>
      <c r="WLH78" s="6"/>
      <c r="WLI78" s="6"/>
      <c r="WLJ78" s="6"/>
      <c r="WLK78" s="6"/>
      <c r="WLL78" s="6"/>
      <c r="WLM78" s="6"/>
      <c r="WLN78" s="6"/>
      <c r="WLO78" s="6"/>
      <c r="WLP78" s="6"/>
      <c r="WLQ78" s="6"/>
      <c r="WLR78" s="6"/>
      <c r="WLS78" s="6"/>
      <c r="WLT78" s="6"/>
      <c r="WLU78" s="6"/>
      <c r="WLV78" s="6"/>
      <c r="WLW78" s="6"/>
      <c r="WLX78" s="6"/>
      <c r="WLY78" s="6"/>
      <c r="WLZ78" s="6"/>
      <c r="WMA78" s="6"/>
      <c r="WMB78" s="6"/>
      <c r="WMC78" s="6"/>
      <c r="WMD78" s="6"/>
      <c r="WME78" s="6"/>
      <c r="WMF78" s="6"/>
      <c r="WMG78" s="6"/>
      <c r="WMH78" s="6"/>
      <c r="WMI78" s="6"/>
      <c r="WMJ78" s="6"/>
      <c r="WMK78" s="6"/>
      <c r="WML78" s="6"/>
      <c r="WMM78" s="6"/>
      <c r="WMN78" s="6"/>
      <c r="WMO78" s="6"/>
      <c r="WMP78" s="6"/>
      <c r="WMQ78" s="6"/>
      <c r="WMR78" s="6"/>
      <c r="WMS78" s="6"/>
      <c r="WMT78" s="6"/>
      <c r="WMU78" s="6"/>
      <c r="WMV78" s="6"/>
      <c r="WMW78" s="6"/>
      <c r="WMX78" s="6"/>
      <c r="WMY78" s="6"/>
      <c r="WMZ78" s="6"/>
      <c r="WNA78" s="6"/>
      <c r="WNB78" s="6"/>
      <c r="WNC78" s="6"/>
      <c r="WND78" s="6"/>
      <c r="WNE78" s="6"/>
      <c r="WNF78" s="6"/>
      <c r="WNG78" s="6"/>
      <c r="WNH78" s="6"/>
      <c r="WNI78" s="6"/>
      <c r="WNJ78" s="6"/>
      <c r="WNK78" s="6"/>
      <c r="WNL78" s="6"/>
      <c r="WNM78" s="6"/>
      <c r="WNN78" s="6"/>
      <c r="WNO78" s="6"/>
      <c r="WNP78" s="6"/>
      <c r="WNQ78" s="6"/>
      <c r="WNR78" s="6"/>
      <c r="WNS78" s="6"/>
      <c r="WNT78" s="6"/>
      <c r="WNU78" s="6"/>
      <c r="WNV78" s="6"/>
      <c r="WNW78" s="6"/>
      <c r="WNX78" s="6"/>
      <c r="WNY78" s="6"/>
      <c r="WNZ78" s="6"/>
      <c r="WOA78" s="6"/>
      <c r="WOB78" s="6"/>
      <c r="WOC78" s="6"/>
      <c r="WOD78" s="6"/>
      <c r="WOE78" s="6"/>
      <c r="WOF78" s="6"/>
      <c r="WOG78" s="6"/>
      <c r="WOH78" s="6"/>
      <c r="WOI78" s="6"/>
      <c r="WOJ78" s="6"/>
      <c r="WOK78" s="6"/>
      <c r="WOL78" s="6"/>
      <c r="WOM78" s="6"/>
      <c r="WON78" s="6"/>
      <c r="WOO78" s="6"/>
      <c r="WOP78" s="6"/>
      <c r="WOQ78" s="6"/>
      <c r="WOR78" s="6"/>
      <c r="WOS78" s="6"/>
      <c r="WOT78" s="6"/>
      <c r="WOU78" s="6"/>
      <c r="WOV78" s="6"/>
      <c r="WOW78" s="6"/>
      <c r="WOX78" s="6"/>
      <c r="WOY78" s="6"/>
      <c r="WOZ78" s="6"/>
      <c r="WPA78" s="6"/>
      <c r="WPB78" s="6"/>
      <c r="WPC78" s="6"/>
      <c r="WPD78" s="6"/>
      <c r="WPE78" s="6"/>
      <c r="WPF78" s="6"/>
      <c r="WPG78" s="6"/>
      <c r="WPH78" s="6"/>
      <c r="WPI78" s="6"/>
      <c r="WPJ78" s="6"/>
      <c r="WPK78" s="6"/>
      <c r="WPL78" s="6"/>
      <c r="WPM78" s="6"/>
      <c r="WPN78" s="6"/>
      <c r="WPO78" s="6"/>
      <c r="WPP78" s="6"/>
      <c r="WPQ78" s="6"/>
      <c r="WPR78" s="6"/>
      <c r="WPS78" s="6"/>
      <c r="WPT78" s="6"/>
      <c r="WPU78" s="6"/>
      <c r="WPV78" s="6"/>
      <c r="WPW78" s="6"/>
      <c r="WPX78" s="6"/>
      <c r="WPY78" s="6"/>
      <c r="WPZ78" s="6"/>
      <c r="WQA78" s="6"/>
      <c r="WQB78" s="6"/>
      <c r="WQC78" s="6"/>
      <c r="WQD78" s="6"/>
      <c r="WQE78" s="6"/>
      <c r="WQF78" s="6"/>
      <c r="WQG78" s="6"/>
      <c r="WQH78" s="6"/>
      <c r="WQI78" s="6"/>
      <c r="WQJ78" s="6"/>
      <c r="WQK78" s="6"/>
      <c r="WQL78" s="6"/>
      <c r="WQM78" s="6"/>
      <c r="WQN78" s="6"/>
      <c r="WQO78" s="6"/>
      <c r="WQP78" s="6"/>
      <c r="WQQ78" s="6"/>
      <c r="WQR78" s="6"/>
      <c r="WQS78" s="6"/>
      <c r="WQT78" s="6"/>
      <c r="WQU78" s="6"/>
      <c r="WQV78" s="6"/>
      <c r="WQW78" s="6"/>
      <c r="WQX78" s="6"/>
      <c r="WQY78" s="6"/>
      <c r="WQZ78" s="6"/>
      <c r="WRA78" s="6"/>
      <c r="WRB78" s="6"/>
      <c r="WRC78" s="6"/>
      <c r="WRD78" s="6"/>
      <c r="WRE78" s="6"/>
      <c r="WRF78" s="6"/>
      <c r="WRG78" s="6"/>
      <c r="WRH78" s="6"/>
      <c r="WRI78" s="6"/>
      <c r="WRJ78" s="6"/>
      <c r="WRK78" s="6"/>
      <c r="WRL78" s="6"/>
      <c r="WRM78" s="6"/>
      <c r="WRN78" s="6"/>
      <c r="WRO78" s="6"/>
      <c r="WRP78" s="6"/>
      <c r="WRQ78" s="6"/>
      <c r="WRR78" s="6"/>
      <c r="WRS78" s="6"/>
      <c r="WRT78" s="6"/>
      <c r="WRU78" s="6"/>
      <c r="WRV78" s="6"/>
      <c r="WRW78" s="6"/>
      <c r="WRX78" s="6"/>
      <c r="WRY78" s="6"/>
      <c r="WRZ78" s="6"/>
      <c r="WSA78" s="6"/>
      <c r="WSB78" s="6"/>
      <c r="WSC78" s="6"/>
      <c r="WSD78" s="6"/>
      <c r="WSE78" s="6"/>
      <c r="WSF78" s="6"/>
      <c r="WSG78" s="6"/>
      <c r="WSH78" s="6"/>
      <c r="WSI78" s="6"/>
      <c r="WSJ78" s="6"/>
      <c r="WSK78" s="6"/>
      <c r="WSL78" s="6"/>
      <c r="WSM78" s="6"/>
      <c r="WSN78" s="6"/>
      <c r="WSO78" s="6"/>
      <c r="WSP78" s="6"/>
      <c r="WSQ78" s="6"/>
      <c r="WSR78" s="6"/>
      <c r="WSS78" s="6"/>
      <c r="WST78" s="6"/>
      <c r="WSU78" s="6"/>
      <c r="WSV78" s="6"/>
      <c r="WSW78" s="6"/>
      <c r="WSX78" s="6"/>
      <c r="WSY78" s="6"/>
      <c r="WSZ78" s="6"/>
      <c r="WTA78" s="6"/>
      <c r="WTB78" s="6"/>
      <c r="WTC78" s="6"/>
      <c r="WTD78" s="6"/>
      <c r="WTE78" s="6"/>
      <c r="WTF78" s="6"/>
      <c r="WTG78" s="6"/>
      <c r="WTH78" s="6"/>
      <c r="WTI78" s="6"/>
      <c r="WTJ78" s="6"/>
      <c r="WTK78" s="6"/>
      <c r="WTL78" s="6"/>
      <c r="WTM78" s="6"/>
      <c r="WTN78" s="6"/>
      <c r="WTO78" s="6"/>
      <c r="WTP78" s="6"/>
      <c r="WTQ78" s="6"/>
      <c r="WTR78" s="6"/>
      <c r="WTS78" s="6"/>
      <c r="WTT78" s="6"/>
      <c r="WTU78" s="6"/>
      <c r="WTV78" s="6"/>
      <c r="WTW78" s="6"/>
      <c r="WTX78" s="6"/>
      <c r="WTY78" s="6"/>
      <c r="WTZ78" s="6"/>
      <c r="WUA78" s="6"/>
      <c r="WUB78" s="6"/>
      <c r="WUC78" s="6"/>
      <c r="WUD78" s="6"/>
      <c r="WUE78" s="6"/>
      <c r="WUF78" s="6"/>
      <c r="WUG78" s="6"/>
      <c r="WUH78" s="6"/>
      <c r="WUI78" s="6"/>
      <c r="WUJ78" s="6"/>
      <c r="WUK78" s="6"/>
      <c r="WUL78" s="6"/>
      <c r="WUM78" s="6"/>
      <c r="WUN78" s="6"/>
      <c r="WUO78" s="6"/>
      <c r="WUP78" s="6"/>
      <c r="WUQ78" s="6"/>
      <c r="WUR78" s="6"/>
      <c r="WUS78" s="6"/>
      <c r="WUT78" s="6"/>
      <c r="WUU78" s="6"/>
      <c r="WUV78" s="6"/>
      <c r="WUW78" s="6"/>
      <c r="WUX78" s="6"/>
      <c r="WUY78" s="6"/>
      <c r="WUZ78" s="6"/>
      <c r="WVA78" s="6"/>
      <c r="WVB78" s="6"/>
      <c r="WVC78" s="6"/>
      <c r="WVD78" s="6"/>
      <c r="WVE78" s="6"/>
      <c r="WVF78" s="6"/>
      <c r="WVG78" s="6"/>
      <c r="WVH78" s="6"/>
      <c r="WVI78" s="6"/>
      <c r="WVJ78" s="6"/>
      <c r="WVK78" s="6"/>
      <c r="WVL78" s="6"/>
      <c r="WVM78" s="6"/>
      <c r="WVN78" s="6"/>
      <c r="WVO78" s="6"/>
    </row>
    <row r="79" spans="1:16135" s="5" customFormat="1" x14ac:dyDescent="0.25">
      <c r="A79" s="55"/>
      <c r="B79" s="56"/>
      <c r="C79" s="57"/>
      <c r="D79" s="55"/>
      <c r="E79" s="58"/>
      <c r="F79" s="60"/>
      <c r="G79" s="59"/>
      <c r="H79" s="6"/>
      <c r="I79" s="6"/>
      <c r="J79" s="6"/>
      <c r="K79" s="6"/>
      <c r="L79" s="6"/>
      <c r="M79" s="6"/>
      <c r="N79" s="6"/>
      <c r="O79" s="6"/>
      <c r="P79" s="6"/>
      <c r="Q79" s="6"/>
      <c r="R79" s="6"/>
      <c r="S79" s="6"/>
      <c r="T79" s="6"/>
      <c r="U79" s="6"/>
      <c r="V79" s="6"/>
      <c r="W79" s="6"/>
      <c r="X79" s="6"/>
      <c r="Y79" s="6"/>
      <c r="Z79" s="6"/>
      <c r="AA79" s="6"/>
      <c r="AB79" s="6"/>
      <c r="AC79" s="6"/>
      <c r="AD79" s="6"/>
      <c r="AE79" s="6"/>
      <c r="AF79" s="6"/>
      <c r="AG79" s="6"/>
      <c r="AH79" s="6"/>
      <c r="AI79" s="6"/>
      <c r="AJ79" s="6"/>
      <c r="AK79" s="6"/>
      <c r="AL79" s="6"/>
      <c r="AM79" s="6"/>
      <c r="AN79" s="6"/>
      <c r="AO79" s="6"/>
      <c r="AP79" s="6"/>
      <c r="AQ79" s="6"/>
      <c r="AR79" s="6"/>
      <c r="AS79" s="6"/>
      <c r="AT79" s="6"/>
      <c r="AU79" s="6"/>
      <c r="AV79" s="6"/>
      <c r="AW79" s="6"/>
      <c r="AX79" s="6"/>
      <c r="AY79" s="6"/>
      <c r="AZ79" s="6"/>
      <c r="BA79" s="6"/>
      <c r="BB79" s="6"/>
      <c r="BC79" s="6"/>
      <c r="BD79" s="6"/>
      <c r="BE79" s="6"/>
      <c r="BF79" s="6"/>
      <c r="BG79" s="6"/>
      <c r="BH79" s="6"/>
      <c r="BI79" s="6"/>
      <c r="BJ79" s="6"/>
      <c r="BK79" s="6"/>
      <c r="BL79" s="6"/>
      <c r="BM79" s="6"/>
      <c r="BN79" s="6"/>
      <c r="BO79" s="6"/>
      <c r="BP79" s="6"/>
      <c r="BQ79" s="6"/>
      <c r="BR79" s="6"/>
      <c r="BS79" s="6"/>
      <c r="BT79" s="6"/>
      <c r="BU79" s="6"/>
      <c r="BV79" s="6"/>
      <c r="BW79" s="6"/>
      <c r="BX79" s="6"/>
      <c r="BY79" s="6"/>
      <c r="BZ79" s="6"/>
      <c r="CA79" s="6"/>
      <c r="CB79" s="6"/>
      <c r="CC79" s="6"/>
      <c r="CD79" s="6"/>
      <c r="CE79" s="6"/>
      <c r="CF79" s="6"/>
      <c r="CG79" s="6"/>
      <c r="CH79" s="6"/>
      <c r="CI79" s="6"/>
      <c r="CJ79" s="6"/>
      <c r="CK79" s="6"/>
      <c r="CL79" s="6"/>
      <c r="CM79" s="6"/>
      <c r="CN79" s="6"/>
      <c r="CO79" s="6"/>
      <c r="CP79" s="6"/>
      <c r="CQ79" s="6"/>
      <c r="CR79" s="6"/>
      <c r="CS79" s="6"/>
      <c r="CT79" s="6"/>
      <c r="CU79" s="6"/>
      <c r="CV79" s="6"/>
      <c r="CW79" s="6"/>
      <c r="CX79" s="6"/>
      <c r="CY79" s="6"/>
      <c r="CZ79" s="6"/>
      <c r="DA79" s="6"/>
      <c r="DB79" s="6"/>
      <c r="DC79" s="6"/>
      <c r="DD79" s="6"/>
      <c r="DE79" s="6"/>
      <c r="DF79" s="6"/>
      <c r="DG79" s="6"/>
      <c r="DH79" s="6"/>
      <c r="DI79" s="6"/>
      <c r="DJ79" s="6"/>
      <c r="DK79" s="6"/>
      <c r="DL79" s="6"/>
      <c r="DM79" s="6"/>
      <c r="DN79" s="6"/>
      <c r="DO79" s="6"/>
      <c r="DP79" s="6"/>
      <c r="DQ79" s="6"/>
      <c r="DR79" s="6"/>
      <c r="DS79" s="6"/>
      <c r="DT79" s="6"/>
      <c r="DU79" s="6"/>
      <c r="DV79" s="6"/>
      <c r="DW79" s="6"/>
      <c r="DX79" s="6"/>
      <c r="DY79" s="6"/>
      <c r="DZ79" s="6"/>
      <c r="EA79" s="6"/>
      <c r="EB79" s="6"/>
      <c r="EC79" s="6"/>
      <c r="ED79" s="6"/>
      <c r="EE79" s="6"/>
      <c r="EF79" s="6"/>
      <c r="EG79" s="6"/>
      <c r="EH79" s="6"/>
      <c r="EI79" s="6"/>
      <c r="EJ79" s="6"/>
      <c r="EK79" s="6"/>
      <c r="EL79" s="6"/>
      <c r="EM79" s="6"/>
      <c r="EN79" s="6"/>
      <c r="EO79" s="6"/>
      <c r="EP79" s="6"/>
      <c r="EQ79" s="6"/>
      <c r="ER79" s="6"/>
      <c r="ES79" s="6"/>
      <c r="ET79" s="6"/>
      <c r="EU79" s="6"/>
      <c r="EV79" s="6"/>
      <c r="EW79" s="6"/>
      <c r="EX79" s="6"/>
      <c r="EY79" s="6"/>
      <c r="EZ79" s="6"/>
      <c r="FA79" s="6"/>
      <c r="FB79" s="6"/>
      <c r="FC79" s="6"/>
      <c r="FD79" s="6"/>
      <c r="FE79" s="6"/>
      <c r="FF79" s="6"/>
      <c r="FG79" s="6"/>
      <c r="FH79" s="6"/>
      <c r="FI79" s="6"/>
      <c r="FJ79" s="6"/>
      <c r="FK79" s="6"/>
      <c r="FL79" s="6"/>
      <c r="FM79" s="6"/>
      <c r="FN79" s="6"/>
      <c r="FO79" s="6"/>
      <c r="FP79" s="6"/>
      <c r="FQ79" s="6"/>
      <c r="FR79" s="6"/>
      <c r="FS79" s="6"/>
      <c r="FT79" s="6"/>
      <c r="FU79" s="6"/>
      <c r="FV79" s="6"/>
      <c r="FW79" s="6"/>
      <c r="FX79" s="6"/>
      <c r="FY79" s="6"/>
      <c r="FZ79" s="6"/>
      <c r="GA79" s="6"/>
      <c r="GB79" s="6"/>
      <c r="GC79" s="6"/>
      <c r="GD79" s="6"/>
      <c r="GE79" s="6"/>
      <c r="GF79" s="6"/>
      <c r="GG79" s="6"/>
      <c r="GH79" s="6"/>
      <c r="GI79" s="6"/>
      <c r="GJ79" s="6"/>
      <c r="GK79" s="6"/>
      <c r="GL79" s="6"/>
      <c r="GM79" s="6"/>
      <c r="GN79" s="6"/>
      <c r="GO79" s="6"/>
      <c r="GP79" s="6"/>
      <c r="GQ79" s="6"/>
      <c r="GR79" s="6"/>
      <c r="GS79" s="6"/>
      <c r="GT79" s="6"/>
      <c r="GU79" s="6"/>
      <c r="GV79" s="6"/>
      <c r="GW79" s="6"/>
      <c r="GX79" s="6"/>
      <c r="GY79" s="6"/>
      <c r="GZ79" s="6"/>
      <c r="HA79" s="6"/>
      <c r="HB79" s="6"/>
      <c r="HC79" s="6"/>
      <c r="HD79" s="6"/>
      <c r="HE79" s="6"/>
      <c r="HF79" s="6"/>
      <c r="HG79" s="6"/>
      <c r="HH79" s="6"/>
      <c r="HI79" s="6"/>
      <c r="HJ79" s="6"/>
      <c r="HK79" s="6"/>
      <c r="HL79" s="6"/>
      <c r="HM79" s="6"/>
      <c r="HN79" s="6"/>
      <c r="HO79" s="6"/>
      <c r="HP79" s="6"/>
      <c r="HQ79" s="6"/>
      <c r="HR79" s="6"/>
      <c r="HS79" s="6"/>
      <c r="HT79" s="6"/>
      <c r="HU79" s="6"/>
      <c r="HV79" s="6"/>
      <c r="HW79" s="6"/>
      <c r="HX79" s="6"/>
      <c r="HY79" s="6"/>
      <c r="HZ79" s="6"/>
      <c r="IA79" s="6"/>
      <c r="IB79" s="6"/>
      <c r="IC79" s="6"/>
      <c r="ID79" s="6"/>
      <c r="IE79" s="6"/>
      <c r="IF79" s="6"/>
      <c r="IG79" s="6"/>
      <c r="IH79" s="6"/>
      <c r="II79" s="6"/>
      <c r="IJ79" s="6"/>
      <c r="IK79" s="6"/>
      <c r="IL79" s="6"/>
      <c r="IM79" s="6"/>
      <c r="IN79" s="6"/>
      <c r="IO79" s="6"/>
      <c r="IP79" s="6"/>
      <c r="IQ79" s="6"/>
      <c r="IR79" s="6"/>
      <c r="IS79" s="6"/>
      <c r="IT79" s="6"/>
      <c r="IU79" s="6"/>
      <c r="IV79" s="6"/>
      <c r="IW79" s="6"/>
      <c r="IX79" s="6"/>
      <c r="IY79" s="6"/>
      <c r="IZ79" s="6"/>
      <c r="JA79" s="6"/>
      <c r="JB79" s="6"/>
      <c r="JC79" s="6"/>
      <c r="JD79" s="6"/>
      <c r="JE79" s="6"/>
      <c r="JF79" s="6"/>
      <c r="JG79" s="6"/>
      <c r="JH79" s="6"/>
      <c r="JI79" s="6"/>
      <c r="JJ79" s="6"/>
      <c r="JK79" s="6"/>
      <c r="JL79" s="6"/>
      <c r="JM79" s="6"/>
      <c r="JN79" s="6"/>
      <c r="JO79" s="6"/>
      <c r="JP79" s="6"/>
      <c r="JQ79" s="6"/>
      <c r="JR79" s="6"/>
      <c r="JS79" s="6"/>
      <c r="JT79" s="6"/>
      <c r="JU79" s="6"/>
      <c r="JV79" s="6"/>
      <c r="JW79" s="6"/>
      <c r="JX79" s="6"/>
      <c r="JY79" s="6"/>
      <c r="JZ79" s="6"/>
      <c r="KA79" s="6"/>
      <c r="KB79" s="6"/>
      <c r="KC79" s="6"/>
      <c r="KD79" s="6"/>
      <c r="KE79" s="6"/>
      <c r="KF79" s="6"/>
      <c r="KG79" s="6"/>
      <c r="KH79" s="6"/>
      <c r="KI79" s="6"/>
      <c r="KJ79" s="6"/>
      <c r="KK79" s="6"/>
      <c r="KL79" s="6"/>
      <c r="KM79" s="6"/>
      <c r="KN79" s="6"/>
      <c r="KO79" s="6"/>
      <c r="KP79" s="6"/>
      <c r="KQ79" s="6"/>
      <c r="KR79" s="6"/>
      <c r="KS79" s="6"/>
      <c r="KT79" s="6"/>
      <c r="KU79" s="6"/>
      <c r="KV79" s="6"/>
      <c r="KW79" s="6"/>
      <c r="KX79" s="6"/>
      <c r="KY79" s="6"/>
      <c r="KZ79" s="6"/>
      <c r="LA79" s="6"/>
      <c r="LB79" s="6"/>
      <c r="LC79" s="6"/>
      <c r="LD79" s="6"/>
      <c r="LE79" s="6"/>
      <c r="LF79" s="6"/>
      <c r="LG79" s="6"/>
      <c r="LH79" s="6"/>
      <c r="LI79" s="6"/>
      <c r="LJ79" s="6"/>
      <c r="LK79" s="6"/>
      <c r="LL79" s="6"/>
      <c r="LM79" s="6"/>
      <c r="LN79" s="6"/>
      <c r="LO79" s="6"/>
      <c r="LP79" s="6"/>
      <c r="LQ79" s="6"/>
      <c r="LR79" s="6"/>
      <c r="LS79" s="6"/>
      <c r="LT79" s="6"/>
      <c r="LU79" s="6"/>
      <c r="LV79" s="6"/>
      <c r="LW79" s="6"/>
      <c r="LX79" s="6"/>
      <c r="LY79" s="6"/>
      <c r="LZ79" s="6"/>
      <c r="MA79" s="6"/>
      <c r="MB79" s="6"/>
      <c r="MC79" s="6"/>
      <c r="MD79" s="6"/>
      <c r="ME79" s="6"/>
      <c r="MF79" s="6"/>
      <c r="MG79" s="6"/>
      <c r="MH79" s="6"/>
      <c r="MI79" s="6"/>
      <c r="MJ79" s="6"/>
      <c r="MK79" s="6"/>
      <c r="ML79" s="6"/>
      <c r="MM79" s="6"/>
      <c r="MN79" s="6"/>
      <c r="MO79" s="6"/>
      <c r="MP79" s="6"/>
      <c r="MQ79" s="6"/>
      <c r="MR79" s="6"/>
      <c r="MS79" s="6"/>
      <c r="MT79" s="6"/>
      <c r="MU79" s="6"/>
      <c r="MV79" s="6"/>
      <c r="MW79" s="6"/>
      <c r="MX79" s="6"/>
      <c r="MY79" s="6"/>
      <c r="MZ79" s="6"/>
      <c r="NA79" s="6"/>
      <c r="NB79" s="6"/>
      <c r="NC79" s="6"/>
      <c r="ND79" s="6"/>
      <c r="NE79" s="6"/>
      <c r="NF79" s="6"/>
      <c r="NG79" s="6"/>
      <c r="NH79" s="6"/>
      <c r="NI79" s="6"/>
      <c r="NJ79" s="6"/>
      <c r="NK79" s="6"/>
      <c r="NL79" s="6"/>
      <c r="NM79" s="6"/>
      <c r="NN79" s="6"/>
      <c r="NO79" s="6"/>
      <c r="NP79" s="6"/>
      <c r="NQ79" s="6"/>
      <c r="NR79" s="6"/>
      <c r="NS79" s="6"/>
      <c r="NT79" s="6"/>
      <c r="NU79" s="6"/>
      <c r="NV79" s="6"/>
      <c r="NW79" s="6"/>
      <c r="NX79" s="6"/>
      <c r="NY79" s="6"/>
      <c r="NZ79" s="6"/>
      <c r="OA79" s="6"/>
      <c r="OB79" s="6"/>
      <c r="OC79" s="6"/>
      <c r="OD79" s="6"/>
      <c r="OE79" s="6"/>
      <c r="OF79" s="6"/>
      <c r="OG79" s="6"/>
      <c r="OH79" s="6"/>
      <c r="OI79" s="6"/>
      <c r="OJ79" s="6"/>
      <c r="OK79" s="6"/>
      <c r="OL79" s="6"/>
      <c r="OM79" s="6"/>
      <c r="ON79" s="6"/>
      <c r="OO79" s="6"/>
      <c r="OP79" s="6"/>
      <c r="OQ79" s="6"/>
      <c r="OR79" s="6"/>
      <c r="OS79" s="6"/>
      <c r="OT79" s="6"/>
      <c r="OU79" s="6"/>
      <c r="OV79" s="6"/>
      <c r="OW79" s="6"/>
      <c r="OX79" s="6"/>
      <c r="OY79" s="6"/>
      <c r="OZ79" s="6"/>
      <c r="PA79" s="6"/>
      <c r="PB79" s="6"/>
      <c r="PC79" s="6"/>
      <c r="PD79" s="6"/>
      <c r="PE79" s="6"/>
      <c r="PF79" s="6"/>
      <c r="PG79" s="6"/>
      <c r="PH79" s="6"/>
      <c r="PI79" s="6"/>
      <c r="PJ79" s="6"/>
      <c r="PK79" s="6"/>
      <c r="PL79" s="6"/>
      <c r="PM79" s="6"/>
      <c r="PN79" s="6"/>
      <c r="PO79" s="6"/>
      <c r="PP79" s="6"/>
      <c r="PQ79" s="6"/>
      <c r="PR79" s="6"/>
      <c r="PS79" s="6"/>
      <c r="PT79" s="6"/>
      <c r="PU79" s="6"/>
      <c r="PV79" s="6"/>
      <c r="PW79" s="6"/>
      <c r="PX79" s="6"/>
      <c r="PY79" s="6"/>
      <c r="PZ79" s="6"/>
      <c r="QA79" s="6"/>
      <c r="QB79" s="6"/>
      <c r="QC79" s="6"/>
      <c r="QD79" s="6"/>
      <c r="QE79" s="6"/>
      <c r="QF79" s="6"/>
      <c r="QG79" s="6"/>
      <c r="QH79" s="6"/>
      <c r="QI79" s="6"/>
      <c r="QJ79" s="6"/>
      <c r="QK79" s="6"/>
      <c r="QL79" s="6"/>
      <c r="QM79" s="6"/>
      <c r="QN79" s="6"/>
      <c r="QO79" s="6"/>
      <c r="QP79" s="6"/>
      <c r="QQ79" s="6"/>
      <c r="QR79" s="6"/>
      <c r="QS79" s="6"/>
      <c r="QT79" s="6"/>
      <c r="QU79" s="6"/>
      <c r="QV79" s="6"/>
      <c r="QW79" s="6"/>
      <c r="QX79" s="6"/>
      <c r="QY79" s="6"/>
      <c r="QZ79" s="6"/>
      <c r="RA79" s="6"/>
      <c r="RB79" s="6"/>
      <c r="RC79" s="6"/>
      <c r="RD79" s="6"/>
      <c r="RE79" s="6"/>
      <c r="RF79" s="6"/>
      <c r="RG79" s="6"/>
      <c r="RH79" s="6"/>
      <c r="RI79" s="6"/>
      <c r="RJ79" s="6"/>
      <c r="RK79" s="6"/>
      <c r="RL79" s="6"/>
      <c r="RM79" s="6"/>
      <c r="RN79" s="6"/>
      <c r="RO79" s="6"/>
      <c r="RP79" s="6"/>
      <c r="RQ79" s="6"/>
      <c r="RR79" s="6"/>
      <c r="RS79" s="6"/>
      <c r="RT79" s="6"/>
      <c r="RU79" s="6"/>
      <c r="RV79" s="6"/>
      <c r="RW79" s="6"/>
      <c r="RX79" s="6"/>
      <c r="RY79" s="6"/>
      <c r="RZ79" s="6"/>
      <c r="SA79" s="6"/>
      <c r="SB79" s="6"/>
      <c r="SC79" s="6"/>
      <c r="SD79" s="6"/>
      <c r="SE79" s="6"/>
      <c r="SF79" s="6"/>
      <c r="SG79" s="6"/>
      <c r="SH79" s="6"/>
      <c r="SI79" s="6"/>
      <c r="SJ79" s="6"/>
      <c r="SK79" s="6"/>
      <c r="SL79" s="6"/>
      <c r="SM79" s="6"/>
      <c r="SN79" s="6"/>
      <c r="SO79" s="6"/>
      <c r="SP79" s="6"/>
      <c r="SQ79" s="6"/>
      <c r="SR79" s="6"/>
      <c r="SS79" s="6"/>
      <c r="ST79" s="6"/>
      <c r="SU79" s="6"/>
      <c r="SV79" s="6"/>
      <c r="SW79" s="6"/>
      <c r="SX79" s="6"/>
      <c r="SY79" s="6"/>
      <c r="SZ79" s="6"/>
      <c r="TA79" s="6"/>
      <c r="TB79" s="6"/>
      <c r="TC79" s="6"/>
      <c r="TD79" s="6"/>
      <c r="TE79" s="6"/>
      <c r="TF79" s="6"/>
      <c r="TG79" s="6"/>
      <c r="TH79" s="6"/>
      <c r="TI79" s="6"/>
      <c r="TJ79" s="6"/>
      <c r="TK79" s="6"/>
      <c r="TL79" s="6"/>
      <c r="TM79" s="6"/>
      <c r="TN79" s="6"/>
      <c r="TO79" s="6"/>
      <c r="TP79" s="6"/>
      <c r="TQ79" s="6"/>
      <c r="TR79" s="6"/>
      <c r="TS79" s="6"/>
      <c r="TT79" s="6"/>
      <c r="TU79" s="6"/>
      <c r="TV79" s="6"/>
      <c r="TW79" s="6"/>
      <c r="TX79" s="6"/>
      <c r="TY79" s="6"/>
      <c r="TZ79" s="6"/>
      <c r="UA79" s="6"/>
      <c r="UB79" s="6"/>
      <c r="UC79" s="6"/>
      <c r="UD79" s="6"/>
      <c r="UE79" s="6"/>
      <c r="UF79" s="6"/>
      <c r="UG79" s="6"/>
      <c r="UH79" s="6"/>
      <c r="UI79" s="6"/>
      <c r="UJ79" s="6"/>
      <c r="UK79" s="6"/>
      <c r="UL79" s="6"/>
      <c r="UM79" s="6"/>
      <c r="UN79" s="6"/>
      <c r="UO79" s="6"/>
      <c r="UP79" s="6"/>
      <c r="UQ79" s="6"/>
      <c r="UR79" s="6"/>
      <c r="US79" s="6"/>
      <c r="UT79" s="6"/>
      <c r="UU79" s="6"/>
      <c r="UV79" s="6"/>
      <c r="UW79" s="6"/>
      <c r="UX79" s="6"/>
      <c r="UY79" s="6"/>
      <c r="UZ79" s="6"/>
      <c r="VA79" s="6"/>
      <c r="VB79" s="6"/>
      <c r="VC79" s="6"/>
      <c r="VD79" s="6"/>
      <c r="VE79" s="6"/>
      <c r="VF79" s="6"/>
      <c r="VG79" s="6"/>
      <c r="VH79" s="6"/>
      <c r="VI79" s="6"/>
      <c r="VJ79" s="6"/>
      <c r="VK79" s="6"/>
      <c r="VL79" s="6"/>
      <c r="VM79" s="6"/>
      <c r="VN79" s="6"/>
      <c r="VO79" s="6"/>
      <c r="VP79" s="6"/>
      <c r="VQ79" s="6"/>
      <c r="VR79" s="6"/>
      <c r="VS79" s="6"/>
      <c r="VT79" s="6"/>
      <c r="VU79" s="6"/>
      <c r="VV79" s="6"/>
      <c r="VW79" s="6"/>
      <c r="VX79" s="6"/>
      <c r="VY79" s="6"/>
      <c r="VZ79" s="6"/>
      <c r="WA79" s="6"/>
      <c r="WB79" s="6"/>
      <c r="WC79" s="6"/>
      <c r="WD79" s="6"/>
      <c r="WE79" s="6"/>
      <c r="WF79" s="6"/>
      <c r="WG79" s="6"/>
      <c r="WH79" s="6"/>
      <c r="WI79" s="6"/>
      <c r="WJ79" s="6"/>
      <c r="WK79" s="6"/>
      <c r="WL79" s="6"/>
      <c r="WM79" s="6"/>
      <c r="WN79" s="6"/>
      <c r="WO79" s="6"/>
      <c r="WP79" s="6"/>
      <c r="WQ79" s="6"/>
      <c r="WR79" s="6"/>
      <c r="WS79" s="6"/>
      <c r="WT79" s="6"/>
      <c r="WU79" s="6"/>
      <c r="WV79" s="6"/>
      <c r="WW79" s="6"/>
      <c r="WX79" s="6"/>
      <c r="WY79" s="6"/>
      <c r="WZ79" s="6"/>
      <c r="XA79" s="6"/>
      <c r="XB79" s="6"/>
      <c r="XC79" s="6"/>
      <c r="XD79" s="6"/>
      <c r="XE79" s="6"/>
      <c r="XF79" s="6"/>
      <c r="XG79" s="6"/>
      <c r="XH79" s="6"/>
      <c r="XI79" s="6"/>
      <c r="XJ79" s="6"/>
      <c r="XK79" s="6"/>
      <c r="XL79" s="6"/>
      <c r="XM79" s="6"/>
      <c r="XN79" s="6"/>
      <c r="XO79" s="6"/>
      <c r="XP79" s="6"/>
      <c r="XQ79" s="6"/>
      <c r="XR79" s="6"/>
      <c r="XS79" s="6"/>
      <c r="XT79" s="6"/>
      <c r="XU79" s="6"/>
      <c r="XV79" s="6"/>
      <c r="XW79" s="6"/>
      <c r="XX79" s="6"/>
      <c r="XY79" s="6"/>
      <c r="XZ79" s="6"/>
      <c r="YA79" s="6"/>
      <c r="YB79" s="6"/>
      <c r="YC79" s="6"/>
      <c r="YD79" s="6"/>
      <c r="YE79" s="6"/>
      <c r="YF79" s="6"/>
      <c r="YG79" s="6"/>
      <c r="YH79" s="6"/>
      <c r="YI79" s="6"/>
      <c r="YJ79" s="6"/>
      <c r="YK79" s="6"/>
      <c r="YL79" s="6"/>
      <c r="YM79" s="6"/>
      <c r="YN79" s="6"/>
      <c r="YO79" s="6"/>
      <c r="YP79" s="6"/>
      <c r="YQ79" s="6"/>
      <c r="YR79" s="6"/>
      <c r="YS79" s="6"/>
      <c r="YT79" s="6"/>
      <c r="YU79" s="6"/>
      <c r="YV79" s="6"/>
      <c r="YW79" s="6"/>
      <c r="YX79" s="6"/>
      <c r="YY79" s="6"/>
      <c r="YZ79" s="6"/>
      <c r="ZA79" s="6"/>
      <c r="ZB79" s="6"/>
      <c r="ZC79" s="6"/>
      <c r="ZD79" s="6"/>
      <c r="ZE79" s="6"/>
      <c r="ZF79" s="6"/>
      <c r="ZG79" s="6"/>
      <c r="ZH79" s="6"/>
      <c r="ZI79" s="6"/>
      <c r="ZJ79" s="6"/>
      <c r="ZK79" s="6"/>
      <c r="ZL79" s="6"/>
      <c r="ZM79" s="6"/>
      <c r="ZN79" s="6"/>
      <c r="ZO79" s="6"/>
      <c r="ZP79" s="6"/>
      <c r="ZQ79" s="6"/>
      <c r="ZR79" s="6"/>
      <c r="ZS79" s="6"/>
      <c r="ZT79" s="6"/>
      <c r="ZU79" s="6"/>
      <c r="ZV79" s="6"/>
      <c r="ZW79" s="6"/>
      <c r="ZX79" s="6"/>
      <c r="ZY79" s="6"/>
      <c r="ZZ79" s="6"/>
      <c r="AAA79" s="6"/>
      <c r="AAB79" s="6"/>
      <c r="AAC79" s="6"/>
      <c r="AAD79" s="6"/>
      <c r="AAE79" s="6"/>
      <c r="AAF79" s="6"/>
      <c r="AAG79" s="6"/>
      <c r="AAH79" s="6"/>
      <c r="AAI79" s="6"/>
      <c r="AAJ79" s="6"/>
      <c r="AAK79" s="6"/>
      <c r="AAL79" s="6"/>
      <c r="AAM79" s="6"/>
      <c r="AAN79" s="6"/>
      <c r="AAO79" s="6"/>
      <c r="AAP79" s="6"/>
      <c r="AAQ79" s="6"/>
      <c r="AAR79" s="6"/>
      <c r="AAS79" s="6"/>
      <c r="AAT79" s="6"/>
      <c r="AAU79" s="6"/>
      <c r="AAV79" s="6"/>
      <c r="AAW79" s="6"/>
      <c r="AAX79" s="6"/>
      <c r="AAY79" s="6"/>
      <c r="AAZ79" s="6"/>
      <c r="ABA79" s="6"/>
      <c r="ABB79" s="6"/>
      <c r="ABC79" s="6"/>
      <c r="ABD79" s="6"/>
      <c r="ABE79" s="6"/>
      <c r="ABF79" s="6"/>
      <c r="ABG79" s="6"/>
      <c r="ABH79" s="6"/>
      <c r="ABI79" s="6"/>
      <c r="ABJ79" s="6"/>
      <c r="ABK79" s="6"/>
      <c r="ABL79" s="6"/>
      <c r="ABM79" s="6"/>
      <c r="ABN79" s="6"/>
      <c r="ABO79" s="6"/>
      <c r="ABP79" s="6"/>
      <c r="ABQ79" s="6"/>
      <c r="ABR79" s="6"/>
      <c r="ABS79" s="6"/>
      <c r="ABT79" s="6"/>
      <c r="ABU79" s="6"/>
      <c r="ABV79" s="6"/>
      <c r="ABW79" s="6"/>
      <c r="ABX79" s="6"/>
      <c r="ABY79" s="6"/>
      <c r="ABZ79" s="6"/>
      <c r="ACA79" s="6"/>
      <c r="ACB79" s="6"/>
      <c r="ACC79" s="6"/>
      <c r="ACD79" s="6"/>
      <c r="ACE79" s="6"/>
      <c r="ACF79" s="6"/>
      <c r="ACG79" s="6"/>
      <c r="ACH79" s="6"/>
      <c r="ACI79" s="6"/>
      <c r="ACJ79" s="6"/>
      <c r="ACK79" s="6"/>
      <c r="ACL79" s="6"/>
      <c r="ACM79" s="6"/>
      <c r="ACN79" s="6"/>
      <c r="ACO79" s="6"/>
      <c r="ACP79" s="6"/>
      <c r="ACQ79" s="6"/>
      <c r="ACR79" s="6"/>
      <c r="ACS79" s="6"/>
      <c r="ACT79" s="6"/>
      <c r="ACU79" s="6"/>
      <c r="ACV79" s="6"/>
      <c r="ACW79" s="6"/>
      <c r="ACX79" s="6"/>
      <c r="ACY79" s="6"/>
      <c r="ACZ79" s="6"/>
      <c r="ADA79" s="6"/>
      <c r="ADB79" s="6"/>
      <c r="ADC79" s="6"/>
      <c r="ADD79" s="6"/>
      <c r="ADE79" s="6"/>
      <c r="ADF79" s="6"/>
      <c r="ADG79" s="6"/>
      <c r="ADH79" s="6"/>
      <c r="ADI79" s="6"/>
      <c r="ADJ79" s="6"/>
      <c r="ADK79" s="6"/>
      <c r="ADL79" s="6"/>
      <c r="ADM79" s="6"/>
      <c r="ADN79" s="6"/>
      <c r="ADO79" s="6"/>
      <c r="ADP79" s="6"/>
      <c r="ADQ79" s="6"/>
      <c r="ADR79" s="6"/>
      <c r="ADS79" s="6"/>
      <c r="ADT79" s="6"/>
      <c r="ADU79" s="6"/>
      <c r="ADV79" s="6"/>
      <c r="ADW79" s="6"/>
      <c r="ADX79" s="6"/>
      <c r="ADY79" s="6"/>
      <c r="ADZ79" s="6"/>
      <c r="AEA79" s="6"/>
      <c r="AEB79" s="6"/>
      <c r="AEC79" s="6"/>
      <c r="AED79" s="6"/>
      <c r="AEE79" s="6"/>
      <c r="AEF79" s="6"/>
      <c r="AEG79" s="6"/>
      <c r="AEH79" s="6"/>
      <c r="AEI79" s="6"/>
      <c r="AEJ79" s="6"/>
      <c r="AEK79" s="6"/>
      <c r="AEL79" s="6"/>
      <c r="AEM79" s="6"/>
      <c r="AEN79" s="6"/>
      <c r="AEO79" s="6"/>
      <c r="AEP79" s="6"/>
      <c r="AEQ79" s="6"/>
      <c r="AER79" s="6"/>
      <c r="AES79" s="6"/>
      <c r="AET79" s="6"/>
      <c r="AEU79" s="6"/>
      <c r="AEV79" s="6"/>
      <c r="AEW79" s="6"/>
      <c r="AEX79" s="6"/>
      <c r="AEY79" s="6"/>
      <c r="AEZ79" s="6"/>
      <c r="AFA79" s="6"/>
      <c r="AFB79" s="6"/>
      <c r="AFC79" s="6"/>
      <c r="AFD79" s="6"/>
      <c r="AFE79" s="6"/>
      <c r="AFF79" s="6"/>
      <c r="AFG79" s="6"/>
      <c r="AFH79" s="6"/>
      <c r="AFI79" s="6"/>
      <c r="AFJ79" s="6"/>
      <c r="AFK79" s="6"/>
      <c r="AFL79" s="6"/>
      <c r="AFM79" s="6"/>
      <c r="AFN79" s="6"/>
      <c r="AFO79" s="6"/>
      <c r="AFP79" s="6"/>
      <c r="AFQ79" s="6"/>
      <c r="AFR79" s="6"/>
      <c r="AFS79" s="6"/>
      <c r="AFT79" s="6"/>
      <c r="AFU79" s="6"/>
      <c r="AFV79" s="6"/>
      <c r="AFW79" s="6"/>
      <c r="AFX79" s="6"/>
      <c r="AFY79" s="6"/>
      <c r="AFZ79" s="6"/>
      <c r="AGA79" s="6"/>
      <c r="AGB79" s="6"/>
      <c r="AGC79" s="6"/>
      <c r="AGD79" s="6"/>
      <c r="AGE79" s="6"/>
      <c r="AGF79" s="6"/>
      <c r="AGG79" s="6"/>
      <c r="AGH79" s="6"/>
      <c r="AGI79" s="6"/>
      <c r="AGJ79" s="6"/>
      <c r="AGK79" s="6"/>
      <c r="AGL79" s="6"/>
      <c r="AGM79" s="6"/>
      <c r="AGN79" s="6"/>
      <c r="AGO79" s="6"/>
      <c r="AGP79" s="6"/>
      <c r="AGQ79" s="6"/>
      <c r="AGR79" s="6"/>
      <c r="AGS79" s="6"/>
      <c r="AGT79" s="6"/>
      <c r="AGU79" s="6"/>
      <c r="AGV79" s="6"/>
      <c r="AGW79" s="6"/>
      <c r="AGX79" s="6"/>
      <c r="AGY79" s="6"/>
      <c r="AGZ79" s="6"/>
      <c r="AHA79" s="6"/>
      <c r="AHB79" s="6"/>
      <c r="AHC79" s="6"/>
      <c r="AHD79" s="6"/>
      <c r="AHE79" s="6"/>
      <c r="AHF79" s="6"/>
      <c r="AHG79" s="6"/>
      <c r="AHH79" s="6"/>
      <c r="AHI79" s="6"/>
      <c r="AHJ79" s="6"/>
      <c r="AHK79" s="6"/>
      <c r="AHL79" s="6"/>
      <c r="AHM79" s="6"/>
      <c r="AHN79" s="6"/>
      <c r="AHO79" s="6"/>
      <c r="AHP79" s="6"/>
      <c r="AHQ79" s="6"/>
      <c r="AHR79" s="6"/>
      <c r="AHS79" s="6"/>
      <c r="AHT79" s="6"/>
      <c r="AHU79" s="6"/>
      <c r="AHV79" s="6"/>
      <c r="AHW79" s="6"/>
      <c r="AHX79" s="6"/>
      <c r="AHY79" s="6"/>
      <c r="AHZ79" s="6"/>
      <c r="AIA79" s="6"/>
      <c r="AIB79" s="6"/>
      <c r="AIC79" s="6"/>
      <c r="AID79" s="6"/>
      <c r="AIE79" s="6"/>
      <c r="AIF79" s="6"/>
      <c r="AIG79" s="6"/>
      <c r="AIH79" s="6"/>
      <c r="AII79" s="6"/>
      <c r="AIJ79" s="6"/>
      <c r="AIK79" s="6"/>
      <c r="AIL79" s="6"/>
      <c r="AIM79" s="6"/>
      <c r="AIN79" s="6"/>
      <c r="AIO79" s="6"/>
      <c r="AIP79" s="6"/>
      <c r="AIQ79" s="6"/>
      <c r="AIR79" s="6"/>
      <c r="AIS79" s="6"/>
      <c r="AIT79" s="6"/>
      <c r="AIU79" s="6"/>
      <c r="AIV79" s="6"/>
      <c r="AIW79" s="6"/>
      <c r="AIX79" s="6"/>
      <c r="AIY79" s="6"/>
      <c r="AIZ79" s="6"/>
      <c r="AJA79" s="6"/>
      <c r="AJB79" s="6"/>
      <c r="AJC79" s="6"/>
      <c r="AJD79" s="6"/>
      <c r="AJE79" s="6"/>
      <c r="AJF79" s="6"/>
      <c r="AJG79" s="6"/>
      <c r="AJH79" s="6"/>
      <c r="AJI79" s="6"/>
      <c r="AJJ79" s="6"/>
      <c r="AJK79" s="6"/>
      <c r="AJL79" s="6"/>
      <c r="AJM79" s="6"/>
      <c r="AJN79" s="6"/>
      <c r="AJO79" s="6"/>
      <c r="AJP79" s="6"/>
      <c r="AJQ79" s="6"/>
      <c r="AJR79" s="6"/>
      <c r="AJS79" s="6"/>
      <c r="AJT79" s="6"/>
      <c r="AJU79" s="6"/>
      <c r="AJV79" s="6"/>
      <c r="AJW79" s="6"/>
      <c r="AJX79" s="6"/>
      <c r="AJY79" s="6"/>
      <c r="AJZ79" s="6"/>
      <c r="AKA79" s="6"/>
      <c r="AKB79" s="6"/>
      <c r="AKC79" s="6"/>
      <c r="AKD79" s="6"/>
      <c r="AKE79" s="6"/>
      <c r="AKF79" s="6"/>
      <c r="AKG79" s="6"/>
      <c r="AKH79" s="6"/>
      <c r="AKI79" s="6"/>
      <c r="AKJ79" s="6"/>
      <c r="AKK79" s="6"/>
      <c r="AKL79" s="6"/>
      <c r="AKM79" s="6"/>
      <c r="AKN79" s="6"/>
      <c r="AKO79" s="6"/>
      <c r="AKP79" s="6"/>
      <c r="AKQ79" s="6"/>
      <c r="AKR79" s="6"/>
      <c r="AKS79" s="6"/>
      <c r="AKT79" s="6"/>
      <c r="AKU79" s="6"/>
      <c r="AKV79" s="6"/>
      <c r="AKW79" s="6"/>
      <c r="AKX79" s="6"/>
      <c r="AKY79" s="6"/>
      <c r="AKZ79" s="6"/>
      <c r="ALA79" s="6"/>
      <c r="ALB79" s="6"/>
      <c r="ALC79" s="6"/>
      <c r="ALD79" s="6"/>
      <c r="ALE79" s="6"/>
      <c r="ALF79" s="6"/>
      <c r="ALG79" s="6"/>
      <c r="ALH79" s="6"/>
      <c r="ALI79" s="6"/>
      <c r="ALJ79" s="6"/>
      <c r="ALK79" s="6"/>
      <c r="ALL79" s="6"/>
      <c r="ALM79" s="6"/>
      <c r="ALN79" s="6"/>
      <c r="ALO79" s="6"/>
      <c r="ALP79" s="6"/>
      <c r="ALQ79" s="6"/>
      <c r="ALR79" s="6"/>
      <c r="ALS79" s="6"/>
      <c r="ALT79" s="6"/>
      <c r="ALU79" s="6"/>
      <c r="ALV79" s="6"/>
      <c r="ALW79" s="6"/>
      <c r="ALX79" s="6"/>
      <c r="ALY79" s="6"/>
      <c r="ALZ79" s="6"/>
      <c r="AMA79" s="6"/>
      <c r="AMB79" s="6"/>
      <c r="AMC79" s="6"/>
      <c r="AMD79" s="6"/>
      <c r="AME79" s="6"/>
      <c r="AMF79" s="6"/>
      <c r="AMG79" s="6"/>
      <c r="AMH79" s="6"/>
      <c r="AMI79" s="6"/>
      <c r="AMJ79" s="6"/>
      <c r="AMK79" s="6"/>
      <c r="AML79" s="6"/>
      <c r="AMM79" s="6"/>
      <c r="AMN79" s="6"/>
      <c r="AMO79" s="6"/>
      <c r="AMP79" s="6"/>
      <c r="AMQ79" s="6"/>
      <c r="AMR79" s="6"/>
      <c r="AMS79" s="6"/>
      <c r="AMT79" s="6"/>
      <c r="AMU79" s="6"/>
      <c r="AMV79" s="6"/>
      <c r="AMW79" s="6"/>
      <c r="AMX79" s="6"/>
      <c r="AMY79" s="6"/>
      <c r="AMZ79" s="6"/>
      <c r="ANA79" s="6"/>
      <c r="ANB79" s="6"/>
      <c r="ANC79" s="6"/>
      <c r="AND79" s="6"/>
      <c r="ANE79" s="6"/>
      <c r="ANF79" s="6"/>
      <c r="ANG79" s="6"/>
      <c r="ANH79" s="6"/>
      <c r="ANI79" s="6"/>
      <c r="ANJ79" s="6"/>
      <c r="ANK79" s="6"/>
      <c r="ANL79" s="6"/>
      <c r="ANM79" s="6"/>
      <c r="ANN79" s="6"/>
      <c r="ANO79" s="6"/>
      <c r="ANP79" s="6"/>
      <c r="ANQ79" s="6"/>
      <c r="ANR79" s="6"/>
      <c r="ANS79" s="6"/>
      <c r="ANT79" s="6"/>
      <c r="ANU79" s="6"/>
      <c r="ANV79" s="6"/>
      <c r="ANW79" s="6"/>
      <c r="ANX79" s="6"/>
      <c r="ANY79" s="6"/>
      <c r="ANZ79" s="6"/>
      <c r="AOA79" s="6"/>
      <c r="AOB79" s="6"/>
      <c r="AOC79" s="6"/>
      <c r="AOD79" s="6"/>
      <c r="AOE79" s="6"/>
      <c r="AOF79" s="6"/>
      <c r="AOG79" s="6"/>
      <c r="AOH79" s="6"/>
      <c r="AOI79" s="6"/>
      <c r="AOJ79" s="6"/>
      <c r="AOK79" s="6"/>
      <c r="AOL79" s="6"/>
      <c r="AOM79" s="6"/>
      <c r="AON79" s="6"/>
      <c r="AOO79" s="6"/>
      <c r="AOP79" s="6"/>
      <c r="AOQ79" s="6"/>
      <c r="AOR79" s="6"/>
      <c r="AOS79" s="6"/>
      <c r="AOT79" s="6"/>
      <c r="AOU79" s="6"/>
      <c r="AOV79" s="6"/>
      <c r="AOW79" s="6"/>
      <c r="AOX79" s="6"/>
      <c r="AOY79" s="6"/>
      <c r="AOZ79" s="6"/>
      <c r="APA79" s="6"/>
      <c r="APB79" s="6"/>
      <c r="APC79" s="6"/>
      <c r="APD79" s="6"/>
      <c r="APE79" s="6"/>
      <c r="APF79" s="6"/>
      <c r="APG79" s="6"/>
      <c r="APH79" s="6"/>
      <c r="API79" s="6"/>
      <c r="APJ79" s="6"/>
      <c r="APK79" s="6"/>
      <c r="APL79" s="6"/>
      <c r="APM79" s="6"/>
      <c r="APN79" s="6"/>
      <c r="APO79" s="6"/>
      <c r="APP79" s="6"/>
      <c r="APQ79" s="6"/>
      <c r="APR79" s="6"/>
      <c r="APS79" s="6"/>
      <c r="APT79" s="6"/>
      <c r="APU79" s="6"/>
      <c r="APV79" s="6"/>
      <c r="APW79" s="6"/>
      <c r="APX79" s="6"/>
      <c r="APY79" s="6"/>
      <c r="APZ79" s="6"/>
      <c r="AQA79" s="6"/>
      <c r="AQB79" s="6"/>
      <c r="AQC79" s="6"/>
      <c r="AQD79" s="6"/>
      <c r="AQE79" s="6"/>
      <c r="AQF79" s="6"/>
      <c r="AQG79" s="6"/>
      <c r="AQH79" s="6"/>
      <c r="AQI79" s="6"/>
      <c r="AQJ79" s="6"/>
      <c r="AQK79" s="6"/>
      <c r="AQL79" s="6"/>
      <c r="AQM79" s="6"/>
      <c r="AQN79" s="6"/>
      <c r="AQO79" s="6"/>
      <c r="AQP79" s="6"/>
      <c r="AQQ79" s="6"/>
      <c r="AQR79" s="6"/>
      <c r="AQS79" s="6"/>
      <c r="AQT79" s="6"/>
      <c r="AQU79" s="6"/>
      <c r="AQV79" s="6"/>
      <c r="AQW79" s="6"/>
      <c r="AQX79" s="6"/>
      <c r="AQY79" s="6"/>
      <c r="AQZ79" s="6"/>
      <c r="ARA79" s="6"/>
      <c r="ARB79" s="6"/>
      <c r="ARC79" s="6"/>
      <c r="ARD79" s="6"/>
      <c r="ARE79" s="6"/>
      <c r="ARF79" s="6"/>
      <c r="ARG79" s="6"/>
      <c r="ARH79" s="6"/>
      <c r="ARI79" s="6"/>
      <c r="ARJ79" s="6"/>
      <c r="ARK79" s="6"/>
      <c r="ARL79" s="6"/>
      <c r="ARM79" s="6"/>
      <c r="ARN79" s="6"/>
      <c r="ARO79" s="6"/>
      <c r="ARP79" s="6"/>
      <c r="ARQ79" s="6"/>
      <c r="ARR79" s="6"/>
      <c r="ARS79" s="6"/>
      <c r="ART79" s="6"/>
      <c r="ARU79" s="6"/>
      <c r="ARV79" s="6"/>
      <c r="ARW79" s="6"/>
      <c r="ARX79" s="6"/>
      <c r="ARY79" s="6"/>
      <c r="ARZ79" s="6"/>
      <c r="ASA79" s="6"/>
      <c r="ASB79" s="6"/>
      <c r="ASC79" s="6"/>
      <c r="ASD79" s="6"/>
      <c r="ASE79" s="6"/>
      <c r="ASF79" s="6"/>
      <c r="ASG79" s="6"/>
      <c r="ASH79" s="6"/>
      <c r="ASI79" s="6"/>
      <c r="ASJ79" s="6"/>
      <c r="ASK79" s="6"/>
      <c r="ASL79" s="6"/>
      <c r="ASM79" s="6"/>
      <c r="ASN79" s="6"/>
      <c r="ASO79" s="6"/>
      <c r="ASP79" s="6"/>
      <c r="ASQ79" s="6"/>
      <c r="ASR79" s="6"/>
      <c r="ASS79" s="6"/>
      <c r="AST79" s="6"/>
      <c r="ASU79" s="6"/>
      <c r="ASV79" s="6"/>
      <c r="ASW79" s="6"/>
      <c r="ASX79" s="6"/>
      <c r="ASY79" s="6"/>
      <c r="ASZ79" s="6"/>
      <c r="ATA79" s="6"/>
      <c r="ATB79" s="6"/>
      <c r="ATC79" s="6"/>
      <c r="ATD79" s="6"/>
      <c r="ATE79" s="6"/>
      <c r="ATF79" s="6"/>
      <c r="ATG79" s="6"/>
      <c r="ATH79" s="6"/>
      <c r="ATI79" s="6"/>
      <c r="ATJ79" s="6"/>
      <c r="ATK79" s="6"/>
      <c r="ATL79" s="6"/>
      <c r="ATM79" s="6"/>
      <c r="ATN79" s="6"/>
      <c r="ATO79" s="6"/>
      <c r="ATP79" s="6"/>
      <c r="ATQ79" s="6"/>
      <c r="ATR79" s="6"/>
      <c r="ATS79" s="6"/>
      <c r="ATT79" s="6"/>
      <c r="ATU79" s="6"/>
      <c r="ATV79" s="6"/>
      <c r="ATW79" s="6"/>
      <c r="ATX79" s="6"/>
      <c r="ATY79" s="6"/>
      <c r="ATZ79" s="6"/>
      <c r="AUA79" s="6"/>
      <c r="AUB79" s="6"/>
      <c r="AUC79" s="6"/>
      <c r="AUD79" s="6"/>
      <c r="AUE79" s="6"/>
      <c r="AUF79" s="6"/>
      <c r="AUG79" s="6"/>
      <c r="AUH79" s="6"/>
      <c r="AUI79" s="6"/>
      <c r="AUJ79" s="6"/>
      <c r="AUK79" s="6"/>
      <c r="AUL79" s="6"/>
      <c r="AUM79" s="6"/>
      <c r="AUN79" s="6"/>
      <c r="AUO79" s="6"/>
      <c r="AUP79" s="6"/>
      <c r="AUQ79" s="6"/>
      <c r="AUR79" s="6"/>
      <c r="AUS79" s="6"/>
      <c r="AUT79" s="6"/>
      <c r="AUU79" s="6"/>
      <c r="AUV79" s="6"/>
      <c r="AUW79" s="6"/>
      <c r="AUX79" s="6"/>
      <c r="AUY79" s="6"/>
      <c r="AUZ79" s="6"/>
      <c r="AVA79" s="6"/>
      <c r="AVB79" s="6"/>
      <c r="AVC79" s="6"/>
      <c r="AVD79" s="6"/>
      <c r="AVE79" s="6"/>
      <c r="AVF79" s="6"/>
      <c r="AVG79" s="6"/>
      <c r="AVH79" s="6"/>
      <c r="AVI79" s="6"/>
      <c r="AVJ79" s="6"/>
      <c r="AVK79" s="6"/>
      <c r="AVL79" s="6"/>
      <c r="AVM79" s="6"/>
      <c r="AVN79" s="6"/>
      <c r="AVO79" s="6"/>
      <c r="AVP79" s="6"/>
      <c r="AVQ79" s="6"/>
      <c r="AVR79" s="6"/>
      <c r="AVS79" s="6"/>
      <c r="AVT79" s="6"/>
      <c r="AVU79" s="6"/>
      <c r="AVV79" s="6"/>
      <c r="AVW79" s="6"/>
      <c r="AVX79" s="6"/>
      <c r="AVY79" s="6"/>
      <c r="AVZ79" s="6"/>
      <c r="AWA79" s="6"/>
      <c r="AWB79" s="6"/>
      <c r="AWC79" s="6"/>
      <c r="AWD79" s="6"/>
      <c r="AWE79" s="6"/>
      <c r="AWF79" s="6"/>
      <c r="AWG79" s="6"/>
      <c r="AWH79" s="6"/>
      <c r="AWI79" s="6"/>
      <c r="AWJ79" s="6"/>
      <c r="AWK79" s="6"/>
      <c r="AWL79" s="6"/>
      <c r="AWM79" s="6"/>
      <c r="AWN79" s="6"/>
      <c r="AWO79" s="6"/>
      <c r="AWP79" s="6"/>
      <c r="AWQ79" s="6"/>
      <c r="AWR79" s="6"/>
      <c r="AWS79" s="6"/>
      <c r="AWT79" s="6"/>
      <c r="AWU79" s="6"/>
      <c r="AWV79" s="6"/>
      <c r="AWW79" s="6"/>
      <c r="AWX79" s="6"/>
      <c r="AWY79" s="6"/>
      <c r="AWZ79" s="6"/>
      <c r="AXA79" s="6"/>
      <c r="AXB79" s="6"/>
      <c r="AXC79" s="6"/>
      <c r="AXD79" s="6"/>
      <c r="AXE79" s="6"/>
      <c r="AXF79" s="6"/>
      <c r="AXG79" s="6"/>
      <c r="AXH79" s="6"/>
      <c r="AXI79" s="6"/>
      <c r="AXJ79" s="6"/>
      <c r="AXK79" s="6"/>
      <c r="AXL79" s="6"/>
      <c r="AXM79" s="6"/>
      <c r="AXN79" s="6"/>
      <c r="AXO79" s="6"/>
      <c r="AXP79" s="6"/>
      <c r="AXQ79" s="6"/>
      <c r="AXR79" s="6"/>
      <c r="AXS79" s="6"/>
      <c r="AXT79" s="6"/>
      <c r="AXU79" s="6"/>
      <c r="AXV79" s="6"/>
      <c r="AXW79" s="6"/>
      <c r="AXX79" s="6"/>
      <c r="AXY79" s="6"/>
      <c r="AXZ79" s="6"/>
      <c r="AYA79" s="6"/>
      <c r="AYB79" s="6"/>
      <c r="AYC79" s="6"/>
      <c r="AYD79" s="6"/>
      <c r="AYE79" s="6"/>
      <c r="AYF79" s="6"/>
      <c r="AYG79" s="6"/>
      <c r="AYH79" s="6"/>
      <c r="AYI79" s="6"/>
      <c r="AYJ79" s="6"/>
      <c r="AYK79" s="6"/>
      <c r="AYL79" s="6"/>
      <c r="AYM79" s="6"/>
      <c r="AYN79" s="6"/>
      <c r="AYO79" s="6"/>
      <c r="AYP79" s="6"/>
      <c r="AYQ79" s="6"/>
      <c r="AYR79" s="6"/>
      <c r="AYS79" s="6"/>
      <c r="AYT79" s="6"/>
      <c r="AYU79" s="6"/>
      <c r="AYV79" s="6"/>
      <c r="AYW79" s="6"/>
      <c r="AYX79" s="6"/>
      <c r="AYY79" s="6"/>
      <c r="AYZ79" s="6"/>
      <c r="AZA79" s="6"/>
      <c r="AZB79" s="6"/>
      <c r="AZC79" s="6"/>
      <c r="AZD79" s="6"/>
      <c r="AZE79" s="6"/>
      <c r="AZF79" s="6"/>
      <c r="AZG79" s="6"/>
      <c r="AZH79" s="6"/>
      <c r="AZI79" s="6"/>
      <c r="AZJ79" s="6"/>
      <c r="AZK79" s="6"/>
      <c r="AZL79" s="6"/>
      <c r="AZM79" s="6"/>
      <c r="AZN79" s="6"/>
      <c r="AZO79" s="6"/>
      <c r="AZP79" s="6"/>
      <c r="AZQ79" s="6"/>
      <c r="AZR79" s="6"/>
      <c r="AZS79" s="6"/>
      <c r="AZT79" s="6"/>
      <c r="AZU79" s="6"/>
      <c r="AZV79" s="6"/>
      <c r="AZW79" s="6"/>
      <c r="AZX79" s="6"/>
      <c r="AZY79" s="6"/>
      <c r="AZZ79" s="6"/>
      <c r="BAA79" s="6"/>
      <c r="BAB79" s="6"/>
      <c r="BAC79" s="6"/>
      <c r="BAD79" s="6"/>
      <c r="BAE79" s="6"/>
      <c r="BAF79" s="6"/>
      <c r="BAG79" s="6"/>
      <c r="BAH79" s="6"/>
      <c r="BAI79" s="6"/>
      <c r="BAJ79" s="6"/>
      <c r="BAK79" s="6"/>
      <c r="BAL79" s="6"/>
      <c r="BAM79" s="6"/>
      <c r="BAN79" s="6"/>
      <c r="BAO79" s="6"/>
      <c r="BAP79" s="6"/>
      <c r="BAQ79" s="6"/>
      <c r="BAR79" s="6"/>
      <c r="BAS79" s="6"/>
      <c r="BAT79" s="6"/>
      <c r="BAU79" s="6"/>
      <c r="BAV79" s="6"/>
      <c r="BAW79" s="6"/>
      <c r="BAX79" s="6"/>
      <c r="BAY79" s="6"/>
      <c r="BAZ79" s="6"/>
      <c r="BBA79" s="6"/>
      <c r="BBB79" s="6"/>
      <c r="BBC79" s="6"/>
      <c r="BBD79" s="6"/>
      <c r="BBE79" s="6"/>
      <c r="BBF79" s="6"/>
      <c r="BBG79" s="6"/>
      <c r="BBH79" s="6"/>
      <c r="BBI79" s="6"/>
      <c r="BBJ79" s="6"/>
      <c r="BBK79" s="6"/>
      <c r="BBL79" s="6"/>
      <c r="BBM79" s="6"/>
      <c r="BBN79" s="6"/>
      <c r="BBO79" s="6"/>
      <c r="BBP79" s="6"/>
      <c r="BBQ79" s="6"/>
      <c r="BBR79" s="6"/>
      <c r="BBS79" s="6"/>
      <c r="BBT79" s="6"/>
      <c r="BBU79" s="6"/>
      <c r="BBV79" s="6"/>
      <c r="BBW79" s="6"/>
      <c r="BBX79" s="6"/>
      <c r="BBY79" s="6"/>
      <c r="BBZ79" s="6"/>
      <c r="BCA79" s="6"/>
      <c r="BCB79" s="6"/>
      <c r="BCC79" s="6"/>
      <c r="BCD79" s="6"/>
      <c r="BCE79" s="6"/>
      <c r="BCF79" s="6"/>
      <c r="BCG79" s="6"/>
      <c r="BCH79" s="6"/>
      <c r="BCI79" s="6"/>
      <c r="BCJ79" s="6"/>
      <c r="BCK79" s="6"/>
      <c r="BCL79" s="6"/>
      <c r="BCM79" s="6"/>
      <c r="BCN79" s="6"/>
      <c r="BCO79" s="6"/>
      <c r="BCP79" s="6"/>
      <c r="BCQ79" s="6"/>
      <c r="BCR79" s="6"/>
      <c r="BCS79" s="6"/>
      <c r="BCT79" s="6"/>
      <c r="BCU79" s="6"/>
      <c r="BCV79" s="6"/>
      <c r="BCW79" s="6"/>
      <c r="BCX79" s="6"/>
      <c r="BCY79" s="6"/>
      <c r="BCZ79" s="6"/>
      <c r="BDA79" s="6"/>
      <c r="BDB79" s="6"/>
      <c r="BDC79" s="6"/>
      <c r="BDD79" s="6"/>
      <c r="BDE79" s="6"/>
      <c r="BDF79" s="6"/>
      <c r="BDG79" s="6"/>
      <c r="BDH79" s="6"/>
      <c r="BDI79" s="6"/>
      <c r="BDJ79" s="6"/>
      <c r="BDK79" s="6"/>
      <c r="BDL79" s="6"/>
      <c r="BDM79" s="6"/>
      <c r="BDN79" s="6"/>
      <c r="BDO79" s="6"/>
      <c r="BDP79" s="6"/>
      <c r="BDQ79" s="6"/>
      <c r="BDR79" s="6"/>
      <c r="BDS79" s="6"/>
      <c r="BDT79" s="6"/>
      <c r="BDU79" s="6"/>
      <c r="BDV79" s="6"/>
      <c r="BDW79" s="6"/>
      <c r="BDX79" s="6"/>
      <c r="BDY79" s="6"/>
      <c r="BDZ79" s="6"/>
      <c r="BEA79" s="6"/>
      <c r="BEB79" s="6"/>
      <c r="BEC79" s="6"/>
      <c r="BED79" s="6"/>
      <c r="BEE79" s="6"/>
      <c r="BEF79" s="6"/>
      <c r="BEG79" s="6"/>
      <c r="BEH79" s="6"/>
      <c r="BEI79" s="6"/>
      <c r="BEJ79" s="6"/>
      <c r="BEK79" s="6"/>
      <c r="BEL79" s="6"/>
      <c r="BEM79" s="6"/>
      <c r="BEN79" s="6"/>
      <c r="BEO79" s="6"/>
      <c r="BEP79" s="6"/>
      <c r="BEQ79" s="6"/>
      <c r="BER79" s="6"/>
      <c r="BES79" s="6"/>
      <c r="BET79" s="6"/>
      <c r="BEU79" s="6"/>
      <c r="BEV79" s="6"/>
      <c r="BEW79" s="6"/>
      <c r="BEX79" s="6"/>
      <c r="BEY79" s="6"/>
      <c r="BEZ79" s="6"/>
      <c r="BFA79" s="6"/>
      <c r="BFB79" s="6"/>
      <c r="BFC79" s="6"/>
      <c r="BFD79" s="6"/>
      <c r="BFE79" s="6"/>
      <c r="BFF79" s="6"/>
      <c r="BFG79" s="6"/>
      <c r="BFH79" s="6"/>
      <c r="BFI79" s="6"/>
      <c r="BFJ79" s="6"/>
      <c r="BFK79" s="6"/>
      <c r="BFL79" s="6"/>
      <c r="BFM79" s="6"/>
      <c r="BFN79" s="6"/>
      <c r="BFO79" s="6"/>
      <c r="BFP79" s="6"/>
      <c r="BFQ79" s="6"/>
      <c r="BFR79" s="6"/>
      <c r="BFS79" s="6"/>
      <c r="BFT79" s="6"/>
      <c r="BFU79" s="6"/>
      <c r="BFV79" s="6"/>
      <c r="BFW79" s="6"/>
      <c r="BFX79" s="6"/>
      <c r="BFY79" s="6"/>
      <c r="BFZ79" s="6"/>
      <c r="BGA79" s="6"/>
      <c r="BGB79" s="6"/>
      <c r="BGC79" s="6"/>
      <c r="BGD79" s="6"/>
      <c r="BGE79" s="6"/>
      <c r="BGF79" s="6"/>
      <c r="BGG79" s="6"/>
      <c r="BGH79" s="6"/>
      <c r="BGI79" s="6"/>
      <c r="BGJ79" s="6"/>
      <c r="BGK79" s="6"/>
      <c r="BGL79" s="6"/>
      <c r="BGM79" s="6"/>
      <c r="BGN79" s="6"/>
      <c r="BGO79" s="6"/>
      <c r="BGP79" s="6"/>
      <c r="BGQ79" s="6"/>
      <c r="BGR79" s="6"/>
      <c r="BGS79" s="6"/>
      <c r="BGT79" s="6"/>
      <c r="BGU79" s="6"/>
      <c r="BGV79" s="6"/>
      <c r="BGW79" s="6"/>
      <c r="BGX79" s="6"/>
      <c r="BGY79" s="6"/>
      <c r="BGZ79" s="6"/>
      <c r="BHA79" s="6"/>
      <c r="BHB79" s="6"/>
      <c r="BHC79" s="6"/>
      <c r="BHD79" s="6"/>
      <c r="BHE79" s="6"/>
      <c r="BHF79" s="6"/>
      <c r="BHG79" s="6"/>
      <c r="BHH79" s="6"/>
      <c r="BHI79" s="6"/>
      <c r="BHJ79" s="6"/>
      <c r="BHK79" s="6"/>
      <c r="BHL79" s="6"/>
      <c r="BHM79" s="6"/>
      <c r="BHN79" s="6"/>
      <c r="BHO79" s="6"/>
      <c r="BHP79" s="6"/>
      <c r="BHQ79" s="6"/>
      <c r="BHR79" s="6"/>
      <c r="BHS79" s="6"/>
      <c r="BHT79" s="6"/>
      <c r="BHU79" s="6"/>
      <c r="BHV79" s="6"/>
      <c r="BHW79" s="6"/>
      <c r="BHX79" s="6"/>
      <c r="BHY79" s="6"/>
      <c r="BHZ79" s="6"/>
      <c r="BIA79" s="6"/>
      <c r="BIB79" s="6"/>
      <c r="BIC79" s="6"/>
      <c r="BID79" s="6"/>
      <c r="BIE79" s="6"/>
      <c r="BIF79" s="6"/>
      <c r="BIG79" s="6"/>
      <c r="BIH79" s="6"/>
      <c r="BII79" s="6"/>
      <c r="BIJ79" s="6"/>
      <c r="BIK79" s="6"/>
      <c r="BIL79" s="6"/>
      <c r="BIM79" s="6"/>
      <c r="BIN79" s="6"/>
      <c r="BIO79" s="6"/>
      <c r="BIP79" s="6"/>
      <c r="BIQ79" s="6"/>
      <c r="BIR79" s="6"/>
      <c r="BIS79" s="6"/>
      <c r="BIT79" s="6"/>
      <c r="BIU79" s="6"/>
      <c r="BIV79" s="6"/>
      <c r="BIW79" s="6"/>
      <c r="BIX79" s="6"/>
      <c r="BIY79" s="6"/>
      <c r="BIZ79" s="6"/>
      <c r="BJA79" s="6"/>
      <c r="BJB79" s="6"/>
      <c r="BJC79" s="6"/>
      <c r="BJD79" s="6"/>
      <c r="BJE79" s="6"/>
      <c r="BJF79" s="6"/>
      <c r="BJG79" s="6"/>
      <c r="BJH79" s="6"/>
      <c r="BJI79" s="6"/>
      <c r="BJJ79" s="6"/>
      <c r="BJK79" s="6"/>
      <c r="BJL79" s="6"/>
      <c r="BJM79" s="6"/>
      <c r="BJN79" s="6"/>
      <c r="BJO79" s="6"/>
      <c r="BJP79" s="6"/>
      <c r="BJQ79" s="6"/>
      <c r="BJR79" s="6"/>
      <c r="BJS79" s="6"/>
      <c r="BJT79" s="6"/>
      <c r="BJU79" s="6"/>
      <c r="BJV79" s="6"/>
      <c r="BJW79" s="6"/>
      <c r="BJX79" s="6"/>
      <c r="BJY79" s="6"/>
      <c r="BJZ79" s="6"/>
      <c r="BKA79" s="6"/>
      <c r="BKB79" s="6"/>
      <c r="BKC79" s="6"/>
      <c r="BKD79" s="6"/>
      <c r="BKE79" s="6"/>
      <c r="BKF79" s="6"/>
      <c r="BKG79" s="6"/>
      <c r="BKH79" s="6"/>
      <c r="BKI79" s="6"/>
      <c r="BKJ79" s="6"/>
      <c r="BKK79" s="6"/>
      <c r="BKL79" s="6"/>
      <c r="BKM79" s="6"/>
      <c r="BKN79" s="6"/>
      <c r="BKO79" s="6"/>
      <c r="BKP79" s="6"/>
      <c r="BKQ79" s="6"/>
      <c r="BKR79" s="6"/>
      <c r="BKS79" s="6"/>
      <c r="BKT79" s="6"/>
      <c r="BKU79" s="6"/>
      <c r="BKV79" s="6"/>
      <c r="BKW79" s="6"/>
      <c r="BKX79" s="6"/>
      <c r="BKY79" s="6"/>
      <c r="BKZ79" s="6"/>
      <c r="BLA79" s="6"/>
      <c r="BLB79" s="6"/>
      <c r="BLC79" s="6"/>
      <c r="BLD79" s="6"/>
      <c r="BLE79" s="6"/>
      <c r="BLF79" s="6"/>
      <c r="BLG79" s="6"/>
      <c r="BLH79" s="6"/>
      <c r="BLI79" s="6"/>
      <c r="BLJ79" s="6"/>
      <c r="BLK79" s="6"/>
      <c r="BLL79" s="6"/>
      <c r="BLM79" s="6"/>
      <c r="BLN79" s="6"/>
      <c r="BLO79" s="6"/>
      <c r="BLP79" s="6"/>
      <c r="BLQ79" s="6"/>
      <c r="BLR79" s="6"/>
      <c r="BLS79" s="6"/>
      <c r="BLT79" s="6"/>
      <c r="BLU79" s="6"/>
      <c r="BLV79" s="6"/>
      <c r="BLW79" s="6"/>
      <c r="BLX79" s="6"/>
      <c r="BLY79" s="6"/>
      <c r="BLZ79" s="6"/>
      <c r="BMA79" s="6"/>
      <c r="BMB79" s="6"/>
      <c r="BMC79" s="6"/>
      <c r="BMD79" s="6"/>
      <c r="BME79" s="6"/>
      <c r="BMF79" s="6"/>
      <c r="BMG79" s="6"/>
      <c r="BMH79" s="6"/>
      <c r="BMI79" s="6"/>
      <c r="BMJ79" s="6"/>
      <c r="BMK79" s="6"/>
      <c r="BML79" s="6"/>
      <c r="BMM79" s="6"/>
      <c r="BMN79" s="6"/>
      <c r="BMO79" s="6"/>
      <c r="BMP79" s="6"/>
      <c r="BMQ79" s="6"/>
      <c r="BMR79" s="6"/>
      <c r="BMS79" s="6"/>
      <c r="BMT79" s="6"/>
      <c r="BMU79" s="6"/>
      <c r="BMV79" s="6"/>
      <c r="BMW79" s="6"/>
      <c r="BMX79" s="6"/>
      <c r="BMY79" s="6"/>
      <c r="BMZ79" s="6"/>
      <c r="BNA79" s="6"/>
      <c r="BNB79" s="6"/>
      <c r="BNC79" s="6"/>
      <c r="BND79" s="6"/>
      <c r="BNE79" s="6"/>
      <c r="BNF79" s="6"/>
      <c r="BNG79" s="6"/>
      <c r="BNH79" s="6"/>
      <c r="BNI79" s="6"/>
      <c r="BNJ79" s="6"/>
      <c r="BNK79" s="6"/>
      <c r="BNL79" s="6"/>
      <c r="BNM79" s="6"/>
      <c r="BNN79" s="6"/>
      <c r="BNO79" s="6"/>
      <c r="BNP79" s="6"/>
      <c r="BNQ79" s="6"/>
      <c r="BNR79" s="6"/>
      <c r="BNS79" s="6"/>
      <c r="BNT79" s="6"/>
      <c r="BNU79" s="6"/>
      <c r="BNV79" s="6"/>
      <c r="BNW79" s="6"/>
      <c r="BNX79" s="6"/>
      <c r="BNY79" s="6"/>
      <c r="BNZ79" s="6"/>
      <c r="BOA79" s="6"/>
      <c r="BOB79" s="6"/>
      <c r="BOC79" s="6"/>
      <c r="BOD79" s="6"/>
      <c r="BOE79" s="6"/>
      <c r="BOF79" s="6"/>
      <c r="BOG79" s="6"/>
      <c r="BOH79" s="6"/>
      <c r="BOI79" s="6"/>
      <c r="BOJ79" s="6"/>
      <c r="BOK79" s="6"/>
      <c r="BOL79" s="6"/>
      <c r="BOM79" s="6"/>
      <c r="BON79" s="6"/>
      <c r="BOO79" s="6"/>
      <c r="BOP79" s="6"/>
      <c r="BOQ79" s="6"/>
      <c r="BOR79" s="6"/>
      <c r="BOS79" s="6"/>
      <c r="BOT79" s="6"/>
      <c r="BOU79" s="6"/>
      <c r="BOV79" s="6"/>
      <c r="BOW79" s="6"/>
      <c r="BOX79" s="6"/>
      <c r="BOY79" s="6"/>
      <c r="BOZ79" s="6"/>
      <c r="BPA79" s="6"/>
      <c r="BPB79" s="6"/>
      <c r="BPC79" s="6"/>
      <c r="BPD79" s="6"/>
      <c r="BPE79" s="6"/>
      <c r="BPF79" s="6"/>
      <c r="BPG79" s="6"/>
      <c r="BPH79" s="6"/>
      <c r="BPI79" s="6"/>
      <c r="BPJ79" s="6"/>
      <c r="BPK79" s="6"/>
      <c r="BPL79" s="6"/>
      <c r="BPM79" s="6"/>
      <c r="BPN79" s="6"/>
      <c r="BPO79" s="6"/>
      <c r="BPP79" s="6"/>
      <c r="BPQ79" s="6"/>
      <c r="BPR79" s="6"/>
      <c r="BPS79" s="6"/>
      <c r="BPT79" s="6"/>
      <c r="BPU79" s="6"/>
      <c r="BPV79" s="6"/>
      <c r="BPW79" s="6"/>
      <c r="BPX79" s="6"/>
      <c r="BPY79" s="6"/>
      <c r="BPZ79" s="6"/>
      <c r="BQA79" s="6"/>
      <c r="BQB79" s="6"/>
      <c r="BQC79" s="6"/>
      <c r="BQD79" s="6"/>
      <c r="BQE79" s="6"/>
      <c r="BQF79" s="6"/>
      <c r="BQG79" s="6"/>
      <c r="BQH79" s="6"/>
      <c r="BQI79" s="6"/>
      <c r="BQJ79" s="6"/>
      <c r="BQK79" s="6"/>
      <c r="BQL79" s="6"/>
      <c r="BQM79" s="6"/>
      <c r="BQN79" s="6"/>
      <c r="BQO79" s="6"/>
      <c r="BQP79" s="6"/>
      <c r="BQQ79" s="6"/>
      <c r="BQR79" s="6"/>
      <c r="BQS79" s="6"/>
      <c r="BQT79" s="6"/>
      <c r="BQU79" s="6"/>
      <c r="BQV79" s="6"/>
      <c r="BQW79" s="6"/>
      <c r="BQX79" s="6"/>
      <c r="BQY79" s="6"/>
      <c r="BQZ79" s="6"/>
      <c r="BRA79" s="6"/>
      <c r="BRB79" s="6"/>
      <c r="BRC79" s="6"/>
      <c r="BRD79" s="6"/>
      <c r="BRE79" s="6"/>
      <c r="BRF79" s="6"/>
      <c r="BRG79" s="6"/>
      <c r="BRH79" s="6"/>
      <c r="BRI79" s="6"/>
      <c r="BRJ79" s="6"/>
      <c r="BRK79" s="6"/>
      <c r="BRL79" s="6"/>
      <c r="BRM79" s="6"/>
      <c r="BRN79" s="6"/>
      <c r="BRO79" s="6"/>
      <c r="BRP79" s="6"/>
      <c r="BRQ79" s="6"/>
      <c r="BRR79" s="6"/>
      <c r="BRS79" s="6"/>
      <c r="BRT79" s="6"/>
      <c r="BRU79" s="6"/>
      <c r="BRV79" s="6"/>
      <c r="BRW79" s="6"/>
      <c r="BRX79" s="6"/>
      <c r="BRY79" s="6"/>
      <c r="BRZ79" s="6"/>
      <c r="BSA79" s="6"/>
      <c r="BSB79" s="6"/>
      <c r="BSC79" s="6"/>
      <c r="BSD79" s="6"/>
      <c r="BSE79" s="6"/>
      <c r="BSF79" s="6"/>
      <c r="BSG79" s="6"/>
      <c r="BSH79" s="6"/>
      <c r="BSI79" s="6"/>
      <c r="BSJ79" s="6"/>
      <c r="BSK79" s="6"/>
      <c r="BSL79" s="6"/>
      <c r="BSM79" s="6"/>
      <c r="BSN79" s="6"/>
      <c r="BSO79" s="6"/>
      <c r="BSP79" s="6"/>
      <c r="BSQ79" s="6"/>
      <c r="BSR79" s="6"/>
      <c r="BSS79" s="6"/>
      <c r="BST79" s="6"/>
      <c r="BSU79" s="6"/>
      <c r="BSV79" s="6"/>
      <c r="BSW79" s="6"/>
      <c r="BSX79" s="6"/>
      <c r="BSY79" s="6"/>
      <c r="BSZ79" s="6"/>
      <c r="BTA79" s="6"/>
      <c r="BTB79" s="6"/>
      <c r="BTC79" s="6"/>
      <c r="BTD79" s="6"/>
      <c r="BTE79" s="6"/>
      <c r="BTF79" s="6"/>
      <c r="BTG79" s="6"/>
      <c r="BTH79" s="6"/>
      <c r="BTI79" s="6"/>
      <c r="BTJ79" s="6"/>
      <c r="BTK79" s="6"/>
      <c r="BTL79" s="6"/>
      <c r="BTM79" s="6"/>
      <c r="BTN79" s="6"/>
      <c r="BTO79" s="6"/>
      <c r="BTP79" s="6"/>
      <c r="BTQ79" s="6"/>
      <c r="BTR79" s="6"/>
      <c r="BTS79" s="6"/>
      <c r="BTT79" s="6"/>
      <c r="BTU79" s="6"/>
      <c r="BTV79" s="6"/>
      <c r="BTW79" s="6"/>
      <c r="BTX79" s="6"/>
      <c r="BTY79" s="6"/>
      <c r="BTZ79" s="6"/>
      <c r="BUA79" s="6"/>
      <c r="BUB79" s="6"/>
      <c r="BUC79" s="6"/>
      <c r="BUD79" s="6"/>
      <c r="BUE79" s="6"/>
      <c r="BUF79" s="6"/>
      <c r="BUG79" s="6"/>
      <c r="BUH79" s="6"/>
      <c r="BUI79" s="6"/>
      <c r="BUJ79" s="6"/>
      <c r="BUK79" s="6"/>
      <c r="BUL79" s="6"/>
      <c r="BUM79" s="6"/>
      <c r="BUN79" s="6"/>
      <c r="BUO79" s="6"/>
      <c r="BUP79" s="6"/>
      <c r="BUQ79" s="6"/>
      <c r="BUR79" s="6"/>
      <c r="BUS79" s="6"/>
      <c r="BUT79" s="6"/>
      <c r="BUU79" s="6"/>
      <c r="BUV79" s="6"/>
      <c r="BUW79" s="6"/>
      <c r="BUX79" s="6"/>
      <c r="BUY79" s="6"/>
      <c r="BUZ79" s="6"/>
      <c r="BVA79" s="6"/>
      <c r="BVB79" s="6"/>
      <c r="BVC79" s="6"/>
      <c r="BVD79" s="6"/>
      <c r="BVE79" s="6"/>
      <c r="BVF79" s="6"/>
      <c r="BVG79" s="6"/>
      <c r="BVH79" s="6"/>
      <c r="BVI79" s="6"/>
      <c r="BVJ79" s="6"/>
      <c r="BVK79" s="6"/>
      <c r="BVL79" s="6"/>
      <c r="BVM79" s="6"/>
      <c r="BVN79" s="6"/>
      <c r="BVO79" s="6"/>
      <c r="BVP79" s="6"/>
      <c r="BVQ79" s="6"/>
      <c r="BVR79" s="6"/>
      <c r="BVS79" s="6"/>
      <c r="BVT79" s="6"/>
      <c r="BVU79" s="6"/>
      <c r="BVV79" s="6"/>
      <c r="BVW79" s="6"/>
      <c r="BVX79" s="6"/>
      <c r="BVY79" s="6"/>
      <c r="BVZ79" s="6"/>
      <c r="BWA79" s="6"/>
      <c r="BWB79" s="6"/>
      <c r="BWC79" s="6"/>
      <c r="BWD79" s="6"/>
      <c r="BWE79" s="6"/>
      <c r="BWF79" s="6"/>
      <c r="BWG79" s="6"/>
      <c r="BWH79" s="6"/>
      <c r="BWI79" s="6"/>
      <c r="BWJ79" s="6"/>
      <c r="BWK79" s="6"/>
      <c r="BWL79" s="6"/>
      <c r="BWM79" s="6"/>
      <c r="BWN79" s="6"/>
      <c r="BWO79" s="6"/>
      <c r="BWP79" s="6"/>
      <c r="BWQ79" s="6"/>
      <c r="BWR79" s="6"/>
      <c r="BWS79" s="6"/>
      <c r="BWT79" s="6"/>
      <c r="BWU79" s="6"/>
      <c r="BWV79" s="6"/>
      <c r="BWW79" s="6"/>
      <c r="BWX79" s="6"/>
      <c r="BWY79" s="6"/>
      <c r="BWZ79" s="6"/>
      <c r="BXA79" s="6"/>
      <c r="BXB79" s="6"/>
      <c r="BXC79" s="6"/>
      <c r="BXD79" s="6"/>
      <c r="BXE79" s="6"/>
      <c r="BXF79" s="6"/>
      <c r="BXG79" s="6"/>
      <c r="BXH79" s="6"/>
      <c r="BXI79" s="6"/>
      <c r="BXJ79" s="6"/>
      <c r="BXK79" s="6"/>
      <c r="BXL79" s="6"/>
      <c r="BXM79" s="6"/>
      <c r="BXN79" s="6"/>
      <c r="BXO79" s="6"/>
      <c r="BXP79" s="6"/>
      <c r="BXQ79" s="6"/>
      <c r="BXR79" s="6"/>
      <c r="BXS79" s="6"/>
      <c r="BXT79" s="6"/>
      <c r="BXU79" s="6"/>
      <c r="BXV79" s="6"/>
      <c r="BXW79" s="6"/>
      <c r="BXX79" s="6"/>
      <c r="BXY79" s="6"/>
      <c r="BXZ79" s="6"/>
      <c r="BYA79" s="6"/>
      <c r="BYB79" s="6"/>
      <c r="BYC79" s="6"/>
      <c r="BYD79" s="6"/>
      <c r="BYE79" s="6"/>
      <c r="BYF79" s="6"/>
      <c r="BYG79" s="6"/>
      <c r="BYH79" s="6"/>
      <c r="BYI79" s="6"/>
      <c r="BYJ79" s="6"/>
      <c r="BYK79" s="6"/>
      <c r="BYL79" s="6"/>
      <c r="BYM79" s="6"/>
      <c r="BYN79" s="6"/>
      <c r="BYO79" s="6"/>
      <c r="BYP79" s="6"/>
      <c r="BYQ79" s="6"/>
      <c r="BYR79" s="6"/>
      <c r="BYS79" s="6"/>
      <c r="BYT79" s="6"/>
      <c r="BYU79" s="6"/>
      <c r="BYV79" s="6"/>
      <c r="BYW79" s="6"/>
      <c r="BYX79" s="6"/>
      <c r="BYY79" s="6"/>
      <c r="BYZ79" s="6"/>
      <c r="BZA79" s="6"/>
      <c r="BZB79" s="6"/>
      <c r="BZC79" s="6"/>
      <c r="BZD79" s="6"/>
      <c r="BZE79" s="6"/>
      <c r="BZF79" s="6"/>
      <c r="BZG79" s="6"/>
      <c r="BZH79" s="6"/>
      <c r="BZI79" s="6"/>
      <c r="BZJ79" s="6"/>
      <c r="BZK79" s="6"/>
      <c r="BZL79" s="6"/>
      <c r="BZM79" s="6"/>
      <c r="BZN79" s="6"/>
      <c r="BZO79" s="6"/>
      <c r="BZP79" s="6"/>
      <c r="BZQ79" s="6"/>
      <c r="BZR79" s="6"/>
      <c r="BZS79" s="6"/>
      <c r="BZT79" s="6"/>
      <c r="BZU79" s="6"/>
      <c r="BZV79" s="6"/>
      <c r="BZW79" s="6"/>
      <c r="BZX79" s="6"/>
      <c r="BZY79" s="6"/>
      <c r="BZZ79" s="6"/>
      <c r="CAA79" s="6"/>
      <c r="CAB79" s="6"/>
      <c r="CAC79" s="6"/>
      <c r="CAD79" s="6"/>
      <c r="CAE79" s="6"/>
      <c r="CAF79" s="6"/>
      <c r="CAG79" s="6"/>
      <c r="CAH79" s="6"/>
      <c r="CAI79" s="6"/>
      <c r="CAJ79" s="6"/>
      <c r="CAK79" s="6"/>
      <c r="CAL79" s="6"/>
      <c r="CAM79" s="6"/>
      <c r="CAN79" s="6"/>
      <c r="CAO79" s="6"/>
      <c r="CAP79" s="6"/>
      <c r="CAQ79" s="6"/>
      <c r="CAR79" s="6"/>
      <c r="CAS79" s="6"/>
      <c r="CAT79" s="6"/>
      <c r="CAU79" s="6"/>
      <c r="CAV79" s="6"/>
      <c r="CAW79" s="6"/>
      <c r="CAX79" s="6"/>
      <c r="CAY79" s="6"/>
      <c r="CAZ79" s="6"/>
      <c r="CBA79" s="6"/>
      <c r="CBB79" s="6"/>
      <c r="CBC79" s="6"/>
      <c r="CBD79" s="6"/>
      <c r="CBE79" s="6"/>
      <c r="CBF79" s="6"/>
      <c r="CBG79" s="6"/>
      <c r="CBH79" s="6"/>
      <c r="CBI79" s="6"/>
      <c r="CBJ79" s="6"/>
      <c r="CBK79" s="6"/>
      <c r="CBL79" s="6"/>
      <c r="CBM79" s="6"/>
      <c r="CBN79" s="6"/>
      <c r="CBO79" s="6"/>
      <c r="CBP79" s="6"/>
      <c r="CBQ79" s="6"/>
      <c r="CBR79" s="6"/>
      <c r="CBS79" s="6"/>
      <c r="CBT79" s="6"/>
      <c r="CBU79" s="6"/>
      <c r="CBV79" s="6"/>
      <c r="CBW79" s="6"/>
      <c r="CBX79" s="6"/>
      <c r="CBY79" s="6"/>
      <c r="CBZ79" s="6"/>
      <c r="CCA79" s="6"/>
      <c r="CCB79" s="6"/>
      <c r="CCC79" s="6"/>
      <c r="CCD79" s="6"/>
      <c r="CCE79" s="6"/>
      <c r="CCF79" s="6"/>
      <c r="CCG79" s="6"/>
      <c r="CCH79" s="6"/>
      <c r="CCI79" s="6"/>
      <c r="CCJ79" s="6"/>
      <c r="CCK79" s="6"/>
      <c r="CCL79" s="6"/>
      <c r="CCM79" s="6"/>
      <c r="CCN79" s="6"/>
      <c r="CCO79" s="6"/>
      <c r="CCP79" s="6"/>
      <c r="CCQ79" s="6"/>
      <c r="CCR79" s="6"/>
      <c r="CCS79" s="6"/>
      <c r="CCT79" s="6"/>
      <c r="CCU79" s="6"/>
      <c r="CCV79" s="6"/>
      <c r="CCW79" s="6"/>
      <c r="CCX79" s="6"/>
      <c r="CCY79" s="6"/>
      <c r="CCZ79" s="6"/>
      <c r="CDA79" s="6"/>
      <c r="CDB79" s="6"/>
      <c r="CDC79" s="6"/>
      <c r="CDD79" s="6"/>
      <c r="CDE79" s="6"/>
      <c r="CDF79" s="6"/>
      <c r="CDG79" s="6"/>
      <c r="CDH79" s="6"/>
      <c r="CDI79" s="6"/>
      <c r="CDJ79" s="6"/>
      <c r="CDK79" s="6"/>
      <c r="CDL79" s="6"/>
      <c r="CDM79" s="6"/>
      <c r="CDN79" s="6"/>
      <c r="CDO79" s="6"/>
      <c r="CDP79" s="6"/>
      <c r="CDQ79" s="6"/>
      <c r="CDR79" s="6"/>
      <c r="CDS79" s="6"/>
      <c r="CDT79" s="6"/>
      <c r="CDU79" s="6"/>
      <c r="CDV79" s="6"/>
      <c r="CDW79" s="6"/>
      <c r="CDX79" s="6"/>
      <c r="CDY79" s="6"/>
      <c r="CDZ79" s="6"/>
      <c r="CEA79" s="6"/>
      <c r="CEB79" s="6"/>
      <c r="CEC79" s="6"/>
      <c r="CED79" s="6"/>
      <c r="CEE79" s="6"/>
      <c r="CEF79" s="6"/>
      <c r="CEG79" s="6"/>
      <c r="CEH79" s="6"/>
      <c r="CEI79" s="6"/>
      <c r="CEJ79" s="6"/>
      <c r="CEK79" s="6"/>
      <c r="CEL79" s="6"/>
      <c r="CEM79" s="6"/>
      <c r="CEN79" s="6"/>
      <c r="CEO79" s="6"/>
      <c r="CEP79" s="6"/>
      <c r="CEQ79" s="6"/>
      <c r="CER79" s="6"/>
      <c r="CES79" s="6"/>
      <c r="CET79" s="6"/>
      <c r="CEU79" s="6"/>
      <c r="CEV79" s="6"/>
      <c r="CEW79" s="6"/>
      <c r="CEX79" s="6"/>
      <c r="CEY79" s="6"/>
      <c r="CEZ79" s="6"/>
      <c r="CFA79" s="6"/>
      <c r="CFB79" s="6"/>
      <c r="CFC79" s="6"/>
      <c r="CFD79" s="6"/>
      <c r="CFE79" s="6"/>
      <c r="CFF79" s="6"/>
      <c r="CFG79" s="6"/>
      <c r="CFH79" s="6"/>
      <c r="CFI79" s="6"/>
      <c r="CFJ79" s="6"/>
      <c r="CFK79" s="6"/>
      <c r="CFL79" s="6"/>
      <c r="CFM79" s="6"/>
      <c r="CFN79" s="6"/>
      <c r="CFO79" s="6"/>
      <c r="CFP79" s="6"/>
      <c r="CFQ79" s="6"/>
      <c r="CFR79" s="6"/>
      <c r="CFS79" s="6"/>
      <c r="CFT79" s="6"/>
      <c r="CFU79" s="6"/>
      <c r="CFV79" s="6"/>
      <c r="CFW79" s="6"/>
      <c r="CFX79" s="6"/>
      <c r="CFY79" s="6"/>
      <c r="CFZ79" s="6"/>
      <c r="CGA79" s="6"/>
      <c r="CGB79" s="6"/>
      <c r="CGC79" s="6"/>
      <c r="CGD79" s="6"/>
      <c r="CGE79" s="6"/>
      <c r="CGF79" s="6"/>
      <c r="CGG79" s="6"/>
      <c r="CGH79" s="6"/>
      <c r="CGI79" s="6"/>
      <c r="CGJ79" s="6"/>
      <c r="CGK79" s="6"/>
      <c r="CGL79" s="6"/>
      <c r="CGM79" s="6"/>
      <c r="CGN79" s="6"/>
      <c r="CGO79" s="6"/>
      <c r="CGP79" s="6"/>
      <c r="CGQ79" s="6"/>
      <c r="CGR79" s="6"/>
      <c r="CGS79" s="6"/>
      <c r="CGT79" s="6"/>
      <c r="CGU79" s="6"/>
      <c r="CGV79" s="6"/>
      <c r="CGW79" s="6"/>
      <c r="CGX79" s="6"/>
      <c r="CGY79" s="6"/>
      <c r="CGZ79" s="6"/>
      <c r="CHA79" s="6"/>
      <c r="CHB79" s="6"/>
      <c r="CHC79" s="6"/>
      <c r="CHD79" s="6"/>
      <c r="CHE79" s="6"/>
      <c r="CHF79" s="6"/>
      <c r="CHG79" s="6"/>
      <c r="CHH79" s="6"/>
      <c r="CHI79" s="6"/>
      <c r="CHJ79" s="6"/>
      <c r="CHK79" s="6"/>
      <c r="CHL79" s="6"/>
      <c r="CHM79" s="6"/>
      <c r="CHN79" s="6"/>
      <c r="CHO79" s="6"/>
      <c r="CHP79" s="6"/>
      <c r="CHQ79" s="6"/>
      <c r="CHR79" s="6"/>
      <c r="CHS79" s="6"/>
      <c r="CHT79" s="6"/>
      <c r="CHU79" s="6"/>
      <c r="CHV79" s="6"/>
      <c r="CHW79" s="6"/>
      <c r="CHX79" s="6"/>
      <c r="CHY79" s="6"/>
      <c r="CHZ79" s="6"/>
      <c r="CIA79" s="6"/>
      <c r="CIB79" s="6"/>
      <c r="CIC79" s="6"/>
      <c r="CID79" s="6"/>
      <c r="CIE79" s="6"/>
      <c r="CIF79" s="6"/>
      <c r="CIG79" s="6"/>
      <c r="CIH79" s="6"/>
      <c r="CII79" s="6"/>
      <c r="CIJ79" s="6"/>
      <c r="CIK79" s="6"/>
      <c r="CIL79" s="6"/>
      <c r="CIM79" s="6"/>
      <c r="CIN79" s="6"/>
      <c r="CIO79" s="6"/>
      <c r="CIP79" s="6"/>
      <c r="CIQ79" s="6"/>
      <c r="CIR79" s="6"/>
      <c r="CIS79" s="6"/>
      <c r="CIT79" s="6"/>
      <c r="CIU79" s="6"/>
      <c r="CIV79" s="6"/>
      <c r="CIW79" s="6"/>
      <c r="CIX79" s="6"/>
      <c r="CIY79" s="6"/>
      <c r="CIZ79" s="6"/>
      <c r="CJA79" s="6"/>
      <c r="CJB79" s="6"/>
      <c r="CJC79" s="6"/>
      <c r="CJD79" s="6"/>
      <c r="CJE79" s="6"/>
      <c r="CJF79" s="6"/>
      <c r="CJG79" s="6"/>
      <c r="CJH79" s="6"/>
      <c r="CJI79" s="6"/>
      <c r="CJJ79" s="6"/>
      <c r="CJK79" s="6"/>
      <c r="CJL79" s="6"/>
      <c r="CJM79" s="6"/>
      <c r="CJN79" s="6"/>
      <c r="CJO79" s="6"/>
      <c r="CJP79" s="6"/>
      <c r="CJQ79" s="6"/>
      <c r="CJR79" s="6"/>
      <c r="CJS79" s="6"/>
      <c r="CJT79" s="6"/>
      <c r="CJU79" s="6"/>
      <c r="CJV79" s="6"/>
      <c r="CJW79" s="6"/>
      <c r="CJX79" s="6"/>
      <c r="CJY79" s="6"/>
      <c r="CJZ79" s="6"/>
      <c r="CKA79" s="6"/>
      <c r="CKB79" s="6"/>
      <c r="CKC79" s="6"/>
      <c r="CKD79" s="6"/>
      <c r="CKE79" s="6"/>
      <c r="CKF79" s="6"/>
      <c r="CKG79" s="6"/>
      <c r="CKH79" s="6"/>
      <c r="CKI79" s="6"/>
      <c r="CKJ79" s="6"/>
      <c r="CKK79" s="6"/>
      <c r="CKL79" s="6"/>
      <c r="CKM79" s="6"/>
      <c r="CKN79" s="6"/>
      <c r="CKO79" s="6"/>
      <c r="CKP79" s="6"/>
      <c r="CKQ79" s="6"/>
      <c r="CKR79" s="6"/>
      <c r="CKS79" s="6"/>
      <c r="CKT79" s="6"/>
      <c r="CKU79" s="6"/>
      <c r="CKV79" s="6"/>
      <c r="CKW79" s="6"/>
      <c r="CKX79" s="6"/>
      <c r="CKY79" s="6"/>
      <c r="CKZ79" s="6"/>
      <c r="CLA79" s="6"/>
      <c r="CLB79" s="6"/>
      <c r="CLC79" s="6"/>
      <c r="CLD79" s="6"/>
      <c r="CLE79" s="6"/>
      <c r="CLF79" s="6"/>
      <c r="CLG79" s="6"/>
      <c r="CLH79" s="6"/>
      <c r="CLI79" s="6"/>
      <c r="CLJ79" s="6"/>
      <c r="CLK79" s="6"/>
      <c r="CLL79" s="6"/>
      <c r="CLM79" s="6"/>
      <c r="CLN79" s="6"/>
      <c r="CLO79" s="6"/>
      <c r="CLP79" s="6"/>
      <c r="CLQ79" s="6"/>
      <c r="CLR79" s="6"/>
      <c r="CLS79" s="6"/>
      <c r="CLT79" s="6"/>
      <c r="CLU79" s="6"/>
      <c r="CLV79" s="6"/>
      <c r="CLW79" s="6"/>
      <c r="CLX79" s="6"/>
      <c r="CLY79" s="6"/>
      <c r="CLZ79" s="6"/>
      <c r="CMA79" s="6"/>
      <c r="CMB79" s="6"/>
      <c r="CMC79" s="6"/>
      <c r="CMD79" s="6"/>
      <c r="CME79" s="6"/>
      <c r="CMF79" s="6"/>
      <c r="CMG79" s="6"/>
      <c r="CMH79" s="6"/>
      <c r="CMI79" s="6"/>
      <c r="CMJ79" s="6"/>
      <c r="CMK79" s="6"/>
      <c r="CML79" s="6"/>
      <c r="CMM79" s="6"/>
      <c r="CMN79" s="6"/>
      <c r="CMO79" s="6"/>
      <c r="CMP79" s="6"/>
      <c r="CMQ79" s="6"/>
      <c r="CMR79" s="6"/>
      <c r="CMS79" s="6"/>
      <c r="CMT79" s="6"/>
      <c r="CMU79" s="6"/>
      <c r="CMV79" s="6"/>
      <c r="CMW79" s="6"/>
      <c r="CMX79" s="6"/>
      <c r="CMY79" s="6"/>
      <c r="CMZ79" s="6"/>
      <c r="CNA79" s="6"/>
      <c r="CNB79" s="6"/>
      <c r="CNC79" s="6"/>
      <c r="CND79" s="6"/>
      <c r="CNE79" s="6"/>
      <c r="CNF79" s="6"/>
      <c r="CNG79" s="6"/>
      <c r="CNH79" s="6"/>
      <c r="CNI79" s="6"/>
      <c r="CNJ79" s="6"/>
      <c r="CNK79" s="6"/>
      <c r="CNL79" s="6"/>
      <c r="CNM79" s="6"/>
      <c r="CNN79" s="6"/>
      <c r="CNO79" s="6"/>
      <c r="CNP79" s="6"/>
      <c r="CNQ79" s="6"/>
      <c r="CNR79" s="6"/>
      <c r="CNS79" s="6"/>
      <c r="CNT79" s="6"/>
      <c r="CNU79" s="6"/>
      <c r="CNV79" s="6"/>
      <c r="CNW79" s="6"/>
      <c r="CNX79" s="6"/>
      <c r="CNY79" s="6"/>
      <c r="CNZ79" s="6"/>
      <c r="COA79" s="6"/>
      <c r="COB79" s="6"/>
      <c r="COC79" s="6"/>
      <c r="COD79" s="6"/>
      <c r="COE79" s="6"/>
      <c r="COF79" s="6"/>
      <c r="COG79" s="6"/>
      <c r="COH79" s="6"/>
      <c r="COI79" s="6"/>
      <c r="COJ79" s="6"/>
      <c r="COK79" s="6"/>
      <c r="COL79" s="6"/>
      <c r="COM79" s="6"/>
      <c r="CON79" s="6"/>
      <c r="COO79" s="6"/>
      <c r="COP79" s="6"/>
      <c r="COQ79" s="6"/>
      <c r="COR79" s="6"/>
      <c r="COS79" s="6"/>
      <c r="COT79" s="6"/>
      <c r="COU79" s="6"/>
      <c r="COV79" s="6"/>
      <c r="COW79" s="6"/>
      <c r="COX79" s="6"/>
      <c r="COY79" s="6"/>
      <c r="COZ79" s="6"/>
      <c r="CPA79" s="6"/>
      <c r="CPB79" s="6"/>
      <c r="CPC79" s="6"/>
      <c r="CPD79" s="6"/>
      <c r="CPE79" s="6"/>
      <c r="CPF79" s="6"/>
      <c r="CPG79" s="6"/>
      <c r="CPH79" s="6"/>
      <c r="CPI79" s="6"/>
      <c r="CPJ79" s="6"/>
      <c r="CPK79" s="6"/>
      <c r="CPL79" s="6"/>
      <c r="CPM79" s="6"/>
      <c r="CPN79" s="6"/>
      <c r="CPO79" s="6"/>
      <c r="CPP79" s="6"/>
      <c r="CPQ79" s="6"/>
      <c r="CPR79" s="6"/>
      <c r="CPS79" s="6"/>
      <c r="CPT79" s="6"/>
      <c r="CPU79" s="6"/>
      <c r="CPV79" s="6"/>
      <c r="CPW79" s="6"/>
      <c r="CPX79" s="6"/>
      <c r="CPY79" s="6"/>
      <c r="CPZ79" s="6"/>
      <c r="CQA79" s="6"/>
      <c r="CQB79" s="6"/>
      <c r="CQC79" s="6"/>
      <c r="CQD79" s="6"/>
      <c r="CQE79" s="6"/>
      <c r="CQF79" s="6"/>
      <c r="CQG79" s="6"/>
      <c r="CQH79" s="6"/>
      <c r="CQI79" s="6"/>
      <c r="CQJ79" s="6"/>
      <c r="CQK79" s="6"/>
      <c r="CQL79" s="6"/>
      <c r="CQM79" s="6"/>
      <c r="CQN79" s="6"/>
      <c r="CQO79" s="6"/>
      <c r="CQP79" s="6"/>
      <c r="CQQ79" s="6"/>
      <c r="CQR79" s="6"/>
      <c r="CQS79" s="6"/>
      <c r="CQT79" s="6"/>
      <c r="CQU79" s="6"/>
      <c r="CQV79" s="6"/>
      <c r="CQW79" s="6"/>
      <c r="CQX79" s="6"/>
      <c r="CQY79" s="6"/>
      <c r="CQZ79" s="6"/>
      <c r="CRA79" s="6"/>
      <c r="CRB79" s="6"/>
      <c r="CRC79" s="6"/>
      <c r="CRD79" s="6"/>
      <c r="CRE79" s="6"/>
      <c r="CRF79" s="6"/>
      <c r="CRG79" s="6"/>
      <c r="CRH79" s="6"/>
      <c r="CRI79" s="6"/>
      <c r="CRJ79" s="6"/>
      <c r="CRK79" s="6"/>
      <c r="CRL79" s="6"/>
      <c r="CRM79" s="6"/>
      <c r="CRN79" s="6"/>
      <c r="CRO79" s="6"/>
      <c r="CRP79" s="6"/>
      <c r="CRQ79" s="6"/>
      <c r="CRR79" s="6"/>
      <c r="CRS79" s="6"/>
      <c r="CRT79" s="6"/>
      <c r="CRU79" s="6"/>
      <c r="CRV79" s="6"/>
      <c r="CRW79" s="6"/>
      <c r="CRX79" s="6"/>
      <c r="CRY79" s="6"/>
      <c r="CRZ79" s="6"/>
      <c r="CSA79" s="6"/>
      <c r="CSB79" s="6"/>
      <c r="CSC79" s="6"/>
      <c r="CSD79" s="6"/>
      <c r="CSE79" s="6"/>
      <c r="CSF79" s="6"/>
      <c r="CSG79" s="6"/>
      <c r="CSH79" s="6"/>
      <c r="CSI79" s="6"/>
      <c r="CSJ79" s="6"/>
      <c r="CSK79" s="6"/>
      <c r="CSL79" s="6"/>
      <c r="CSM79" s="6"/>
      <c r="CSN79" s="6"/>
      <c r="CSO79" s="6"/>
      <c r="CSP79" s="6"/>
      <c r="CSQ79" s="6"/>
      <c r="CSR79" s="6"/>
      <c r="CSS79" s="6"/>
      <c r="CST79" s="6"/>
      <c r="CSU79" s="6"/>
      <c r="CSV79" s="6"/>
      <c r="CSW79" s="6"/>
      <c r="CSX79" s="6"/>
      <c r="CSY79" s="6"/>
      <c r="CSZ79" s="6"/>
      <c r="CTA79" s="6"/>
      <c r="CTB79" s="6"/>
      <c r="CTC79" s="6"/>
      <c r="CTD79" s="6"/>
      <c r="CTE79" s="6"/>
      <c r="CTF79" s="6"/>
      <c r="CTG79" s="6"/>
      <c r="CTH79" s="6"/>
      <c r="CTI79" s="6"/>
      <c r="CTJ79" s="6"/>
      <c r="CTK79" s="6"/>
      <c r="CTL79" s="6"/>
      <c r="CTM79" s="6"/>
      <c r="CTN79" s="6"/>
      <c r="CTO79" s="6"/>
      <c r="CTP79" s="6"/>
      <c r="CTQ79" s="6"/>
      <c r="CTR79" s="6"/>
      <c r="CTS79" s="6"/>
      <c r="CTT79" s="6"/>
      <c r="CTU79" s="6"/>
      <c r="CTV79" s="6"/>
      <c r="CTW79" s="6"/>
      <c r="CTX79" s="6"/>
      <c r="CTY79" s="6"/>
      <c r="CTZ79" s="6"/>
      <c r="CUA79" s="6"/>
      <c r="CUB79" s="6"/>
      <c r="CUC79" s="6"/>
      <c r="CUD79" s="6"/>
      <c r="CUE79" s="6"/>
      <c r="CUF79" s="6"/>
      <c r="CUG79" s="6"/>
      <c r="CUH79" s="6"/>
      <c r="CUI79" s="6"/>
      <c r="CUJ79" s="6"/>
      <c r="CUK79" s="6"/>
      <c r="CUL79" s="6"/>
      <c r="CUM79" s="6"/>
      <c r="CUN79" s="6"/>
      <c r="CUO79" s="6"/>
      <c r="CUP79" s="6"/>
      <c r="CUQ79" s="6"/>
      <c r="CUR79" s="6"/>
      <c r="CUS79" s="6"/>
      <c r="CUT79" s="6"/>
      <c r="CUU79" s="6"/>
      <c r="CUV79" s="6"/>
      <c r="CUW79" s="6"/>
      <c r="CUX79" s="6"/>
      <c r="CUY79" s="6"/>
      <c r="CUZ79" s="6"/>
      <c r="CVA79" s="6"/>
      <c r="CVB79" s="6"/>
      <c r="CVC79" s="6"/>
      <c r="CVD79" s="6"/>
      <c r="CVE79" s="6"/>
      <c r="CVF79" s="6"/>
      <c r="CVG79" s="6"/>
      <c r="CVH79" s="6"/>
      <c r="CVI79" s="6"/>
      <c r="CVJ79" s="6"/>
      <c r="CVK79" s="6"/>
      <c r="CVL79" s="6"/>
      <c r="CVM79" s="6"/>
      <c r="CVN79" s="6"/>
      <c r="CVO79" s="6"/>
      <c r="CVP79" s="6"/>
      <c r="CVQ79" s="6"/>
      <c r="CVR79" s="6"/>
      <c r="CVS79" s="6"/>
      <c r="CVT79" s="6"/>
      <c r="CVU79" s="6"/>
      <c r="CVV79" s="6"/>
      <c r="CVW79" s="6"/>
      <c r="CVX79" s="6"/>
      <c r="CVY79" s="6"/>
      <c r="CVZ79" s="6"/>
      <c r="CWA79" s="6"/>
      <c r="CWB79" s="6"/>
      <c r="CWC79" s="6"/>
      <c r="CWD79" s="6"/>
      <c r="CWE79" s="6"/>
      <c r="CWF79" s="6"/>
      <c r="CWG79" s="6"/>
      <c r="CWH79" s="6"/>
      <c r="CWI79" s="6"/>
      <c r="CWJ79" s="6"/>
      <c r="CWK79" s="6"/>
      <c r="CWL79" s="6"/>
      <c r="CWM79" s="6"/>
      <c r="CWN79" s="6"/>
      <c r="CWO79" s="6"/>
      <c r="CWP79" s="6"/>
      <c r="CWQ79" s="6"/>
      <c r="CWR79" s="6"/>
      <c r="CWS79" s="6"/>
      <c r="CWT79" s="6"/>
      <c r="CWU79" s="6"/>
      <c r="CWV79" s="6"/>
      <c r="CWW79" s="6"/>
      <c r="CWX79" s="6"/>
      <c r="CWY79" s="6"/>
      <c r="CWZ79" s="6"/>
      <c r="CXA79" s="6"/>
      <c r="CXB79" s="6"/>
      <c r="CXC79" s="6"/>
      <c r="CXD79" s="6"/>
      <c r="CXE79" s="6"/>
      <c r="CXF79" s="6"/>
      <c r="CXG79" s="6"/>
      <c r="CXH79" s="6"/>
      <c r="CXI79" s="6"/>
      <c r="CXJ79" s="6"/>
      <c r="CXK79" s="6"/>
      <c r="CXL79" s="6"/>
      <c r="CXM79" s="6"/>
      <c r="CXN79" s="6"/>
      <c r="CXO79" s="6"/>
      <c r="CXP79" s="6"/>
      <c r="CXQ79" s="6"/>
      <c r="CXR79" s="6"/>
      <c r="CXS79" s="6"/>
      <c r="CXT79" s="6"/>
      <c r="CXU79" s="6"/>
      <c r="CXV79" s="6"/>
      <c r="CXW79" s="6"/>
      <c r="CXX79" s="6"/>
      <c r="CXY79" s="6"/>
      <c r="CXZ79" s="6"/>
      <c r="CYA79" s="6"/>
      <c r="CYB79" s="6"/>
      <c r="CYC79" s="6"/>
      <c r="CYD79" s="6"/>
      <c r="CYE79" s="6"/>
      <c r="CYF79" s="6"/>
      <c r="CYG79" s="6"/>
      <c r="CYH79" s="6"/>
      <c r="CYI79" s="6"/>
      <c r="CYJ79" s="6"/>
      <c r="CYK79" s="6"/>
      <c r="CYL79" s="6"/>
      <c r="CYM79" s="6"/>
      <c r="CYN79" s="6"/>
      <c r="CYO79" s="6"/>
      <c r="CYP79" s="6"/>
      <c r="CYQ79" s="6"/>
      <c r="CYR79" s="6"/>
      <c r="CYS79" s="6"/>
      <c r="CYT79" s="6"/>
      <c r="CYU79" s="6"/>
      <c r="CYV79" s="6"/>
      <c r="CYW79" s="6"/>
      <c r="CYX79" s="6"/>
      <c r="CYY79" s="6"/>
      <c r="CYZ79" s="6"/>
      <c r="CZA79" s="6"/>
      <c r="CZB79" s="6"/>
      <c r="CZC79" s="6"/>
      <c r="CZD79" s="6"/>
      <c r="CZE79" s="6"/>
      <c r="CZF79" s="6"/>
      <c r="CZG79" s="6"/>
      <c r="CZH79" s="6"/>
      <c r="CZI79" s="6"/>
      <c r="CZJ79" s="6"/>
      <c r="CZK79" s="6"/>
      <c r="CZL79" s="6"/>
      <c r="CZM79" s="6"/>
      <c r="CZN79" s="6"/>
      <c r="CZO79" s="6"/>
      <c r="CZP79" s="6"/>
      <c r="CZQ79" s="6"/>
      <c r="CZR79" s="6"/>
      <c r="CZS79" s="6"/>
      <c r="CZT79" s="6"/>
      <c r="CZU79" s="6"/>
      <c r="CZV79" s="6"/>
      <c r="CZW79" s="6"/>
      <c r="CZX79" s="6"/>
      <c r="CZY79" s="6"/>
      <c r="CZZ79" s="6"/>
      <c r="DAA79" s="6"/>
      <c r="DAB79" s="6"/>
      <c r="DAC79" s="6"/>
      <c r="DAD79" s="6"/>
      <c r="DAE79" s="6"/>
      <c r="DAF79" s="6"/>
      <c r="DAG79" s="6"/>
      <c r="DAH79" s="6"/>
      <c r="DAI79" s="6"/>
      <c r="DAJ79" s="6"/>
      <c r="DAK79" s="6"/>
      <c r="DAL79" s="6"/>
      <c r="DAM79" s="6"/>
      <c r="DAN79" s="6"/>
      <c r="DAO79" s="6"/>
      <c r="DAP79" s="6"/>
      <c r="DAQ79" s="6"/>
      <c r="DAR79" s="6"/>
      <c r="DAS79" s="6"/>
      <c r="DAT79" s="6"/>
      <c r="DAU79" s="6"/>
      <c r="DAV79" s="6"/>
      <c r="DAW79" s="6"/>
      <c r="DAX79" s="6"/>
      <c r="DAY79" s="6"/>
      <c r="DAZ79" s="6"/>
      <c r="DBA79" s="6"/>
      <c r="DBB79" s="6"/>
      <c r="DBC79" s="6"/>
      <c r="DBD79" s="6"/>
      <c r="DBE79" s="6"/>
      <c r="DBF79" s="6"/>
      <c r="DBG79" s="6"/>
      <c r="DBH79" s="6"/>
      <c r="DBI79" s="6"/>
      <c r="DBJ79" s="6"/>
      <c r="DBK79" s="6"/>
      <c r="DBL79" s="6"/>
      <c r="DBM79" s="6"/>
      <c r="DBN79" s="6"/>
      <c r="DBO79" s="6"/>
      <c r="DBP79" s="6"/>
      <c r="DBQ79" s="6"/>
      <c r="DBR79" s="6"/>
      <c r="DBS79" s="6"/>
      <c r="DBT79" s="6"/>
      <c r="DBU79" s="6"/>
      <c r="DBV79" s="6"/>
      <c r="DBW79" s="6"/>
      <c r="DBX79" s="6"/>
      <c r="DBY79" s="6"/>
      <c r="DBZ79" s="6"/>
      <c r="DCA79" s="6"/>
      <c r="DCB79" s="6"/>
      <c r="DCC79" s="6"/>
      <c r="DCD79" s="6"/>
      <c r="DCE79" s="6"/>
      <c r="DCF79" s="6"/>
      <c r="DCG79" s="6"/>
      <c r="DCH79" s="6"/>
      <c r="DCI79" s="6"/>
      <c r="DCJ79" s="6"/>
      <c r="DCK79" s="6"/>
      <c r="DCL79" s="6"/>
      <c r="DCM79" s="6"/>
      <c r="DCN79" s="6"/>
      <c r="DCO79" s="6"/>
      <c r="DCP79" s="6"/>
      <c r="DCQ79" s="6"/>
      <c r="DCR79" s="6"/>
      <c r="DCS79" s="6"/>
      <c r="DCT79" s="6"/>
      <c r="DCU79" s="6"/>
      <c r="DCV79" s="6"/>
      <c r="DCW79" s="6"/>
      <c r="DCX79" s="6"/>
      <c r="DCY79" s="6"/>
      <c r="DCZ79" s="6"/>
      <c r="DDA79" s="6"/>
      <c r="DDB79" s="6"/>
      <c r="DDC79" s="6"/>
      <c r="DDD79" s="6"/>
      <c r="DDE79" s="6"/>
      <c r="DDF79" s="6"/>
      <c r="DDG79" s="6"/>
      <c r="DDH79" s="6"/>
      <c r="DDI79" s="6"/>
      <c r="DDJ79" s="6"/>
      <c r="DDK79" s="6"/>
      <c r="DDL79" s="6"/>
      <c r="DDM79" s="6"/>
      <c r="DDN79" s="6"/>
      <c r="DDO79" s="6"/>
      <c r="DDP79" s="6"/>
      <c r="DDQ79" s="6"/>
      <c r="DDR79" s="6"/>
      <c r="DDS79" s="6"/>
      <c r="DDT79" s="6"/>
      <c r="DDU79" s="6"/>
      <c r="DDV79" s="6"/>
      <c r="DDW79" s="6"/>
      <c r="DDX79" s="6"/>
      <c r="DDY79" s="6"/>
      <c r="DDZ79" s="6"/>
      <c r="DEA79" s="6"/>
      <c r="DEB79" s="6"/>
      <c r="DEC79" s="6"/>
      <c r="DED79" s="6"/>
      <c r="DEE79" s="6"/>
      <c r="DEF79" s="6"/>
      <c r="DEG79" s="6"/>
      <c r="DEH79" s="6"/>
      <c r="DEI79" s="6"/>
      <c r="DEJ79" s="6"/>
      <c r="DEK79" s="6"/>
      <c r="DEL79" s="6"/>
      <c r="DEM79" s="6"/>
      <c r="DEN79" s="6"/>
      <c r="DEO79" s="6"/>
      <c r="DEP79" s="6"/>
      <c r="DEQ79" s="6"/>
      <c r="DER79" s="6"/>
      <c r="DES79" s="6"/>
      <c r="DET79" s="6"/>
      <c r="DEU79" s="6"/>
      <c r="DEV79" s="6"/>
      <c r="DEW79" s="6"/>
      <c r="DEX79" s="6"/>
      <c r="DEY79" s="6"/>
      <c r="DEZ79" s="6"/>
      <c r="DFA79" s="6"/>
      <c r="DFB79" s="6"/>
      <c r="DFC79" s="6"/>
      <c r="DFD79" s="6"/>
      <c r="DFE79" s="6"/>
      <c r="DFF79" s="6"/>
      <c r="DFG79" s="6"/>
      <c r="DFH79" s="6"/>
      <c r="DFI79" s="6"/>
      <c r="DFJ79" s="6"/>
      <c r="DFK79" s="6"/>
      <c r="DFL79" s="6"/>
      <c r="DFM79" s="6"/>
      <c r="DFN79" s="6"/>
      <c r="DFO79" s="6"/>
      <c r="DFP79" s="6"/>
      <c r="DFQ79" s="6"/>
      <c r="DFR79" s="6"/>
      <c r="DFS79" s="6"/>
      <c r="DFT79" s="6"/>
      <c r="DFU79" s="6"/>
      <c r="DFV79" s="6"/>
      <c r="DFW79" s="6"/>
      <c r="DFX79" s="6"/>
      <c r="DFY79" s="6"/>
      <c r="DFZ79" s="6"/>
      <c r="DGA79" s="6"/>
      <c r="DGB79" s="6"/>
      <c r="DGC79" s="6"/>
      <c r="DGD79" s="6"/>
      <c r="DGE79" s="6"/>
      <c r="DGF79" s="6"/>
      <c r="DGG79" s="6"/>
      <c r="DGH79" s="6"/>
      <c r="DGI79" s="6"/>
      <c r="DGJ79" s="6"/>
      <c r="DGK79" s="6"/>
      <c r="DGL79" s="6"/>
      <c r="DGM79" s="6"/>
      <c r="DGN79" s="6"/>
      <c r="DGO79" s="6"/>
      <c r="DGP79" s="6"/>
      <c r="DGQ79" s="6"/>
      <c r="DGR79" s="6"/>
      <c r="DGS79" s="6"/>
      <c r="DGT79" s="6"/>
      <c r="DGU79" s="6"/>
      <c r="DGV79" s="6"/>
      <c r="DGW79" s="6"/>
      <c r="DGX79" s="6"/>
      <c r="DGY79" s="6"/>
      <c r="DGZ79" s="6"/>
      <c r="DHA79" s="6"/>
      <c r="DHB79" s="6"/>
      <c r="DHC79" s="6"/>
      <c r="DHD79" s="6"/>
      <c r="DHE79" s="6"/>
      <c r="DHF79" s="6"/>
      <c r="DHG79" s="6"/>
      <c r="DHH79" s="6"/>
      <c r="DHI79" s="6"/>
      <c r="DHJ79" s="6"/>
      <c r="DHK79" s="6"/>
      <c r="DHL79" s="6"/>
      <c r="DHM79" s="6"/>
      <c r="DHN79" s="6"/>
      <c r="DHO79" s="6"/>
      <c r="DHP79" s="6"/>
      <c r="DHQ79" s="6"/>
      <c r="DHR79" s="6"/>
      <c r="DHS79" s="6"/>
      <c r="DHT79" s="6"/>
      <c r="DHU79" s="6"/>
      <c r="DHV79" s="6"/>
      <c r="DHW79" s="6"/>
      <c r="DHX79" s="6"/>
      <c r="DHY79" s="6"/>
      <c r="DHZ79" s="6"/>
      <c r="DIA79" s="6"/>
      <c r="DIB79" s="6"/>
      <c r="DIC79" s="6"/>
      <c r="DID79" s="6"/>
      <c r="DIE79" s="6"/>
      <c r="DIF79" s="6"/>
      <c r="DIG79" s="6"/>
      <c r="DIH79" s="6"/>
      <c r="DII79" s="6"/>
      <c r="DIJ79" s="6"/>
      <c r="DIK79" s="6"/>
      <c r="DIL79" s="6"/>
      <c r="DIM79" s="6"/>
      <c r="DIN79" s="6"/>
      <c r="DIO79" s="6"/>
      <c r="DIP79" s="6"/>
      <c r="DIQ79" s="6"/>
      <c r="DIR79" s="6"/>
      <c r="DIS79" s="6"/>
      <c r="DIT79" s="6"/>
      <c r="DIU79" s="6"/>
      <c r="DIV79" s="6"/>
      <c r="DIW79" s="6"/>
      <c r="DIX79" s="6"/>
      <c r="DIY79" s="6"/>
      <c r="DIZ79" s="6"/>
      <c r="DJA79" s="6"/>
      <c r="DJB79" s="6"/>
      <c r="DJC79" s="6"/>
      <c r="DJD79" s="6"/>
      <c r="DJE79" s="6"/>
      <c r="DJF79" s="6"/>
      <c r="DJG79" s="6"/>
      <c r="DJH79" s="6"/>
      <c r="DJI79" s="6"/>
      <c r="DJJ79" s="6"/>
      <c r="DJK79" s="6"/>
      <c r="DJL79" s="6"/>
      <c r="DJM79" s="6"/>
      <c r="DJN79" s="6"/>
      <c r="DJO79" s="6"/>
      <c r="DJP79" s="6"/>
      <c r="DJQ79" s="6"/>
      <c r="DJR79" s="6"/>
      <c r="DJS79" s="6"/>
      <c r="DJT79" s="6"/>
      <c r="DJU79" s="6"/>
      <c r="DJV79" s="6"/>
      <c r="DJW79" s="6"/>
      <c r="DJX79" s="6"/>
      <c r="DJY79" s="6"/>
      <c r="DJZ79" s="6"/>
      <c r="DKA79" s="6"/>
      <c r="DKB79" s="6"/>
      <c r="DKC79" s="6"/>
      <c r="DKD79" s="6"/>
      <c r="DKE79" s="6"/>
      <c r="DKF79" s="6"/>
      <c r="DKG79" s="6"/>
      <c r="DKH79" s="6"/>
      <c r="DKI79" s="6"/>
      <c r="DKJ79" s="6"/>
      <c r="DKK79" s="6"/>
      <c r="DKL79" s="6"/>
      <c r="DKM79" s="6"/>
      <c r="DKN79" s="6"/>
      <c r="DKO79" s="6"/>
      <c r="DKP79" s="6"/>
      <c r="DKQ79" s="6"/>
      <c r="DKR79" s="6"/>
      <c r="DKS79" s="6"/>
      <c r="DKT79" s="6"/>
      <c r="DKU79" s="6"/>
      <c r="DKV79" s="6"/>
      <c r="DKW79" s="6"/>
      <c r="DKX79" s="6"/>
      <c r="DKY79" s="6"/>
      <c r="DKZ79" s="6"/>
      <c r="DLA79" s="6"/>
      <c r="DLB79" s="6"/>
      <c r="DLC79" s="6"/>
      <c r="DLD79" s="6"/>
      <c r="DLE79" s="6"/>
      <c r="DLF79" s="6"/>
      <c r="DLG79" s="6"/>
      <c r="DLH79" s="6"/>
      <c r="DLI79" s="6"/>
      <c r="DLJ79" s="6"/>
      <c r="DLK79" s="6"/>
      <c r="DLL79" s="6"/>
      <c r="DLM79" s="6"/>
      <c r="DLN79" s="6"/>
      <c r="DLO79" s="6"/>
      <c r="DLP79" s="6"/>
      <c r="DLQ79" s="6"/>
      <c r="DLR79" s="6"/>
      <c r="DLS79" s="6"/>
      <c r="DLT79" s="6"/>
      <c r="DLU79" s="6"/>
      <c r="DLV79" s="6"/>
      <c r="DLW79" s="6"/>
      <c r="DLX79" s="6"/>
      <c r="DLY79" s="6"/>
      <c r="DLZ79" s="6"/>
      <c r="DMA79" s="6"/>
      <c r="DMB79" s="6"/>
      <c r="DMC79" s="6"/>
      <c r="DMD79" s="6"/>
      <c r="DME79" s="6"/>
      <c r="DMF79" s="6"/>
      <c r="DMG79" s="6"/>
      <c r="DMH79" s="6"/>
      <c r="DMI79" s="6"/>
      <c r="DMJ79" s="6"/>
      <c r="DMK79" s="6"/>
      <c r="DML79" s="6"/>
      <c r="DMM79" s="6"/>
      <c r="DMN79" s="6"/>
      <c r="DMO79" s="6"/>
      <c r="DMP79" s="6"/>
      <c r="DMQ79" s="6"/>
      <c r="DMR79" s="6"/>
      <c r="DMS79" s="6"/>
      <c r="DMT79" s="6"/>
      <c r="DMU79" s="6"/>
      <c r="DMV79" s="6"/>
      <c r="DMW79" s="6"/>
      <c r="DMX79" s="6"/>
      <c r="DMY79" s="6"/>
      <c r="DMZ79" s="6"/>
      <c r="DNA79" s="6"/>
      <c r="DNB79" s="6"/>
      <c r="DNC79" s="6"/>
      <c r="DND79" s="6"/>
      <c r="DNE79" s="6"/>
      <c r="DNF79" s="6"/>
      <c r="DNG79" s="6"/>
      <c r="DNH79" s="6"/>
      <c r="DNI79" s="6"/>
      <c r="DNJ79" s="6"/>
      <c r="DNK79" s="6"/>
      <c r="DNL79" s="6"/>
      <c r="DNM79" s="6"/>
      <c r="DNN79" s="6"/>
      <c r="DNO79" s="6"/>
      <c r="DNP79" s="6"/>
      <c r="DNQ79" s="6"/>
      <c r="DNR79" s="6"/>
      <c r="DNS79" s="6"/>
      <c r="DNT79" s="6"/>
      <c r="DNU79" s="6"/>
      <c r="DNV79" s="6"/>
      <c r="DNW79" s="6"/>
      <c r="DNX79" s="6"/>
      <c r="DNY79" s="6"/>
      <c r="DNZ79" s="6"/>
      <c r="DOA79" s="6"/>
      <c r="DOB79" s="6"/>
      <c r="DOC79" s="6"/>
      <c r="DOD79" s="6"/>
      <c r="DOE79" s="6"/>
      <c r="DOF79" s="6"/>
      <c r="DOG79" s="6"/>
      <c r="DOH79" s="6"/>
      <c r="DOI79" s="6"/>
      <c r="DOJ79" s="6"/>
      <c r="DOK79" s="6"/>
      <c r="DOL79" s="6"/>
      <c r="DOM79" s="6"/>
      <c r="DON79" s="6"/>
      <c r="DOO79" s="6"/>
      <c r="DOP79" s="6"/>
      <c r="DOQ79" s="6"/>
      <c r="DOR79" s="6"/>
      <c r="DOS79" s="6"/>
      <c r="DOT79" s="6"/>
      <c r="DOU79" s="6"/>
      <c r="DOV79" s="6"/>
      <c r="DOW79" s="6"/>
      <c r="DOX79" s="6"/>
      <c r="DOY79" s="6"/>
      <c r="DOZ79" s="6"/>
      <c r="DPA79" s="6"/>
      <c r="DPB79" s="6"/>
      <c r="DPC79" s="6"/>
      <c r="DPD79" s="6"/>
      <c r="DPE79" s="6"/>
      <c r="DPF79" s="6"/>
      <c r="DPG79" s="6"/>
      <c r="DPH79" s="6"/>
      <c r="DPI79" s="6"/>
      <c r="DPJ79" s="6"/>
      <c r="DPK79" s="6"/>
      <c r="DPL79" s="6"/>
      <c r="DPM79" s="6"/>
      <c r="DPN79" s="6"/>
      <c r="DPO79" s="6"/>
      <c r="DPP79" s="6"/>
      <c r="DPQ79" s="6"/>
      <c r="DPR79" s="6"/>
      <c r="DPS79" s="6"/>
      <c r="DPT79" s="6"/>
      <c r="DPU79" s="6"/>
      <c r="DPV79" s="6"/>
      <c r="DPW79" s="6"/>
      <c r="DPX79" s="6"/>
      <c r="DPY79" s="6"/>
      <c r="DPZ79" s="6"/>
      <c r="DQA79" s="6"/>
      <c r="DQB79" s="6"/>
      <c r="DQC79" s="6"/>
      <c r="DQD79" s="6"/>
      <c r="DQE79" s="6"/>
      <c r="DQF79" s="6"/>
      <c r="DQG79" s="6"/>
      <c r="DQH79" s="6"/>
      <c r="DQI79" s="6"/>
      <c r="DQJ79" s="6"/>
      <c r="DQK79" s="6"/>
      <c r="DQL79" s="6"/>
      <c r="DQM79" s="6"/>
      <c r="DQN79" s="6"/>
      <c r="DQO79" s="6"/>
      <c r="DQP79" s="6"/>
      <c r="DQQ79" s="6"/>
      <c r="DQR79" s="6"/>
      <c r="DQS79" s="6"/>
      <c r="DQT79" s="6"/>
      <c r="DQU79" s="6"/>
      <c r="DQV79" s="6"/>
      <c r="DQW79" s="6"/>
      <c r="DQX79" s="6"/>
      <c r="DQY79" s="6"/>
      <c r="DQZ79" s="6"/>
      <c r="DRA79" s="6"/>
      <c r="DRB79" s="6"/>
      <c r="DRC79" s="6"/>
      <c r="DRD79" s="6"/>
      <c r="DRE79" s="6"/>
      <c r="DRF79" s="6"/>
      <c r="DRG79" s="6"/>
      <c r="DRH79" s="6"/>
      <c r="DRI79" s="6"/>
      <c r="DRJ79" s="6"/>
      <c r="DRK79" s="6"/>
      <c r="DRL79" s="6"/>
      <c r="DRM79" s="6"/>
      <c r="DRN79" s="6"/>
      <c r="DRO79" s="6"/>
      <c r="DRP79" s="6"/>
      <c r="DRQ79" s="6"/>
      <c r="DRR79" s="6"/>
      <c r="DRS79" s="6"/>
      <c r="DRT79" s="6"/>
      <c r="DRU79" s="6"/>
      <c r="DRV79" s="6"/>
      <c r="DRW79" s="6"/>
      <c r="DRX79" s="6"/>
      <c r="DRY79" s="6"/>
      <c r="DRZ79" s="6"/>
      <c r="DSA79" s="6"/>
      <c r="DSB79" s="6"/>
      <c r="DSC79" s="6"/>
      <c r="DSD79" s="6"/>
      <c r="DSE79" s="6"/>
      <c r="DSF79" s="6"/>
      <c r="DSG79" s="6"/>
      <c r="DSH79" s="6"/>
      <c r="DSI79" s="6"/>
      <c r="DSJ79" s="6"/>
      <c r="DSK79" s="6"/>
      <c r="DSL79" s="6"/>
      <c r="DSM79" s="6"/>
      <c r="DSN79" s="6"/>
      <c r="DSO79" s="6"/>
      <c r="DSP79" s="6"/>
      <c r="DSQ79" s="6"/>
      <c r="DSR79" s="6"/>
      <c r="DSS79" s="6"/>
      <c r="DST79" s="6"/>
      <c r="DSU79" s="6"/>
      <c r="DSV79" s="6"/>
      <c r="DSW79" s="6"/>
      <c r="DSX79" s="6"/>
      <c r="DSY79" s="6"/>
      <c r="DSZ79" s="6"/>
      <c r="DTA79" s="6"/>
      <c r="DTB79" s="6"/>
      <c r="DTC79" s="6"/>
      <c r="DTD79" s="6"/>
      <c r="DTE79" s="6"/>
      <c r="DTF79" s="6"/>
      <c r="DTG79" s="6"/>
      <c r="DTH79" s="6"/>
      <c r="DTI79" s="6"/>
      <c r="DTJ79" s="6"/>
      <c r="DTK79" s="6"/>
      <c r="DTL79" s="6"/>
      <c r="DTM79" s="6"/>
      <c r="DTN79" s="6"/>
      <c r="DTO79" s="6"/>
      <c r="DTP79" s="6"/>
      <c r="DTQ79" s="6"/>
      <c r="DTR79" s="6"/>
      <c r="DTS79" s="6"/>
      <c r="DTT79" s="6"/>
      <c r="DTU79" s="6"/>
      <c r="DTV79" s="6"/>
      <c r="DTW79" s="6"/>
      <c r="DTX79" s="6"/>
      <c r="DTY79" s="6"/>
      <c r="DTZ79" s="6"/>
      <c r="DUA79" s="6"/>
      <c r="DUB79" s="6"/>
      <c r="DUC79" s="6"/>
      <c r="DUD79" s="6"/>
      <c r="DUE79" s="6"/>
      <c r="DUF79" s="6"/>
      <c r="DUG79" s="6"/>
      <c r="DUH79" s="6"/>
      <c r="DUI79" s="6"/>
      <c r="DUJ79" s="6"/>
      <c r="DUK79" s="6"/>
      <c r="DUL79" s="6"/>
      <c r="DUM79" s="6"/>
      <c r="DUN79" s="6"/>
      <c r="DUO79" s="6"/>
      <c r="DUP79" s="6"/>
      <c r="DUQ79" s="6"/>
      <c r="DUR79" s="6"/>
      <c r="DUS79" s="6"/>
      <c r="DUT79" s="6"/>
      <c r="DUU79" s="6"/>
      <c r="DUV79" s="6"/>
      <c r="DUW79" s="6"/>
      <c r="DUX79" s="6"/>
      <c r="DUY79" s="6"/>
      <c r="DUZ79" s="6"/>
      <c r="DVA79" s="6"/>
      <c r="DVB79" s="6"/>
      <c r="DVC79" s="6"/>
      <c r="DVD79" s="6"/>
      <c r="DVE79" s="6"/>
      <c r="DVF79" s="6"/>
      <c r="DVG79" s="6"/>
      <c r="DVH79" s="6"/>
      <c r="DVI79" s="6"/>
      <c r="DVJ79" s="6"/>
      <c r="DVK79" s="6"/>
      <c r="DVL79" s="6"/>
      <c r="DVM79" s="6"/>
      <c r="DVN79" s="6"/>
      <c r="DVO79" s="6"/>
      <c r="DVP79" s="6"/>
      <c r="DVQ79" s="6"/>
      <c r="DVR79" s="6"/>
      <c r="DVS79" s="6"/>
      <c r="DVT79" s="6"/>
      <c r="DVU79" s="6"/>
      <c r="DVV79" s="6"/>
      <c r="DVW79" s="6"/>
      <c r="DVX79" s="6"/>
      <c r="DVY79" s="6"/>
      <c r="DVZ79" s="6"/>
      <c r="DWA79" s="6"/>
      <c r="DWB79" s="6"/>
      <c r="DWC79" s="6"/>
      <c r="DWD79" s="6"/>
      <c r="DWE79" s="6"/>
      <c r="DWF79" s="6"/>
      <c r="DWG79" s="6"/>
      <c r="DWH79" s="6"/>
      <c r="DWI79" s="6"/>
      <c r="DWJ79" s="6"/>
      <c r="DWK79" s="6"/>
      <c r="DWL79" s="6"/>
      <c r="DWM79" s="6"/>
      <c r="DWN79" s="6"/>
      <c r="DWO79" s="6"/>
      <c r="DWP79" s="6"/>
      <c r="DWQ79" s="6"/>
      <c r="DWR79" s="6"/>
      <c r="DWS79" s="6"/>
      <c r="DWT79" s="6"/>
      <c r="DWU79" s="6"/>
      <c r="DWV79" s="6"/>
      <c r="DWW79" s="6"/>
      <c r="DWX79" s="6"/>
      <c r="DWY79" s="6"/>
      <c r="DWZ79" s="6"/>
      <c r="DXA79" s="6"/>
      <c r="DXB79" s="6"/>
      <c r="DXC79" s="6"/>
      <c r="DXD79" s="6"/>
      <c r="DXE79" s="6"/>
      <c r="DXF79" s="6"/>
      <c r="DXG79" s="6"/>
      <c r="DXH79" s="6"/>
      <c r="DXI79" s="6"/>
      <c r="DXJ79" s="6"/>
      <c r="DXK79" s="6"/>
      <c r="DXL79" s="6"/>
      <c r="DXM79" s="6"/>
      <c r="DXN79" s="6"/>
      <c r="DXO79" s="6"/>
      <c r="DXP79" s="6"/>
      <c r="DXQ79" s="6"/>
      <c r="DXR79" s="6"/>
      <c r="DXS79" s="6"/>
      <c r="DXT79" s="6"/>
      <c r="DXU79" s="6"/>
      <c r="DXV79" s="6"/>
      <c r="DXW79" s="6"/>
      <c r="DXX79" s="6"/>
      <c r="DXY79" s="6"/>
      <c r="DXZ79" s="6"/>
      <c r="DYA79" s="6"/>
      <c r="DYB79" s="6"/>
      <c r="DYC79" s="6"/>
      <c r="DYD79" s="6"/>
      <c r="DYE79" s="6"/>
      <c r="DYF79" s="6"/>
      <c r="DYG79" s="6"/>
      <c r="DYH79" s="6"/>
      <c r="DYI79" s="6"/>
      <c r="DYJ79" s="6"/>
      <c r="DYK79" s="6"/>
      <c r="DYL79" s="6"/>
      <c r="DYM79" s="6"/>
      <c r="DYN79" s="6"/>
      <c r="DYO79" s="6"/>
      <c r="DYP79" s="6"/>
      <c r="DYQ79" s="6"/>
      <c r="DYR79" s="6"/>
      <c r="DYS79" s="6"/>
      <c r="DYT79" s="6"/>
      <c r="DYU79" s="6"/>
      <c r="DYV79" s="6"/>
      <c r="DYW79" s="6"/>
      <c r="DYX79" s="6"/>
      <c r="DYY79" s="6"/>
      <c r="DYZ79" s="6"/>
      <c r="DZA79" s="6"/>
      <c r="DZB79" s="6"/>
      <c r="DZC79" s="6"/>
      <c r="DZD79" s="6"/>
      <c r="DZE79" s="6"/>
      <c r="DZF79" s="6"/>
      <c r="DZG79" s="6"/>
      <c r="DZH79" s="6"/>
      <c r="DZI79" s="6"/>
      <c r="DZJ79" s="6"/>
      <c r="DZK79" s="6"/>
      <c r="DZL79" s="6"/>
      <c r="DZM79" s="6"/>
      <c r="DZN79" s="6"/>
      <c r="DZO79" s="6"/>
      <c r="DZP79" s="6"/>
      <c r="DZQ79" s="6"/>
      <c r="DZR79" s="6"/>
      <c r="DZS79" s="6"/>
      <c r="DZT79" s="6"/>
      <c r="DZU79" s="6"/>
      <c r="DZV79" s="6"/>
      <c r="DZW79" s="6"/>
      <c r="DZX79" s="6"/>
      <c r="DZY79" s="6"/>
      <c r="DZZ79" s="6"/>
      <c r="EAA79" s="6"/>
      <c r="EAB79" s="6"/>
      <c r="EAC79" s="6"/>
      <c r="EAD79" s="6"/>
      <c r="EAE79" s="6"/>
      <c r="EAF79" s="6"/>
      <c r="EAG79" s="6"/>
      <c r="EAH79" s="6"/>
      <c r="EAI79" s="6"/>
      <c r="EAJ79" s="6"/>
      <c r="EAK79" s="6"/>
      <c r="EAL79" s="6"/>
      <c r="EAM79" s="6"/>
      <c r="EAN79" s="6"/>
      <c r="EAO79" s="6"/>
      <c r="EAP79" s="6"/>
      <c r="EAQ79" s="6"/>
      <c r="EAR79" s="6"/>
      <c r="EAS79" s="6"/>
      <c r="EAT79" s="6"/>
      <c r="EAU79" s="6"/>
      <c r="EAV79" s="6"/>
      <c r="EAW79" s="6"/>
      <c r="EAX79" s="6"/>
      <c r="EAY79" s="6"/>
      <c r="EAZ79" s="6"/>
      <c r="EBA79" s="6"/>
      <c r="EBB79" s="6"/>
      <c r="EBC79" s="6"/>
      <c r="EBD79" s="6"/>
      <c r="EBE79" s="6"/>
      <c r="EBF79" s="6"/>
      <c r="EBG79" s="6"/>
      <c r="EBH79" s="6"/>
      <c r="EBI79" s="6"/>
      <c r="EBJ79" s="6"/>
      <c r="EBK79" s="6"/>
      <c r="EBL79" s="6"/>
      <c r="EBM79" s="6"/>
      <c r="EBN79" s="6"/>
      <c r="EBO79" s="6"/>
      <c r="EBP79" s="6"/>
      <c r="EBQ79" s="6"/>
      <c r="EBR79" s="6"/>
      <c r="EBS79" s="6"/>
      <c r="EBT79" s="6"/>
      <c r="EBU79" s="6"/>
      <c r="EBV79" s="6"/>
      <c r="EBW79" s="6"/>
      <c r="EBX79" s="6"/>
      <c r="EBY79" s="6"/>
      <c r="EBZ79" s="6"/>
      <c r="ECA79" s="6"/>
      <c r="ECB79" s="6"/>
      <c r="ECC79" s="6"/>
      <c r="ECD79" s="6"/>
      <c r="ECE79" s="6"/>
      <c r="ECF79" s="6"/>
      <c r="ECG79" s="6"/>
      <c r="ECH79" s="6"/>
      <c r="ECI79" s="6"/>
      <c r="ECJ79" s="6"/>
      <c r="ECK79" s="6"/>
      <c r="ECL79" s="6"/>
      <c r="ECM79" s="6"/>
      <c r="ECN79" s="6"/>
      <c r="ECO79" s="6"/>
      <c r="ECP79" s="6"/>
      <c r="ECQ79" s="6"/>
      <c r="ECR79" s="6"/>
      <c r="ECS79" s="6"/>
      <c r="ECT79" s="6"/>
      <c r="ECU79" s="6"/>
      <c r="ECV79" s="6"/>
      <c r="ECW79" s="6"/>
      <c r="ECX79" s="6"/>
      <c r="ECY79" s="6"/>
      <c r="ECZ79" s="6"/>
      <c r="EDA79" s="6"/>
      <c r="EDB79" s="6"/>
      <c r="EDC79" s="6"/>
      <c r="EDD79" s="6"/>
      <c r="EDE79" s="6"/>
      <c r="EDF79" s="6"/>
      <c r="EDG79" s="6"/>
      <c r="EDH79" s="6"/>
      <c r="EDI79" s="6"/>
      <c r="EDJ79" s="6"/>
      <c r="EDK79" s="6"/>
      <c r="EDL79" s="6"/>
      <c r="EDM79" s="6"/>
      <c r="EDN79" s="6"/>
      <c r="EDO79" s="6"/>
      <c r="EDP79" s="6"/>
      <c r="EDQ79" s="6"/>
      <c r="EDR79" s="6"/>
      <c r="EDS79" s="6"/>
      <c r="EDT79" s="6"/>
      <c r="EDU79" s="6"/>
      <c r="EDV79" s="6"/>
      <c r="EDW79" s="6"/>
      <c r="EDX79" s="6"/>
      <c r="EDY79" s="6"/>
      <c r="EDZ79" s="6"/>
      <c r="EEA79" s="6"/>
      <c r="EEB79" s="6"/>
      <c r="EEC79" s="6"/>
      <c r="EED79" s="6"/>
      <c r="EEE79" s="6"/>
      <c r="EEF79" s="6"/>
      <c r="EEG79" s="6"/>
      <c r="EEH79" s="6"/>
      <c r="EEI79" s="6"/>
      <c r="EEJ79" s="6"/>
      <c r="EEK79" s="6"/>
      <c r="EEL79" s="6"/>
      <c r="EEM79" s="6"/>
      <c r="EEN79" s="6"/>
      <c r="EEO79" s="6"/>
      <c r="EEP79" s="6"/>
      <c r="EEQ79" s="6"/>
      <c r="EER79" s="6"/>
      <c r="EES79" s="6"/>
      <c r="EET79" s="6"/>
      <c r="EEU79" s="6"/>
      <c r="EEV79" s="6"/>
      <c r="EEW79" s="6"/>
      <c r="EEX79" s="6"/>
      <c r="EEY79" s="6"/>
      <c r="EEZ79" s="6"/>
      <c r="EFA79" s="6"/>
      <c r="EFB79" s="6"/>
      <c r="EFC79" s="6"/>
      <c r="EFD79" s="6"/>
      <c r="EFE79" s="6"/>
      <c r="EFF79" s="6"/>
      <c r="EFG79" s="6"/>
      <c r="EFH79" s="6"/>
      <c r="EFI79" s="6"/>
      <c r="EFJ79" s="6"/>
      <c r="EFK79" s="6"/>
      <c r="EFL79" s="6"/>
      <c r="EFM79" s="6"/>
      <c r="EFN79" s="6"/>
      <c r="EFO79" s="6"/>
      <c r="EFP79" s="6"/>
      <c r="EFQ79" s="6"/>
      <c r="EFR79" s="6"/>
      <c r="EFS79" s="6"/>
      <c r="EFT79" s="6"/>
      <c r="EFU79" s="6"/>
      <c r="EFV79" s="6"/>
      <c r="EFW79" s="6"/>
      <c r="EFX79" s="6"/>
      <c r="EFY79" s="6"/>
      <c r="EFZ79" s="6"/>
      <c r="EGA79" s="6"/>
      <c r="EGB79" s="6"/>
      <c r="EGC79" s="6"/>
      <c r="EGD79" s="6"/>
      <c r="EGE79" s="6"/>
      <c r="EGF79" s="6"/>
      <c r="EGG79" s="6"/>
      <c r="EGH79" s="6"/>
      <c r="EGI79" s="6"/>
      <c r="EGJ79" s="6"/>
      <c r="EGK79" s="6"/>
      <c r="EGL79" s="6"/>
      <c r="EGM79" s="6"/>
      <c r="EGN79" s="6"/>
      <c r="EGO79" s="6"/>
      <c r="EGP79" s="6"/>
      <c r="EGQ79" s="6"/>
      <c r="EGR79" s="6"/>
      <c r="EGS79" s="6"/>
      <c r="EGT79" s="6"/>
      <c r="EGU79" s="6"/>
      <c r="EGV79" s="6"/>
      <c r="EGW79" s="6"/>
      <c r="EGX79" s="6"/>
      <c r="EGY79" s="6"/>
      <c r="EGZ79" s="6"/>
      <c r="EHA79" s="6"/>
      <c r="EHB79" s="6"/>
      <c r="EHC79" s="6"/>
      <c r="EHD79" s="6"/>
      <c r="EHE79" s="6"/>
      <c r="EHF79" s="6"/>
      <c r="EHG79" s="6"/>
      <c r="EHH79" s="6"/>
      <c r="EHI79" s="6"/>
      <c r="EHJ79" s="6"/>
      <c r="EHK79" s="6"/>
      <c r="EHL79" s="6"/>
      <c r="EHM79" s="6"/>
      <c r="EHN79" s="6"/>
      <c r="EHO79" s="6"/>
      <c r="EHP79" s="6"/>
      <c r="EHQ79" s="6"/>
      <c r="EHR79" s="6"/>
      <c r="EHS79" s="6"/>
      <c r="EHT79" s="6"/>
      <c r="EHU79" s="6"/>
      <c r="EHV79" s="6"/>
      <c r="EHW79" s="6"/>
      <c r="EHX79" s="6"/>
      <c r="EHY79" s="6"/>
      <c r="EHZ79" s="6"/>
      <c r="EIA79" s="6"/>
      <c r="EIB79" s="6"/>
      <c r="EIC79" s="6"/>
      <c r="EID79" s="6"/>
      <c r="EIE79" s="6"/>
      <c r="EIF79" s="6"/>
      <c r="EIG79" s="6"/>
      <c r="EIH79" s="6"/>
      <c r="EII79" s="6"/>
      <c r="EIJ79" s="6"/>
      <c r="EIK79" s="6"/>
      <c r="EIL79" s="6"/>
      <c r="EIM79" s="6"/>
      <c r="EIN79" s="6"/>
      <c r="EIO79" s="6"/>
      <c r="EIP79" s="6"/>
      <c r="EIQ79" s="6"/>
      <c r="EIR79" s="6"/>
      <c r="EIS79" s="6"/>
      <c r="EIT79" s="6"/>
      <c r="EIU79" s="6"/>
      <c r="EIV79" s="6"/>
      <c r="EIW79" s="6"/>
      <c r="EIX79" s="6"/>
      <c r="EIY79" s="6"/>
      <c r="EIZ79" s="6"/>
      <c r="EJA79" s="6"/>
      <c r="EJB79" s="6"/>
      <c r="EJC79" s="6"/>
      <c r="EJD79" s="6"/>
      <c r="EJE79" s="6"/>
      <c r="EJF79" s="6"/>
      <c r="EJG79" s="6"/>
      <c r="EJH79" s="6"/>
      <c r="EJI79" s="6"/>
      <c r="EJJ79" s="6"/>
      <c r="EJK79" s="6"/>
      <c r="EJL79" s="6"/>
      <c r="EJM79" s="6"/>
      <c r="EJN79" s="6"/>
      <c r="EJO79" s="6"/>
      <c r="EJP79" s="6"/>
      <c r="EJQ79" s="6"/>
      <c r="EJR79" s="6"/>
      <c r="EJS79" s="6"/>
      <c r="EJT79" s="6"/>
      <c r="EJU79" s="6"/>
      <c r="EJV79" s="6"/>
      <c r="EJW79" s="6"/>
      <c r="EJX79" s="6"/>
      <c r="EJY79" s="6"/>
      <c r="EJZ79" s="6"/>
      <c r="EKA79" s="6"/>
      <c r="EKB79" s="6"/>
      <c r="EKC79" s="6"/>
      <c r="EKD79" s="6"/>
      <c r="EKE79" s="6"/>
      <c r="EKF79" s="6"/>
      <c r="EKG79" s="6"/>
      <c r="EKH79" s="6"/>
      <c r="EKI79" s="6"/>
      <c r="EKJ79" s="6"/>
      <c r="EKK79" s="6"/>
      <c r="EKL79" s="6"/>
      <c r="EKM79" s="6"/>
      <c r="EKN79" s="6"/>
      <c r="EKO79" s="6"/>
      <c r="EKP79" s="6"/>
      <c r="EKQ79" s="6"/>
      <c r="EKR79" s="6"/>
      <c r="EKS79" s="6"/>
      <c r="EKT79" s="6"/>
      <c r="EKU79" s="6"/>
      <c r="EKV79" s="6"/>
      <c r="EKW79" s="6"/>
      <c r="EKX79" s="6"/>
      <c r="EKY79" s="6"/>
      <c r="EKZ79" s="6"/>
      <c r="ELA79" s="6"/>
      <c r="ELB79" s="6"/>
      <c r="ELC79" s="6"/>
      <c r="ELD79" s="6"/>
      <c r="ELE79" s="6"/>
      <c r="ELF79" s="6"/>
      <c r="ELG79" s="6"/>
      <c r="ELH79" s="6"/>
      <c r="ELI79" s="6"/>
      <c r="ELJ79" s="6"/>
      <c r="ELK79" s="6"/>
      <c r="ELL79" s="6"/>
      <c r="ELM79" s="6"/>
      <c r="ELN79" s="6"/>
      <c r="ELO79" s="6"/>
      <c r="ELP79" s="6"/>
      <c r="ELQ79" s="6"/>
      <c r="ELR79" s="6"/>
      <c r="ELS79" s="6"/>
      <c r="ELT79" s="6"/>
      <c r="ELU79" s="6"/>
      <c r="ELV79" s="6"/>
      <c r="ELW79" s="6"/>
      <c r="ELX79" s="6"/>
      <c r="ELY79" s="6"/>
      <c r="ELZ79" s="6"/>
      <c r="EMA79" s="6"/>
      <c r="EMB79" s="6"/>
      <c r="EMC79" s="6"/>
      <c r="EMD79" s="6"/>
      <c r="EME79" s="6"/>
      <c r="EMF79" s="6"/>
      <c r="EMG79" s="6"/>
      <c r="EMH79" s="6"/>
      <c r="EMI79" s="6"/>
      <c r="EMJ79" s="6"/>
      <c r="EMK79" s="6"/>
      <c r="EML79" s="6"/>
      <c r="EMM79" s="6"/>
      <c r="EMN79" s="6"/>
      <c r="EMO79" s="6"/>
      <c r="EMP79" s="6"/>
      <c r="EMQ79" s="6"/>
      <c r="EMR79" s="6"/>
      <c r="EMS79" s="6"/>
      <c r="EMT79" s="6"/>
      <c r="EMU79" s="6"/>
      <c r="EMV79" s="6"/>
      <c r="EMW79" s="6"/>
      <c r="EMX79" s="6"/>
      <c r="EMY79" s="6"/>
      <c r="EMZ79" s="6"/>
      <c r="ENA79" s="6"/>
      <c r="ENB79" s="6"/>
      <c r="ENC79" s="6"/>
      <c r="END79" s="6"/>
      <c r="ENE79" s="6"/>
      <c r="ENF79" s="6"/>
      <c r="ENG79" s="6"/>
      <c r="ENH79" s="6"/>
      <c r="ENI79" s="6"/>
      <c r="ENJ79" s="6"/>
      <c r="ENK79" s="6"/>
      <c r="ENL79" s="6"/>
      <c r="ENM79" s="6"/>
      <c r="ENN79" s="6"/>
      <c r="ENO79" s="6"/>
      <c r="ENP79" s="6"/>
      <c r="ENQ79" s="6"/>
      <c r="ENR79" s="6"/>
      <c r="ENS79" s="6"/>
      <c r="ENT79" s="6"/>
      <c r="ENU79" s="6"/>
      <c r="ENV79" s="6"/>
      <c r="ENW79" s="6"/>
      <c r="ENX79" s="6"/>
      <c r="ENY79" s="6"/>
      <c r="ENZ79" s="6"/>
      <c r="EOA79" s="6"/>
      <c r="EOB79" s="6"/>
      <c r="EOC79" s="6"/>
      <c r="EOD79" s="6"/>
      <c r="EOE79" s="6"/>
      <c r="EOF79" s="6"/>
      <c r="EOG79" s="6"/>
      <c r="EOH79" s="6"/>
      <c r="EOI79" s="6"/>
      <c r="EOJ79" s="6"/>
      <c r="EOK79" s="6"/>
      <c r="EOL79" s="6"/>
      <c r="EOM79" s="6"/>
      <c r="EON79" s="6"/>
      <c r="EOO79" s="6"/>
      <c r="EOP79" s="6"/>
      <c r="EOQ79" s="6"/>
      <c r="EOR79" s="6"/>
      <c r="EOS79" s="6"/>
      <c r="EOT79" s="6"/>
      <c r="EOU79" s="6"/>
      <c r="EOV79" s="6"/>
      <c r="EOW79" s="6"/>
      <c r="EOX79" s="6"/>
      <c r="EOY79" s="6"/>
      <c r="EOZ79" s="6"/>
      <c r="EPA79" s="6"/>
      <c r="EPB79" s="6"/>
      <c r="EPC79" s="6"/>
      <c r="EPD79" s="6"/>
      <c r="EPE79" s="6"/>
      <c r="EPF79" s="6"/>
      <c r="EPG79" s="6"/>
      <c r="EPH79" s="6"/>
      <c r="EPI79" s="6"/>
      <c r="EPJ79" s="6"/>
      <c r="EPK79" s="6"/>
      <c r="EPL79" s="6"/>
      <c r="EPM79" s="6"/>
      <c r="EPN79" s="6"/>
      <c r="EPO79" s="6"/>
      <c r="EPP79" s="6"/>
      <c r="EPQ79" s="6"/>
      <c r="EPR79" s="6"/>
      <c r="EPS79" s="6"/>
      <c r="EPT79" s="6"/>
      <c r="EPU79" s="6"/>
      <c r="EPV79" s="6"/>
      <c r="EPW79" s="6"/>
      <c r="EPX79" s="6"/>
      <c r="EPY79" s="6"/>
      <c r="EPZ79" s="6"/>
      <c r="EQA79" s="6"/>
      <c r="EQB79" s="6"/>
      <c r="EQC79" s="6"/>
      <c r="EQD79" s="6"/>
      <c r="EQE79" s="6"/>
      <c r="EQF79" s="6"/>
      <c r="EQG79" s="6"/>
      <c r="EQH79" s="6"/>
      <c r="EQI79" s="6"/>
      <c r="EQJ79" s="6"/>
      <c r="EQK79" s="6"/>
      <c r="EQL79" s="6"/>
      <c r="EQM79" s="6"/>
      <c r="EQN79" s="6"/>
      <c r="EQO79" s="6"/>
      <c r="EQP79" s="6"/>
      <c r="EQQ79" s="6"/>
      <c r="EQR79" s="6"/>
      <c r="EQS79" s="6"/>
      <c r="EQT79" s="6"/>
      <c r="EQU79" s="6"/>
      <c r="EQV79" s="6"/>
      <c r="EQW79" s="6"/>
      <c r="EQX79" s="6"/>
      <c r="EQY79" s="6"/>
      <c r="EQZ79" s="6"/>
      <c r="ERA79" s="6"/>
      <c r="ERB79" s="6"/>
      <c r="ERC79" s="6"/>
      <c r="ERD79" s="6"/>
      <c r="ERE79" s="6"/>
      <c r="ERF79" s="6"/>
      <c r="ERG79" s="6"/>
      <c r="ERH79" s="6"/>
      <c r="ERI79" s="6"/>
      <c r="ERJ79" s="6"/>
      <c r="ERK79" s="6"/>
      <c r="ERL79" s="6"/>
      <c r="ERM79" s="6"/>
      <c r="ERN79" s="6"/>
      <c r="ERO79" s="6"/>
      <c r="ERP79" s="6"/>
      <c r="ERQ79" s="6"/>
      <c r="ERR79" s="6"/>
      <c r="ERS79" s="6"/>
      <c r="ERT79" s="6"/>
      <c r="ERU79" s="6"/>
      <c r="ERV79" s="6"/>
      <c r="ERW79" s="6"/>
      <c r="ERX79" s="6"/>
      <c r="ERY79" s="6"/>
      <c r="ERZ79" s="6"/>
      <c r="ESA79" s="6"/>
      <c r="ESB79" s="6"/>
      <c r="ESC79" s="6"/>
      <c r="ESD79" s="6"/>
      <c r="ESE79" s="6"/>
      <c r="ESF79" s="6"/>
      <c r="ESG79" s="6"/>
      <c r="ESH79" s="6"/>
      <c r="ESI79" s="6"/>
      <c r="ESJ79" s="6"/>
      <c r="ESK79" s="6"/>
      <c r="ESL79" s="6"/>
      <c r="ESM79" s="6"/>
      <c r="ESN79" s="6"/>
      <c r="ESO79" s="6"/>
      <c r="ESP79" s="6"/>
      <c r="ESQ79" s="6"/>
      <c r="ESR79" s="6"/>
      <c r="ESS79" s="6"/>
      <c r="EST79" s="6"/>
      <c r="ESU79" s="6"/>
      <c r="ESV79" s="6"/>
      <c r="ESW79" s="6"/>
      <c r="ESX79" s="6"/>
      <c r="ESY79" s="6"/>
      <c r="ESZ79" s="6"/>
      <c r="ETA79" s="6"/>
      <c r="ETB79" s="6"/>
      <c r="ETC79" s="6"/>
      <c r="ETD79" s="6"/>
      <c r="ETE79" s="6"/>
      <c r="ETF79" s="6"/>
      <c r="ETG79" s="6"/>
      <c r="ETH79" s="6"/>
      <c r="ETI79" s="6"/>
      <c r="ETJ79" s="6"/>
      <c r="ETK79" s="6"/>
      <c r="ETL79" s="6"/>
      <c r="ETM79" s="6"/>
      <c r="ETN79" s="6"/>
      <c r="ETO79" s="6"/>
      <c r="ETP79" s="6"/>
      <c r="ETQ79" s="6"/>
      <c r="ETR79" s="6"/>
      <c r="ETS79" s="6"/>
      <c r="ETT79" s="6"/>
      <c r="ETU79" s="6"/>
      <c r="ETV79" s="6"/>
      <c r="ETW79" s="6"/>
      <c r="ETX79" s="6"/>
      <c r="ETY79" s="6"/>
      <c r="ETZ79" s="6"/>
      <c r="EUA79" s="6"/>
      <c r="EUB79" s="6"/>
      <c r="EUC79" s="6"/>
      <c r="EUD79" s="6"/>
      <c r="EUE79" s="6"/>
      <c r="EUF79" s="6"/>
      <c r="EUG79" s="6"/>
      <c r="EUH79" s="6"/>
      <c r="EUI79" s="6"/>
      <c r="EUJ79" s="6"/>
      <c r="EUK79" s="6"/>
      <c r="EUL79" s="6"/>
      <c r="EUM79" s="6"/>
      <c r="EUN79" s="6"/>
      <c r="EUO79" s="6"/>
      <c r="EUP79" s="6"/>
      <c r="EUQ79" s="6"/>
      <c r="EUR79" s="6"/>
      <c r="EUS79" s="6"/>
      <c r="EUT79" s="6"/>
      <c r="EUU79" s="6"/>
      <c r="EUV79" s="6"/>
      <c r="EUW79" s="6"/>
      <c r="EUX79" s="6"/>
      <c r="EUY79" s="6"/>
      <c r="EUZ79" s="6"/>
      <c r="EVA79" s="6"/>
      <c r="EVB79" s="6"/>
      <c r="EVC79" s="6"/>
      <c r="EVD79" s="6"/>
      <c r="EVE79" s="6"/>
      <c r="EVF79" s="6"/>
      <c r="EVG79" s="6"/>
      <c r="EVH79" s="6"/>
      <c r="EVI79" s="6"/>
      <c r="EVJ79" s="6"/>
      <c r="EVK79" s="6"/>
      <c r="EVL79" s="6"/>
      <c r="EVM79" s="6"/>
      <c r="EVN79" s="6"/>
      <c r="EVO79" s="6"/>
      <c r="EVP79" s="6"/>
      <c r="EVQ79" s="6"/>
      <c r="EVR79" s="6"/>
      <c r="EVS79" s="6"/>
      <c r="EVT79" s="6"/>
      <c r="EVU79" s="6"/>
      <c r="EVV79" s="6"/>
      <c r="EVW79" s="6"/>
      <c r="EVX79" s="6"/>
      <c r="EVY79" s="6"/>
      <c r="EVZ79" s="6"/>
      <c r="EWA79" s="6"/>
      <c r="EWB79" s="6"/>
      <c r="EWC79" s="6"/>
      <c r="EWD79" s="6"/>
      <c r="EWE79" s="6"/>
      <c r="EWF79" s="6"/>
      <c r="EWG79" s="6"/>
      <c r="EWH79" s="6"/>
      <c r="EWI79" s="6"/>
      <c r="EWJ79" s="6"/>
      <c r="EWK79" s="6"/>
      <c r="EWL79" s="6"/>
      <c r="EWM79" s="6"/>
      <c r="EWN79" s="6"/>
      <c r="EWO79" s="6"/>
      <c r="EWP79" s="6"/>
      <c r="EWQ79" s="6"/>
      <c r="EWR79" s="6"/>
      <c r="EWS79" s="6"/>
      <c r="EWT79" s="6"/>
      <c r="EWU79" s="6"/>
      <c r="EWV79" s="6"/>
      <c r="EWW79" s="6"/>
      <c r="EWX79" s="6"/>
      <c r="EWY79" s="6"/>
      <c r="EWZ79" s="6"/>
      <c r="EXA79" s="6"/>
      <c r="EXB79" s="6"/>
      <c r="EXC79" s="6"/>
      <c r="EXD79" s="6"/>
      <c r="EXE79" s="6"/>
      <c r="EXF79" s="6"/>
      <c r="EXG79" s="6"/>
      <c r="EXH79" s="6"/>
      <c r="EXI79" s="6"/>
      <c r="EXJ79" s="6"/>
      <c r="EXK79" s="6"/>
      <c r="EXL79" s="6"/>
      <c r="EXM79" s="6"/>
      <c r="EXN79" s="6"/>
      <c r="EXO79" s="6"/>
      <c r="EXP79" s="6"/>
      <c r="EXQ79" s="6"/>
      <c r="EXR79" s="6"/>
      <c r="EXS79" s="6"/>
      <c r="EXT79" s="6"/>
      <c r="EXU79" s="6"/>
      <c r="EXV79" s="6"/>
      <c r="EXW79" s="6"/>
      <c r="EXX79" s="6"/>
      <c r="EXY79" s="6"/>
      <c r="EXZ79" s="6"/>
      <c r="EYA79" s="6"/>
      <c r="EYB79" s="6"/>
      <c r="EYC79" s="6"/>
      <c r="EYD79" s="6"/>
      <c r="EYE79" s="6"/>
      <c r="EYF79" s="6"/>
      <c r="EYG79" s="6"/>
      <c r="EYH79" s="6"/>
      <c r="EYI79" s="6"/>
      <c r="EYJ79" s="6"/>
      <c r="EYK79" s="6"/>
      <c r="EYL79" s="6"/>
      <c r="EYM79" s="6"/>
      <c r="EYN79" s="6"/>
      <c r="EYO79" s="6"/>
      <c r="EYP79" s="6"/>
      <c r="EYQ79" s="6"/>
      <c r="EYR79" s="6"/>
      <c r="EYS79" s="6"/>
      <c r="EYT79" s="6"/>
      <c r="EYU79" s="6"/>
      <c r="EYV79" s="6"/>
      <c r="EYW79" s="6"/>
      <c r="EYX79" s="6"/>
      <c r="EYY79" s="6"/>
      <c r="EYZ79" s="6"/>
      <c r="EZA79" s="6"/>
      <c r="EZB79" s="6"/>
      <c r="EZC79" s="6"/>
      <c r="EZD79" s="6"/>
      <c r="EZE79" s="6"/>
      <c r="EZF79" s="6"/>
      <c r="EZG79" s="6"/>
      <c r="EZH79" s="6"/>
      <c r="EZI79" s="6"/>
      <c r="EZJ79" s="6"/>
      <c r="EZK79" s="6"/>
      <c r="EZL79" s="6"/>
      <c r="EZM79" s="6"/>
      <c r="EZN79" s="6"/>
      <c r="EZO79" s="6"/>
      <c r="EZP79" s="6"/>
      <c r="EZQ79" s="6"/>
      <c r="EZR79" s="6"/>
      <c r="EZS79" s="6"/>
      <c r="EZT79" s="6"/>
      <c r="EZU79" s="6"/>
      <c r="EZV79" s="6"/>
      <c r="EZW79" s="6"/>
      <c r="EZX79" s="6"/>
      <c r="EZY79" s="6"/>
      <c r="EZZ79" s="6"/>
      <c r="FAA79" s="6"/>
      <c r="FAB79" s="6"/>
      <c r="FAC79" s="6"/>
      <c r="FAD79" s="6"/>
      <c r="FAE79" s="6"/>
      <c r="FAF79" s="6"/>
      <c r="FAG79" s="6"/>
      <c r="FAH79" s="6"/>
      <c r="FAI79" s="6"/>
      <c r="FAJ79" s="6"/>
      <c r="FAK79" s="6"/>
      <c r="FAL79" s="6"/>
      <c r="FAM79" s="6"/>
      <c r="FAN79" s="6"/>
      <c r="FAO79" s="6"/>
      <c r="FAP79" s="6"/>
      <c r="FAQ79" s="6"/>
      <c r="FAR79" s="6"/>
      <c r="FAS79" s="6"/>
      <c r="FAT79" s="6"/>
      <c r="FAU79" s="6"/>
      <c r="FAV79" s="6"/>
      <c r="FAW79" s="6"/>
      <c r="FAX79" s="6"/>
      <c r="FAY79" s="6"/>
      <c r="FAZ79" s="6"/>
      <c r="FBA79" s="6"/>
      <c r="FBB79" s="6"/>
      <c r="FBC79" s="6"/>
      <c r="FBD79" s="6"/>
      <c r="FBE79" s="6"/>
      <c r="FBF79" s="6"/>
      <c r="FBG79" s="6"/>
      <c r="FBH79" s="6"/>
      <c r="FBI79" s="6"/>
      <c r="FBJ79" s="6"/>
      <c r="FBK79" s="6"/>
      <c r="FBL79" s="6"/>
      <c r="FBM79" s="6"/>
      <c r="FBN79" s="6"/>
      <c r="FBO79" s="6"/>
      <c r="FBP79" s="6"/>
      <c r="FBQ79" s="6"/>
      <c r="FBR79" s="6"/>
      <c r="FBS79" s="6"/>
      <c r="FBT79" s="6"/>
      <c r="FBU79" s="6"/>
      <c r="FBV79" s="6"/>
      <c r="FBW79" s="6"/>
      <c r="FBX79" s="6"/>
      <c r="FBY79" s="6"/>
      <c r="FBZ79" s="6"/>
      <c r="FCA79" s="6"/>
      <c r="FCB79" s="6"/>
      <c r="FCC79" s="6"/>
      <c r="FCD79" s="6"/>
      <c r="FCE79" s="6"/>
      <c r="FCF79" s="6"/>
      <c r="FCG79" s="6"/>
      <c r="FCH79" s="6"/>
      <c r="FCI79" s="6"/>
      <c r="FCJ79" s="6"/>
      <c r="FCK79" s="6"/>
      <c r="FCL79" s="6"/>
      <c r="FCM79" s="6"/>
      <c r="FCN79" s="6"/>
      <c r="FCO79" s="6"/>
      <c r="FCP79" s="6"/>
      <c r="FCQ79" s="6"/>
      <c r="FCR79" s="6"/>
      <c r="FCS79" s="6"/>
      <c r="FCT79" s="6"/>
      <c r="FCU79" s="6"/>
      <c r="FCV79" s="6"/>
      <c r="FCW79" s="6"/>
      <c r="FCX79" s="6"/>
      <c r="FCY79" s="6"/>
      <c r="FCZ79" s="6"/>
      <c r="FDA79" s="6"/>
      <c r="FDB79" s="6"/>
      <c r="FDC79" s="6"/>
      <c r="FDD79" s="6"/>
      <c r="FDE79" s="6"/>
      <c r="FDF79" s="6"/>
      <c r="FDG79" s="6"/>
      <c r="FDH79" s="6"/>
      <c r="FDI79" s="6"/>
      <c r="FDJ79" s="6"/>
      <c r="FDK79" s="6"/>
      <c r="FDL79" s="6"/>
      <c r="FDM79" s="6"/>
      <c r="FDN79" s="6"/>
      <c r="FDO79" s="6"/>
      <c r="FDP79" s="6"/>
      <c r="FDQ79" s="6"/>
      <c r="FDR79" s="6"/>
      <c r="FDS79" s="6"/>
      <c r="FDT79" s="6"/>
      <c r="FDU79" s="6"/>
      <c r="FDV79" s="6"/>
      <c r="FDW79" s="6"/>
      <c r="FDX79" s="6"/>
      <c r="FDY79" s="6"/>
      <c r="FDZ79" s="6"/>
      <c r="FEA79" s="6"/>
      <c r="FEB79" s="6"/>
      <c r="FEC79" s="6"/>
      <c r="FED79" s="6"/>
      <c r="FEE79" s="6"/>
      <c r="FEF79" s="6"/>
      <c r="FEG79" s="6"/>
      <c r="FEH79" s="6"/>
      <c r="FEI79" s="6"/>
      <c r="FEJ79" s="6"/>
      <c r="FEK79" s="6"/>
      <c r="FEL79" s="6"/>
      <c r="FEM79" s="6"/>
      <c r="FEN79" s="6"/>
      <c r="FEO79" s="6"/>
      <c r="FEP79" s="6"/>
      <c r="FEQ79" s="6"/>
      <c r="FER79" s="6"/>
      <c r="FES79" s="6"/>
      <c r="FET79" s="6"/>
      <c r="FEU79" s="6"/>
      <c r="FEV79" s="6"/>
      <c r="FEW79" s="6"/>
      <c r="FEX79" s="6"/>
      <c r="FEY79" s="6"/>
      <c r="FEZ79" s="6"/>
      <c r="FFA79" s="6"/>
      <c r="FFB79" s="6"/>
      <c r="FFC79" s="6"/>
      <c r="FFD79" s="6"/>
      <c r="FFE79" s="6"/>
      <c r="FFF79" s="6"/>
      <c r="FFG79" s="6"/>
      <c r="FFH79" s="6"/>
      <c r="FFI79" s="6"/>
      <c r="FFJ79" s="6"/>
      <c r="FFK79" s="6"/>
      <c r="FFL79" s="6"/>
      <c r="FFM79" s="6"/>
      <c r="FFN79" s="6"/>
      <c r="FFO79" s="6"/>
      <c r="FFP79" s="6"/>
      <c r="FFQ79" s="6"/>
      <c r="FFR79" s="6"/>
      <c r="FFS79" s="6"/>
      <c r="FFT79" s="6"/>
      <c r="FFU79" s="6"/>
      <c r="FFV79" s="6"/>
      <c r="FFW79" s="6"/>
      <c r="FFX79" s="6"/>
      <c r="FFY79" s="6"/>
      <c r="FFZ79" s="6"/>
      <c r="FGA79" s="6"/>
      <c r="FGB79" s="6"/>
      <c r="FGC79" s="6"/>
      <c r="FGD79" s="6"/>
      <c r="FGE79" s="6"/>
      <c r="FGF79" s="6"/>
      <c r="FGG79" s="6"/>
      <c r="FGH79" s="6"/>
      <c r="FGI79" s="6"/>
      <c r="FGJ79" s="6"/>
      <c r="FGK79" s="6"/>
      <c r="FGL79" s="6"/>
      <c r="FGM79" s="6"/>
      <c r="FGN79" s="6"/>
      <c r="FGO79" s="6"/>
      <c r="FGP79" s="6"/>
      <c r="FGQ79" s="6"/>
      <c r="FGR79" s="6"/>
      <c r="FGS79" s="6"/>
      <c r="FGT79" s="6"/>
      <c r="FGU79" s="6"/>
      <c r="FGV79" s="6"/>
      <c r="FGW79" s="6"/>
      <c r="FGX79" s="6"/>
      <c r="FGY79" s="6"/>
      <c r="FGZ79" s="6"/>
      <c r="FHA79" s="6"/>
      <c r="FHB79" s="6"/>
      <c r="FHC79" s="6"/>
      <c r="FHD79" s="6"/>
      <c r="FHE79" s="6"/>
      <c r="FHF79" s="6"/>
      <c r="FHG79" s="6"/>
      <c r="FHH79" s="6"/>
      <c r="FHI79" s="6"/>
      <c r="FHJ79" s="6"/>
      <c r="FHK79" s="6"/>
      <c r="FHL79" s="6"/>
      <c r="FHM79" s="6"/>
      <c r="FHN79" s="6"/>
      <c r="FHO79" s="6"/>
      <c r="FHP79" s="6"/>
      <c r="FHQ79" s="6"/>
      <c r="FHR79" s="6"/>
      <c r="FHS79" s="6"/>
      <c r="FHT79" s="6"/>
      <c r="FHU79" s="6"/>
      <c r="FHV79" s="6"/>
      <c r="FHW79" s="6"/>
      <c r="FHX79" s="6"/>
      <c r="FHY79" s="6"/>
      <c r="FHZ79" s="6"/>
      <c r="FIA79" s="6"/>
      <c r="FIB79" s="6"/>
      <c r="FIC79" s="6"/>
      <c r="FID79" s="6"/>
      <c r="FIE79" s="6"/>
      <c r="FIF79" s="6"/>
      <c r="FIG79" s="6"/>
      <c r="FIH79" s="6"/>
      <c r="FII79" s="6"/>
      <c r="FIJ79" s="6"/>
      <c r="FIK79" s="6"/>
      <c r="FIL79" s="6"/>
      <c r="FIM79" s="6"/>
      <c r="FIN79" s="6"/>
      <c r="FIO79" s="6"/>
      <c r="FIP79" s="6"/>
      <c r="FIQ79" s="6"/>
      <c r="FIR79" s="6"/>
      <c r="FIS79" s="6"/>
      <c r="FIT79" s="6"/>
      <c r="FIU79" s="6"/>
      <c r="FIV79" s="6"/>
      <c r="FIW79" s="6"/>
      <c r="FIX79" s="6"/>
      <c r="FIY79" s="6"/>
      <c r="FIZ79" s="6"/>
      <c r="FJA79" s="6"/>
      <c r="FJB79" s="6"/>
      <c r="FJC79" s="6"/>
      <c r="FJD79" s="6"/>
      <c r="FJE79" s="6"/>
      <c r="FJF79" s="6"/>
      <c r="FJG79" s="6"/>
      <c r="FJH79" s="6"/>
      <c r="FJI79" s="6"/>
      <c r="FJJ79" s="6"/>
      <c r="FJK79" s="6"/>
      <c r="FJL79" s="6"/>
      <c r="FJM79" s="6"/>
      <c r="FJN79" s="6"/>
      <c r="FJO79" s="6"/>
      <c r="FJP79" s="6"/>
      <c r="FJQ79" s="6"/>
      <c r="FJR79" s="6"/>
      <c r="FJS79" s="6"/>
      <c r="FJT79" s="6"/>
      <c r="FJU79" s="6"/>
      <c r="FJV79" s="6"/>
      <c r="FJW79" s="6"/>
      <c r="FJX79" s="6"/>
      <c r="FJY79" s="6"/>
      <c r="FJZ79" s="6"/>
      <c r="FKA79" s="6"/>
      <c r="FKB79" s="6"/>
      <c r="FKC79" s="6"/>
      <c r="FKD79" s="6"/>
      <c r="FKE79" s="6"/>
      <c r="FKF79" s="6"/>
      <c r="FKG79" s="6"/>
      <c r="FKH79" s="6"/>
      <c r="FKI79" s="6"/>
      <c r="FKJ79" s="6"/>
      <c r="FKK79" s="6"/>
      <c r="FKL79" s="6"/>
      <c r="FKM79" s="6"/>
      <c r="FKN79" s="6"/>
      <c r="FKO79" s="6"/>
      <c r="FKP79" s="6"/>
      <c r="FKQ79" s="6"/>
      <c r="FKR79" s="6"/>
      <c r="FKS79" s="6"/>
      <c r="FKT79" s="6"/>
      <c r="FKU79" s="6"/>
      <c r="FKV79" s="6"/>
      <c r="FKW79" s="6"/>
      <c r="FKX79" s="6"/>
      <c r="FKY79" s="6"/>
      <c r="FKZ79" s="6"/>
      <c r="FLA79" s="6"/>
      <c r="FLB79" s="6"/>
      <c r="FLC79" s="6"/>
      <c r="FLD79" s="6"/>
      <c r="FLE79" s="6"/>
      <c r="FLF79" s="6"/>
      <c r="FLG79" s="6"/>
      <c r="FLH79" s="6"/>
      <c r="FLI79" s="6"/>
      <c r="FLJ79" s="6"/>
      <c r="FLK79" s="6"/>
      <c r="FLL79" s="6"/>
      <c r="FLM79" s="6"/>
      <c r="FLN79" s="6"/>
      <c r="FLO79" s="6"/>
      <c r="FLP79" s="6"/>
      <c r="FLQ79" s="6"/>
      <c r="FLR79" s="6"/>
      <c r="FLS79" s="6"/>
      <c r="FLT79" s="6"/>
      <c r="FLU79" s="6"/>
      <c r="FLV79" s="6"/>
      <c r="FLW79" s="6"/>
      <c r="FLX79" s="6"/>
      <c r="FLY79" s="6"/>
      <c r="FLZ79" s="6"/>
      <c r="FMA79" s="6"/>
      <c r="FMB79" s="6"/>
      <c r="FMC79" s="6"/>
      <c r="FMD79" s="6"/>
      <c r="FME79" s="6"/>
      <c r="FMF79" s="6"/>
      <c r="FMG79" s="6"/>
      <c r="FMH79" s="6"/>
      <c r="FMI79" s="6"/>
      <c r="FMJ79" s="6"/>
      <c r="FMK79" s="6"/>
      <c r="FML79" s="6"/>
      <c r="FMM79" s="6"/>
      <c r="FMN79" s="6"/>
      <c r="FMO79" s="6"/>
      <c r="FMP79" s="6"/>
      <c r="FMQ79" s="6"/>
      <c r="FMR79" s="6"/>
      <c r="FMS79" s="6"/>
      <c r="FMT79" s="6"/>
      <c r="FMU79" s="6"/>
      <c r="FMV79" s="6"/>
      <c r="FMW79" s="6"/>
      <c r="FMX79" s="6"/>
      <c r="FMY79" s="6"/>
      <c r="FMZ79" s="6"/>
      <c r="FNA79" s="6"/>
      <c r="FNB79" s="6"/>
      <c r="FNC79" s="6"/>
      <c r="FND79" s="6"/>
      <c r="FNE79" s="6"/>
      <c r="FNF79" s="6"/>
      <c r="FNG79" s="6"/>
      <c r="FNH79" s="6"/>
      <c r="FNI79" s="6"/>
      <c r="FNJ79" s="6"/>
      <c r="FNK79" s="6"/>
      <c r="FNL79" s="6"/>
      <c r="FNM79" s="6"/>
      <c r="FNN79" s="6"/>
      <c r="FNO79" s="6"/>
      <c r="FNP79" s="6"/>
      <c r="FNQ79" s="6"/>
      <c r="FNR79" s="6"/>
      <c r="FNS79" s="6"/>
      <c r="FNT79" s="6"/>
      <c r="FNU79" s="6"/>
      <c r="FNV79" s="6"/>
      <c r="FNW79" s="6"/>
      <c r="FNX79" s="6"/>
      <c r="FNY79" s="6"/>
      <c r="FNZ79" s="6"/>
      <c r="FOA79" s="6"/>
      <c r="FOB79" s="6"/>
      <c r="FOC79" s="6"/>
      <c r="FOD79" s="6"/>
      <c r="FOE79" s="6"/>
      <c r="FOF79" s="6"/>
      <c r="FOG79" s="6"/>
      <c r="FOH79" s="6"/>
      <c r="FOI79" s="6"/>
      <c r="FOJ79" s="6"/>
      <c r="FOK79" s="6"/>
      <c r="FOL79" s="6"/>
      <c r="FOM79" s="6"/>
      <c r="FON79" s="6"/>
      <c r="FOO79" s="6"/>
      <c r="FOP79" s="6"/>
      <c r="FOQ79" s="6"/>
      <c r="FOR79" s="6"/>
      <c r="FOS79" s="6"/>
      <c r="FOT79" s="6"/>
      <c r="FOU79" s="6"/>
      <c r="FOV79" s="6"/>
      <c r="FOW79" s="6"/>
      <c r="FOX79" s="6"/>
      <c r="FOY79" s="6"/>
      <c r="FOZ79" s="6"/>
      <c r="FPA79" s="6"/>
      <c r="FPB79" s="6"/>
      <c r="FPC79" s="6"/>
      <c r="FPD79" s="6"/>
      <c r="FPE79" s="6"/>
      <c r="FPF79" s="6"/>
      <c r="FPG79" s="6"/>
      <c r="FPH79" s="6"/>
      <c r="FPI79" s="6"/>
      <c r="FPJ79" s="6"/>
      <c r="FPK79" s="6"/>
      <c r="FPL79" s="6"/>
      <c r="FPM79" s="6"/>
      <c r="FPN79" s="6"/>
      <c r="FPO79" s="6"/>
      <c r="FPP79" s="6"/>
      <c r="FPQ79" s="6"/>
      <c r="FPR79" s="6"/>
      <c r="FPS79" s="6"/>
      <c r="FPT79" s="6"/>
      <c r="FPU79" s="6"/>
      <c r="FPV79" s="6"/>
      <c r="FPW79" s="6"/>
      <c r="FPX79" s="6"/>
      <c r="FPY79" s="6"/>
      <c r="FPZ79" s="6"/>
      <c r="FQA79" s="6"/>
      <c r="FQB79" s="6"/>
      <c r="FQC79" s="6"/>
      <c r="FQD79" s="6"/>
      <c r="FQE79" s="6"/>
      <c r="FQF79" s="6"/>
      <c r="FQG79" s="6"/>
      <c r="FQH79" s="6"/>
      <c r="FQI79" s="6"/>
      <c r="FQJ79" s="6"/>
      <c r="FQK79" s="6"/>
      <c r="FQL79" s="6"/>
      <c r="FQM79" s="6"/>
      <c r="FQN79" s="6"/>
      <c r="FQO79" s="6"/>
      <c r="FQP79" s="6"/>
      <c r="FQQ79" s="6"/>
      <c r="FQR79" s="6"/>
      <c r="FQS79" s="6"/>
      <c r="FQT79" s="6"/>
      <c r="FQU79" s="6"/>
      <c r="FQV79" s="6"/>
      <c r="FQW79" s="6"/>
      <c r="FQX79" s="6"/>
      <c r="FQY79" s="6"/>
      <c r="FQZ79" s="6"/>
      <c r="FRA79" s="6"/>
      <c r="FRB79" s="6"/>
      <c r="FRC79" s="6"/>
      <c r="FRD79" s="6"/>
      <c r="FRE79" s="6"/>
      <c r="FRF79" s="6"/>
      <c r="FRG79" s="6"/>
      <c r="FRH79" s="6"/>
      <c r="FRI79" s="6"/>
      <c r="FRJ79" s="6"/>
      <c r="FRK79" s="6"/>
      <c r="FRL79" s="6"/>
      <c r="FRM79" s="6"/>
      <c r="FRN79" s="6"/>
      <c r="FRO79" s="6"/>
      <c r="FRP79" s="6"/>
      <c r="FRQ79" s="6"/>
      <c r="FRR79" s="6"/>
      <c r="FRS79" s="6"/>
      <c r="FRT79" s="6"/>
      <c r="FRU79" s="6"/>
      <c r="FRV79" s="6"/>
      <c r="FRW79" s="6"/>
      <c r="FRX79" s="6"/>
      <c r="FRY79" s="6"/>
      <c r="FRZ79" s="6"/>
      <c r="FSA79" s="6"/>
      <c r="FSB79" s="6"/>
      <c r="FSC79" s="6"/>
      <c r="FSD79" s="6"/>
      <c r="FSE79" s="6"/>
      <c r="FSF79" s="6"/>
      <c r="FSG79" s="6"/>
      <c r="FSH79" s="6"/>
      <c r="FSI79" s="6"/>
      <c r="FSJ79" s="6"/>
      <c r="FSK79" s="6"/>
      <c r="FSL79" s="6"/>
      <c r="FSM79" s="6"/>
      <c r="FSN79" s="6"/>
      <c r="FSO79" s="6"/>
      <c r="FSP79" s="6"/>
      <c r="FSQ79" s="6"/>
      <c r="FSR79" s="6"/>
      <c r="FSS79" s="6"/>
      <c r="FST79" s="6"/>
      <c r="FSU79" s="6"/>
      <c r="FSV79" s="6"/>
      <c r="FSW79" s="6"/>
      <c r="FSX79" s="6"/>
      <c r="FSY79" s="6"/>
      <c r="FSZ79" s="6"/>
      <c r="FTA79" s="6"/>
      <c r="FTB79" s="6"/>
      <c r="FTC79" s="6"/>
      <c r="FTD79" s="6"/>
      <c r="FTE79" s="6"/>
      <c r="FTF79" s="6"/>
      <c r="FTG79" s="6"/>
      <c r="FTH79" s="6"/>
      <c r="FTI79" s="6"/>
      <c r="FTJ79" s="6"/>
      <c r="FTK79" s="6"/>
      <c r="FTL79" s="6"/>
      <c r="FTM79" s="6"/>
      <c r="FTN79" s="6"/>
      <c r="FTO79" s="6"/>
      <c r="FTP79" s="6"/>
      <c r="FTQ79" s="6"/>
      <c r="FTR79" s="6"/>
      <c r="FTS79" s="6"/>
      <c r="FTT79" s="6"/>
      <c r="FTU79" s="6"/>
      <c r="FTV79" s="6"/>
      <c r="FTW79" s="6"/>
      <c r="FTX79" s="6"/>
      <c r="FTY79" s="6"/>
      <c r="FTZ79" s="6"/>
      <c r="FUA79" s="6"/>
      <c r="FUB79" s="6"/>
      <c r="FUC79" s="6"/>
      <c r="FUD79" s="6"/>
      <c r="FUE79" s="6"/>
      <c r="FUF79" s="6"/>
      <c r="FUG79" s="6"/>
      <c r="FUH79" s="6"/>
      <c r="FUI79" s="6"/>
      <c r="FUJ79" s="6"/>
      <c r="FUK79" s="6"/>
      <c r="FUL79" s="6"/>
      <c r="FUM79" s="6"/>
      <c r="FUN79" s="6"/>
      <c r="FUO79" s="6"/>
      <c r="FUP79" s="6"/>
      <c r="FUQ79" s="6"/>
      <c r="FUR79" s="6"/>
      <c r="FUS79" s="6"/>
      <c r="FUT79" s="6"/>
      <c r="FUU79" s="6"/>
      <c r="FUV79" s="6"/>
      <c r="FUW79" s="6"/>
      <c r="FUX79" s="6"/>
      <c r="FUY79" s="6"/>
      <c r="FUZ79" s="6"/>
      <c r="FVA79" s="6"/>
      <c r="FVB79" s="6"/>
      <c r="FVC79" s="6"/>
      <c r="FVD79" s="6"/>
      <c r="FVE79" s="6"/>
      <c r="FVF79" s="6"/>
      <c r="FVG79" s="6"/>
      <c r="FVH79" s="6"/>
      <c r="FVI79" s="6"/>
      <c r="FVJ79" s="6"/>
      <c r="FVK79" s="6"/>
      <c r="FVL79" s="6"/>
      <c r="FVM79" s="6"/>
      <c r="FVN79" s="6"/>
      <c r="FVO79" s="6"/>
      <c r="FVP79" s="6"/>
      <c r="FVQ79" s="6"/>
      <c r="FVR79" s="6"/>
      <c r="FVS79" s="6"/>
      <c r="FVT79" s="6"/>
      <c r="FVU79" s="6"/>
      <c r="FVV79" s="6"/>
      <c r="FVW79" s="6"/>
      <c r="FVX79" s="6"/>
      <c r="FVY79" s="6"/>
      <c r="FVZ79" s="6"/>
      <c r="FWA79" s="6"/>
      <c r="FWB79" s="6"/>
      <c r="FWC79" s="6"/>
      <c r="FWD79" s="6"/>
      <c r="FWE79" s="6"/>
      <c r="FWF79" s="6"/>
      <c r="FWG79" s="6"/>
      <c r="FWH79" s="6"/>
      <c r="FWI79" s="6"/>
      <c r="FWJ79" s="6"/>
      <c r="FWK79" s="6"/>
      <c r="FWL79" s="6"/>
      <c r="FWM79" s="6"/>
      <c r="FWN79" s="6"/>
      <c r="FWO79" s="6"/>
      <c r="FWP79" s="6"/>
      <c r="FWQ79" s="6"/>
      <c r="FWR79" s="6"/>
      <c r="FWS79" s="6"/>
      <c r="FWT79" s="6"/>
      <c r="FWU79" s="6"/>
      <c r="FWV79" s="6"/>
      <c r="FWW79" s="6"/>
      <c r="FWX79" s="6"/>
      <c r="FWY79" s="6"/>
      <c r="FWZ79" s="6"/>
      <c r="FXA79" s="6"/>
      <c r="FXB79" s="6"/>
      <c r="FXC79" s="6"/>
      <c r="FXD79" s="6"/>
      <c r="FXE79" s="6"/>
      <c r="FXF79" s="6"/>
      <c r="FXG79" s="6"/>
      <c r="FXH79" s="6"/>
      <c r="FXI79" s="6"/>
      <c r="FXJ79" s="6"/>
      <c r="FXK79" s="6"/>
      <c r="FXL79" s="6"/>
      <c r="FXM79" s="6"/>
      <c r="FXN79" s="6"/>
      <c r="FXO79" s="6"/>
      <c r="FXP79" s="6"/>
      <c r="FXQ79" s="6"/>
      <c r="FXR79" s="6"/>
      <c r="FXS79" s="6"/>
      <c r="FXT79" s="6"/>
      <c r="FXU79" s="6"/>
      <c r="FXV79" s="6"/>
      <c r="FXW79" s="6"/>
      <c r="FXX79" s="6"/>
      <c r="FXY79" s="6"/>
      <c r="FXZ79" s="6"/>
      <c r="FYA79" s="6"/>
      <c r="FYB79" s="6"/>
      <c r="FYC79" s="6"/>
      <c r="FYD79" s="6"/>
      <c r="FYE79" s="6"/>
      <c r="FYF79" s="6"/>
      <c r="FYG79" s="6"/>
      <c r="FYH79" s="6"/>
      <c r="FYI79" s="6"/>
      <c r="FYJ79" s="6"/>
      <c r="FYK79" s="6"/>
      <c r="FYL79" s="6"/>
      <c r="FYM79" s="6"/>
      <c r="FYN79" s="6"/>
      <c r="FYO79" s="6"/>
      <c r="FYP79" s="6"/>
      <c r="FYQ79" s="6"/>
      <c r="FYR79" s="6"/>
      <c r="FYS79" s="6"/>
      <c r="FYT79" s="6"/>
      <c r="FYU79" s="6"/>
      <c r="FYV79" s="6"/>
      <c r="FYW79" s="6"/>
      <c r="FYX79" s="6"/>
      <c r="FYY79" s="6"/>
      <c r="FYZ79" s="6"/>
      <c r="FZA79" s="6"/>
      <c r="FZB79" s="6"/>
      <c r="FZC79" s="6"/>
      <c r="FZD79" s="6"/>
      <c r="FZE79" s="6"/>
      <c r="FZF79" s="6"/>
      <c r="FZG79" s="6"/>
      <c r="FZH79" s="6"/>
      <c r="FZI79" s="6"/>
      <c r="FZJ79" s="6"/>
      <c r="FZK79" s="6"/>
      <c r="FZL79" s="6"/>
      <c r="FZM79" s="6"/>
      <c r="FZN79" s="6"/>
      <c r="FZO79" s="6"/>
      <c r="FZP79" s="6"/>
      <c r="FZQ79" s="6"/>
      <c r="FZR79" s="6"/>
      <c r="FZS79" s="6"/>
      <c r="FZT79" s="6"/>
      <c r="FZU79" s="6"/>
      <c r="FZV79" s="6"/>
      <c r="FZW79" s="6"/>
      <c r="FZX79" s="6"/>
      <c r="FZY79" s="6"/>
      <c r="FZZ79" s="6"/>
      <c r="GAA79" s="6"/>
      <c r="GAB79" s="6"/>
      <c r="GAC79" s="6"/>
      <c r="GAD79" s="6"/>
      <c r="GAE79" s="6"/>
      <c r="GAF79" s="6"/>
      <c r="GAG79" s="6"/>
      <c r="GAH79" s="6"/>
      <c r="GAI79" s="6"/>
      <c r="GAJ79" s="6"/>
      <c r="GAK79" s="6"/>
      <c r="GAL79" s="6"/>
      <c r="GAM79" s="6"/>
      <c r="GAN79" s="6"/>
      <c r="GAO79" s="6"/>
      <c r="GAP79" s="6"/>
      <c r="GAQ79" s="6"/>
      <c r="GAR79" s="6"/>
      <c r="GAS79" s="6"/>
      <c r="GAT79" s="6"/>
      <c r="GAU79" s="6"/>
      <c r="GAV79" s="6"/>
      <c r="GAW79" s="6"/>
      <c r="GAX79" s="6"/>
      <c r="GAY79" s="6"/>
      <c r="GAZ79" s="6"/>
      <c r="GBA79" s="6"/>
      <c r="GBB79" s="6"/>
      <c r="GBC79" s="6"/>
      <c r="GBD79" s="6"/>
      <c r="GBE79" s="6"/>
      <c r="GBF79" s="6"/>
      <c r="GBG79" s="6"/>
      <c r="GBH79" s="6"/>
      <c r="GBI79" s="6"/>
      <c r="GBJ79" s="6"/>
      <c r="GBK79" s="6"/>
      <c r="GBL79" s="6"/>
      <c r="GBM79" s="6"/>
      <c r="GBN79" s="6"/>
      <c r="GBO79" s="6"/>
      <c r="GBP79" s="6"/>
      <c r="GBQ79" s="6"/>
      <c r="GBR79" s="6"/>
      <c r="GBS79" s="6"/>
      <c r="GBT79" s="6"/>
      <c r="GBU79" s="6"/>
      <c r="GBV79" s="6"/>
      <c r="GBW79" s="6"/>
      <c r="GBX79" s="6"/>
      <c r="GBY79" s="6"/>
      <c r="GBZ79" s="6"/>
      <c r="GCA79" s="6"/>
      <c r="GCB79" s="6"/>
      <c r="GCC79" s="6"/>
      <c r="GCD79" s="6"/>
      <c r="GCE79" s="6"/>
      <c r="GCF79" s="6"/>
      <c r="GCG79" s="6"/>
      <c r="GCH79" s="6"/>
      <c r="GCI79" s="6"/>
      <c r="GCJ79" s="6"/>
      <c r="GCK79" s="6"/>
      <c r="GCL79" s="6"/>
      <c r="GCM79" s="6"/>
      <c r="GCN79" s="6"/>
      <c r="GCO79" s="6"/>
      <c r="GCP79" s="6"/>
      <c r="GCQ79" s="6"/>
      <c r="GCR79" s="6"/>
      <c r="GCS79" s="6"/>
      <c r="GCT79" s="6"/>
      <c r="GCU79" s="6"/>
      <c r="GCV79" s="6"/>
      <c r="GCW79" s="6"/>
      <c r="GCX79" s="6"/>
      <c r="GCY79" s="6"/>
      <c r="GCZ79" s="6"/>
      <c r="GDA79" s="6"/>
      <c r="GDB79" s="6"/>
      <c r="GDC79" s="6"/>
      <c r="GDD79" s="6"/>
      <c r="GDE79" s="6"/>
      <c r="GDF79" s="6"/>
      <c r="GDG79" s="6"/>
      <c r="GDH79" s="6"/>
      <c r="GDI79" s="6"/>
      <c r="GDJ79" s="6"/>
      <c r="GDK79" s="6"/>
      <c r="GDL79" s="6"/>
      <c r="GDM79" s="6"/>
      <c r="GDN79" s="6"/>
      <c r="GDO79" s="6"/>
      <c r="GDP79" s="6"/>
      <c r="GDQ79" s="6"/>
      <c r="GDR79" s="6"/>
      <c r="GDS79" s="6"/>
      <c r="GDT79" s="6"/>
      <c r="GDU79" s="6"/>
      <c r="GDV79" s="6"/>
      <c r="GDW79" s="6"/>
      <c r="GDX79" s="6"/>
      <c r="GDY79" s="6"/>
      <c r="GDZ79" s="6"/>
      <c r="GEA79" s="6"/>
      <c r="GEB79" s="6"/>
      <c r="GEC79" s="6"/>
      <c r="GED79" s="6"/>
      <c r="GEE79" s="6"/>
      <c r="GEF79" s="6"/>
      <c r="GEG79" s="6"/>
      <c r="GEH79" s="6"/>
      <c r="GEI79" s="6"/>
      <c r="GEJ79" s="6"/>
      <c r="GEK79" s="6"/>
      <c r="GEL79" s="6"/>
      <c r="GEM79" s="6"/>
      <c r="GEN79" s="6"/>
      <c r="GEO79" s="6"/>
      <c r="GEP79" s="6"/>
      <c r="GEQ79" s="6"/>
      <c r="GER79" s="6"/>
      <c r="GES79" s="6"/>
      <c r="GET79" s="6"/>
      <c r="GEU79" s="6"/>
      <c r="GEV79" s="6"/>
      <c r="GEW79" s="6"/>
      <c r="GEX79" s="6"/>
      <c r="GEY79" s="6"/>
      <c r="GEZ79" s="6"/>
      <c r="GFA79" s="6"/>
      <c r="GFB79" s="6"/>
      <c r="GFC79" s="6"/>
      <c r="GFD79" s="6"/>
      <c r="GFE79" s="6"/>
      <c r="GFF79" s="6"/>
      <c r="GFG79" s="6"/>
      <c r="GFH79" s="6"/>
      <c r="GFI79" s="6"/>
      <c r="GFJ79" s="6"/>
      <c r="GFK79" s="6"/>
      <c r="GFL79" s="6"/>
      <c r="GFM79" s="6"/>
      <c r="GFN79" s="6"/>
      <c r="GFO79" s="6"/>
      <c r="GFP79" s="6"/>
      <c r="GFQ79" s="6"/>
      <c r="GFR79" s="6"/>
      <c r="GFS79" s="6"/>
      <c r="GFT79" s="6"/>
      <c r="GFU79" s="6"/>
      <c r="GFV79" s="6"/>
      <c r="GFW79" s="6"/>
      <c r="GFX79" s="6"/>
      <c r="GFY79" s="6"/>
      <c r="GFZ79" s="6"/>
      <c r="GGA79" s="6"/>
      <c r="GGB79" s="6"/>
      <c r="GGC79" s="6"/>
      <c r="GGD79" s="6"/>
      <c r="GGE79" s="6"/>
      <c r="GGF79" s="6"/>
      <c r="GGG79" s="6"/>
      <c r="GGH79" s="6"/>
      <c r="GGI79" s="6"/>
      <c r="GGJ79" s="6"/>
      <c r="GGK79" s="6"/>
      <c r="GGL79" s="6"/>
      <c r="GGM79" s="6"/>
      <c r="GGN79" s="6"/>
      <c r="GGO79" s="6"/>
      <c r="GGP79" s="6"/>
      <c r="GGQ79" s="6"/>
      <c r="GGR79" s="6"/>
      <c r="GGS79" s="6"/>
      <c r="GGT79" s="6"/>
      <c r="GGU79" s="6"/>
      <c r="GGV79" s="6"/>
      <c r="GGW79" s="6"/>
      <c r="GGX79" s="6"/>
      <c r="GGY79" s="6"/>
      <c r="GGZ79" s="6"/>
      <c r="GHA79" s="6"/>
      <c r="GHB79" s="6"/>
      <c r="GHC79" s="6"/>
      <c r="GHD79" s="6"/>
      <c r="GHE79" s="6"/>
      <c r="GHF79" s="6"/>
      <c r="GHG79" s="6"/>
      <c r="GHH79" s="6"/>
      <c r="GHI79" s="6"/>
      <c r="GHJ79" s="6"/>
      <c r="GHK79" s="6"/>
      <c r="GHL79" s="6"/>
      <c r="GHM79" s="6"/>
      <c r="GHN79" s="6"/>
      <c r="GHO79" s="6"/>
      <c r="GHP79" s="6"/>
      <c r="GHQ79" s="6"/>
      <c r="GHR79" s="6"/>
      <c r="GHS79" s="6"/>
      <c r="GHT79" s="6"/>
      <c r="GHU79" s="6"/>
      <c r="GHV79" s="6"/>
      <c r="GHW79" s="6"/>
      <c r="GHX79" s="6"/>
      <c r="GHY79" s="6"/>
      <c r="GHZ79" s="6"/>
      <c r="GIA79" s="6"/>
      <c r="GIB79" s="6"/>
      <c r="GIC79" s="6"/>
      <c r="GID79" s="6"/>
      <c r="GIE79" s="6"/>
      <c r="GIF79" s="6"/>
      <c r="GIG79" s="6"/>
      <c r="GIH79" s="6"/>
      <c r="GII79" s="6"/>
      <c r="GIJ79" s="6"/>
      <c r="GIK79" s="6"/>
      <c r="GIL79" s="6"/>
      <c r="GIM79" s="6"/>
      <c r="GIN79" s="6"/>
      <c r="GIO79" s="6"/>
      <c r="GIP79" s="6"/>
      <c r="GIQ79" s="6"/>
      <c r="GIR79" s="6"/>
      <c r="GIS79" s="6"/>
      <c r="GIT79" s="6"/>
      <c r="GIU79" s="6"/>
      <c r="GIV79" s="6"/>
      <c r="GIW79" s="6"/>
      <c r="GIX79" s="6"/>
      <c r="GIY79" s="6"/>
      <c r="GIZ79" s="6"/>
      <c r="GJA79" s="6"/>
      <c r="GJB79" s="6"/>
      <c r="GJC79" s="6"/>
      <c r="GJD79" s="6"/>
      <c r="GJE79" s="6"/>
      <c r="GJF79" s="6"/>
      <c r="GJG79" s="6"/>
      <c r="GJH79" s="6"/>
      <c r="GJI79" s="6"/>
      <c r="GJJ79" s="6"/>
      <c r="GJK79" s="6"/>
      <c r="GJL79" s="6"/>
      <c r="GJM79" s="6"/>
      <c r="GJN79" s="6"/>
      <c r="GJO79" s="6"/>
      <c r="GJP79" s="6"/>
      <c r="GJQ79" s="6"/>
      <c r="GJR79" s="6"/>
      <c r="GJS79" s="6"/>
      <c r="GJT79" s="6"/>
      <c r="GJU79" s="6"/>
      <c r="GJV79" s="6"/>
      <c r="GJW79" s="6"/>
      <c r="GJX79" s="6"/>
      <c r="GJY79" s="6"/>
      <c r="GJZ79" s="6"/>
      <c r="GKA79" s="6"/>
      <c r="GKB79" s="6"/>
      <c r="GKC79" s="6"/>
      <c r="GKD79" s="6"/>
      <c r="GKE79" s="6"/>
      <c r="GKF79" s="6"/>
      <c r="GKG79" s="6"/>
      <c r="GKH79" s="6"/>
      <c r="GKI79" s="6"/>
      <c r="GKJ79" s="6"/>
      <c r="GKK79" s="6"/>
      <c r="GKL79" s="6"/>
      <c r="GKM79" s="6"/>
      <c r="GKN79" s="6"/>
      <c r="GKO79" s="6"/>
      <c r="GKP79" s="6"/>
      <c r="GKQ79" s="6"/>
      <c r="GKR79" s="6"/>
      <c r="GKS79" s="6"/>
      <c r="GKT79" s="6"/>
      <c r="GKU79" s="6"/>
      <c r="GKV79" s="6"/>
      <c r="GKW79" s="6"/>
      <c r="GKX79" s="6"/>
      <c r="GKY79" s="6"/>
      <c r="GKZ79" s="6"/>
      <c r="GLA79" s="6"/>
      <c r="GLB79" s="6"/>
      <c r="GLC79" s="6"/>
      <c r="GLD79" s="6"/>
      <c r="GLE79" s="6"/>
      <c r="GLF79" s="6"/>
      <c r="GLG79" s="6"/>
      <c r="GLH79" s="6"/>
      <c r="GLI79" s="6"/>
      <c r="GLJ79" s="6"/>
      <c r="GLK79" s="6"/>
      <c r="GLL79" s="6"/>
      <c r="GLM79" s="6"/>
      <c r="GLN79" s="6"/>
      <c r="GLO79" s="6"/>
      <c r="GLP79" s="6"/>
      <c r="GLQ79" s="6"/>
      <c r="GLR79" s="6"/>
      <c r="GLS79" s="6"/>
      <c r="GLT79" s="6"/>
      <c r="GLU79" s="6"/>
      <c r="GLV79" s="6"/>
      <c r="GLW79" s="6"/>
      <c r="GLX79" s="6"/>
      <c r="GLY79" s="6"/>
      <c r="GLZ79" s="6"/>
      <c r="GMA79" s="6"/>
      <c r="GMB79" s="6"/>
      <c r="GMC79" s="6"/>
      <c r="GMD79" s="6"/>
      <c r="GME79" s="6"/>
      <c r="GMF79" s="6"/>
      <c r="GMG79" s="6"/>
      <c r="GMH79" s="6"/>
      <c r="GMI79" s="6"/>
      <c r="GMJ79" s="6"/>
      <c r="GMK79" s="6"/>
      <c r="GML79" s="6"/>
      <c r="GMM79" s="6"/>
      <c r="GMN79" s="6"/>
      <c r="GMO79" s="6"/>
      <c r="GMP79" s="6"/>
      <c r="GMQ79" s="6"/>
      <c r="GMR79" s="6"/>
      <c r="GMS79" s="6"/>
      <c r="GMT79" s="6"/>
      <c r="GMU79" s="6"/>
      <c r="GMV79" s="6"/>
      <c r="GMW79" s="6"/>
      <c r="GMX79" s="6"/>
      <c r="GMY79" s="6"/>
      <c r="GMZ79" s="6"/>
      <c r="GNA79" s="6"/>
      <c r="GNB79" s="6"/>
      <c r="GNC79" s="6"/>
      <c r="GND79" s="6"/>
      <c r="GNE79" s="6"/>
      <c r="GNF79" s="6"/>
      <c r="GNG79" s="6"/>
      <c r="GNH79" s="6"/>
      <c r="GNI79" s="6"/>
      <c r="GNJ79" s="6"/>
      <c r="GNK79" s="6"/>
      <c r="GNL79" s="6"/>
      <c r="GNM79" s="6"/>
      <c r="GNN79" s="6"/>
      <c r="GNO79" s="6"/>
      <c r="GNP79" s="6"/>
      <c r="GNQ79" s="6"/>
      <c r="GNR79" s="6"/>
      <c r="GNS79" s="6"/>
      <c r="GNT79" s="6"/>
      <c r="GNU79" s="6"/>
      <c r="GNV79" s="6"/>
      <c r="GNW79" s="6"/>
      <c r="GNX79" s="6"/>
      <c r="GNY79" s="6"/>
      <c r="GNZ79" s="6"/>
      <c r="GOA79" s="6"/>
      <c r="GOB79" s="6"/>
      <c r="GOC79" s="6"/>
      <c r="GOD79" s="6"/>
      <c r="GOE79" s="6"/>
      <c r="GOF79" s="6"/>
      <c r="GOG79" s="6"/>
      <c r="GOH79" s="6"/>
      <c r="GOI79" s="6"/>
      <c r="GOJ79" s="6"/>
      <c r="GOK79" s="6"/>
      <c r="GOL79" s="6"/>
      <c r="GOM79" s="6"/>
      <c r="GON79" s="6"/>
      <c r="GOO79" s="6"/>
      <c r="GOP79" s="6"/>
      <c r="GOQ79" s="6"/>
      <c r="GOR79" s="6"/>
      <c r="GOS79" s="6"/>
      <c r="GOT79" s="6"/>
      <c r="GOU79" s="6"/>
      <c r="GOV79" s="6"/>
      <c r="GOW79" s="6"/>
      <c r="GOX79" s="6"/>
      <c r="GOY79" s="6"/>
      <c r="GOZ79" s="6"/>
      <c r="GPA79" s="6"/>
      <c r="GPB79" s="6"/>
      <c r="GPC79" s="6"/>
      <c r="GPD79" s="6"/>
      <c r="GPE79" s="6"/>
      <c r="GPF79" s="6"/>
      <c r="GPG79" s="6"/>
      <c r="GPH79" s="6"/>
      <c r="GPI79" s="6"/>
      <c r="GPJ79" s="6"/>
      <c r="GPK79" s="6"/>
      <c r="GPL79" s="6"/>
      <c r="GPM79" s="6"/>
      <c r="GPN79" s="6"/>
      <c r="GPO79" s="6"/>
      <c r="GPP79" s="6"/>
      <c r="GPQ79" s="6"/>
      <c r="GPR79" s="6"/>
      <c r="GPS79" s="6"/>
      <c r="GPT79" s="6"/>
      <c r="GPU79" s="6"/>
      <c r="GPV79" s="6"/>
      <c r="GPW79" s="6"/>
      <c r="GPX79" s="6"/>
      <c r="GPY79" s="6"/>
      <c r="GPZ79" s="6"/>
      <c r="GQA79" s="6"/>
      <c r="GQB79" s="6"/>
      <c r="GQC79" s="6"/>
      <c r="GQD79" s="6"/>
      <c r="GQE79" s="6"/>
      <c r="GQF79" s="6"/>
      <c r="GQG79" s="6"/>
      <c r="GQH79" s="6"/>
      <c r="GQI79" s="6"/>
      <c r="GQJ79" s="6"/>
      <c r="GQK79" s="6"/>
      <c r="GQL79" s="6"/>
      <c r="GQM79" s="6"/>
      <c r="GQN79" s="6"/>
      <c r="GQO79" s="6"/>
      <c r="GQP79" s="6"/>
      <c r="GQQ79" s="6"/>
      <c r="GQR79" s="6"/>
      <c r="GQS79" s="6"/>
      <c r="GQT79" s="6"/>
      <c r="GQU79" s="6"/>
      <c r="GQV79" s="6"/>
      <c r="GQW79" s="6"/>
      <c r="GQX79" s="6"/>
      <c r="GQY79" s="6"/>
      <c r="GQZ79" s="6"/>
      <c r="GRA79" s="6"/>
      <c r="GRB79" s="6"/>
      <c r="GRC79" s="6"/>
      <c r="GRD79" s="6"/>
      <c r="GRE79" s="6"/>
      <c r="GRF79" s="6"/>
      <c r="GRG79" s="6"/>
      <c r="GRH79" s="6"/>
      <c r="GRI79" s="6"/>
      <c r="GRJ79" s="6"/>
      <c r="GRK79" s="6"/>
      <c r="GRL79" s="6"/>
      <c r="GRM79" s="6"/>
      <c r="GRN79" s="6"/>
      <c r="GRO79" s="6"/>
      <c r="GRP79" s="6"/>
      <c r="GRQ79" s="6"/>
      <c r="GRR79" s="6"/>
      <c r="GRS79" s="6"/>
      <c r="GRT79" s="6"/>
      <c r="GRU79" s="6"/>
      <c r="GRV79" s="6"/>
      <c r="GRW79" s="6"/>
      <c r="GRX79" s="6"/>
      <c r="GRY79" s="6"/>
      <c r="GRZ79" s="6"/>
      <c r="GSA79" s="6"/>
      <c r="GSB79" s="6"/>
      <c r="GSC79" s="6"/>
      <c r="GSD79" s="6"/>
      <c r="GSE79" s="6"/>
      <c r="GSF79" s="6"/>
      <c r="GSG79" s="6"/>
      <c r="GSH79" s="6"/>
      <c r="GSI79" s="6"/>
      <c r="GSJ79" s="6"/>
      <c r="GSK79" s="6"/>
      <c r="GSL79" s="6"/>
      <c r="GSM79" s="6"/>
      <c r="GSN79" s="6"/>
      <c r="GSO79" s="6"/>
      <c r="GSP79" s="6"/>
      <c r="GSQ79" s="6"/>
      <c r="GSR79" s="6"/>
      <c r="GSS79" s="6"/>
      <c r="GST79" s="6"/>
      <c r="GSU79" s="6"/>
      <c r="GSV79" s="6"/>
      <c r="GSW79" s="6"/>
      <c r="GSX79" s="6"/>
      <c r="GSY79" s="6"/>
      <c r="GSZ79" s="6"/>
      <c r="GTA79" s="6"/>
      <c r="GTB79" s="6"/>
      <c r="GTC79" s="6"/>
      <c r="GTD79" s="6"/>
      <c r="GTE79" s="6"/>
      <c r="GTF79" s="6"/>
      <c r="GTG79" s="6"/>
      <c r="GTH79" s="6"/>
      <c r="GTI79" s="6"/>
      <c r="GTJ79" s="6"/>
      <c r="GTK79" s="6"/>
      <c r="GTL79" s="6"/>
      <c r="GTM79" s="6"/>
      <c r="GTN79" s="6"/>
      <c r="GTO79" s="6"/>
      <c r="GTP79" s="6"/>
      <c r="GTQ79" s="6"/>
      <c r="GTR79" s="6"/>
      <c r="GTS79" s="6"/>
      <c r="GTT79" s="6"/>
      <c r="GTU79" s="6"/>
      <c r="GTV79" s="6"/>
      <c r="GTW79" s="6"/>
      <c r="GTX79" s="6"/>
      <c r="GTY79" s="6"/>
      <c r="GTZ79" s="6"/>
      <c r="GUA79" s="6"/>
      <c r="GUB79" s="6"/>
      <c r="GUC79" s="6"/>
      <c r="GUD79" s="6"/>
      <c r="GUE79" s="6"/>
      <c r="GUF79" s="6"/>
      <c r="GUG79" s="6"/>
      <c r="GUH79" s="6"/>
      <c r="GUI79" s="6"/>
      <c r="GUJ79" s="6"/>
      <c r="GUK79" s="6"/>
      <c r="GUL79" s="6"/>
      <c r="GUM79" s="6"/>
      <c r="GUN79" s="6"/>
      <c r="GUO79" s="6"/>
      <c r="GUP79" s="6"/>
      <c r="GUQ79" s="6"/>
      <c r="GUR79" s="6"/>
      <c r="GUS79" s="6"/>
      <c r="GUT79" s="6"/>
      <c r="GUU79" s="6"/>
      <c r="GUV79" s="6"/>
      <c r="GUW79" s="6"/>
      <c r="GUX79" s="6"/>
      <c r="GUY79" s="6"/>
      <c r="GUZ79" s="6"/>
      <c r="GVA79" s="6"/>
      <c r="GVB79" s="6"/>
      <c r="GVC79" s="6"/>
      <c r="GVD79" s="6"/>
      <c r="GVE79" s="6"/>
      <c r="GVF79" s="6"/>
      <c r="GVG79" s="6"/>
      <c r="GVH79" s="6"/>
      <c r="GVI79" s="6"/>
      <c r="GVJ79" s="6"/>
      <c r="GVK79" s="6"/>
      <c r="GVL79" s="6"/>
      <c r="GVM79" s="6"/>
      <c r="GVN79" s="6"/>
      <c r="GVO79" s="6"/>
      <c r="GVP79" s="6"/>
      <c r="GVQ79" s="6"/>
      <c r="GVR79" s="6"/>
      <c r="GVS79" s="6"/>
      <c r="GVT79" s="6"/>
      <c r="GVU79" s="6"/>
      <c r="GVV79" s="6"/>
      <c r="GVW79" s="6"/>
      <c r="GVX79" s="6"/>
      <c r="GVY79" s="6"/>
      <c r="GVZ79" s="6"/>
      <c r="GWA79" s="6"/>
      <c r="GWB79" s="6"/>
      <c r="GWC79" s="6"/>
      <c r="GWD79" s="6"/>
      <c r="GWE79" s="6"/>
      <c r="GWF79" s="6"/>
      <c r="GWG79" s="6"/>
      <c r="GWH79" s="6"/>
      <c r="GWI79" s="6"/>
      <c r="GWJ79" s="6"/>
      <c r="GWK79" s="6"/>
      <c r="GWL79" s="6"/>
      <c r="GWM79" s="6"/>
      <c r="GWN79" s="6"/>
      <c r="GWO79" s="6"/>
      <c r="GWP79" s="6"/>
      <c r="GWQ79" s="6"/>
      <c r="GWR79" s="6"/>
      <c r="GWS79" s="6"/>
      <c r="GWT79" s="6"/>
      <c r="GWU79" s="6"/>
      <c r="GWV79" s="6"/>
      <c r="GWW79" s="6"/>
      <c r="GWX79" s="6"/>
      <c r="GWY79" s="6"/>
      <c r="GWZ79" s="6"/>
      <c r="GXA79" s="6"/>
      <c r="GXB79" s="6"/>
      <c r="GXC79" s="6"/>
      <c r="GXD79" s="6"/>
      <c r="GXE79" s="6"/>
      <c r="GXF79" s="6"/>
      <c r="GXG79" s="6"/>
      <c r="GXH79" s="6"/>
      <c r="GXI79" s="6"/>
      <c r="GXJ79" s="6"/>
      <c r="GXK79" s="6"/>
      <c r="GXL79" s="6"/>
      <c r="GXM79" s="6"/>
      <c r="GXN79" s="6"/>
      <c r="GXO79" s="6"/>
      <c r="GXP79" s="6"/>
      <c r="GXQ79" s="6"/>
      <c r="GXR79" s="6"/>
      <c r="GXS79" s="6"/>
      <c r="GXT79" s="6"/>
      <c r="GXU79" s="6"/>
      <c r="GXV79" s="6"/>
      <c r="GXW79" s="6"/>
      <c r="GXX79" s="6"/>
      <c r="GXY79" s="6"/>
      <c r="GXZ79" s="6"/>
      <c r="GYA79" s="6"/>
      <c r="GYB79" s="6"/>
      <c r="GYC79" s="6"/>
      <c r="GYD79" s="6"/>
      <c r="GYE79" s="6"/>
      <c r="GYF79" s="6"/>
      <c r="GYG79" s="6"/>
      <c r="GYH79" s="6"/>
      <c r="GYI79" s="6"/>
      <c r="GYJ79" s="6"/>
      <c r="GYK79" s="6"/>
      <c r="GYL79" s="6"/>
      <c r="GYM79" s="6"/>
      <c r="GYN79" s="6"/>
      <c r="GYO79" s="6"/>
      <c r="GYP79" s="6"/>
      <c r="GYQ79" s="6"/>
      <c r="GYR79" s="6"/>
      <c r="GYS79" s="6"/>
      <c r="GYT79" s="6"/>
      <c r="GYU79" s="6"/>
      <c r="GYV79" s="6"/>
      <c r="GYW79" s="6"/>
      <c r="GYX79" s="6"/>
      <c r="GYY79" s="6"/>
      <c r="GYZ79" s="6"/>
      <c r="GZA79" s="6"/>
      <c r="GZB79" s="6"/>
      <c r="GZC79" s="6"/>
      <c r="GZD79" s="6"/>
      <c r="GZE79" s="6"/>
      <c r="GZF79" s="6"/>
      <c r="GZG79" s="6"/>
      <c r="GZH79" s="6"/>
      <c r="GZI79" s="6"/>
      <c r="GZJ79" s="6"/>
      <c r="GZK79" s="6"/>
      <c r="GZL79" s="6"/>
      <c r="GZM79" s="6"/>
      <c r="GZN79" s="6"/>
      <c r="GZO79" s="6"/>
      <c r="GZP79" s="6"/>
      <c r="GZQ79" s="6"/>
      <c r="GZR79" s="6"/>
      <c r="GZS79" s="6"/>
      <c r="GZT79" s="6"/>
      <c r="GZU79" s="6"/>
      <c r="GZV79" s="6"/>
      <c r="GZW79" s="6"/>
      <c r="GZX79" s="6"/>
      <c r="GZY79" s="6"/>
      <c r="GZZ79" s="6"/>
      <c r="HAA79" s="6"/>
      <c r="HAB79" s="6"/>
      <c r="HAC79" s="6"/>
      <c r="HAD79" s="6"/>
      <c r="HAE79" s="6"/>
      <c r="HAF79" s="6"/>
      <c r="HAG79" s="6"/>
      <c r="HAH79" s="6"/>
      <c r="HAI79" s="6"/>
      <c r="HAJ79" s="6"/>
      <c r="HAK79" s="6"/>
      <c r="HAL79" s="6"/>
      <c r="HAM79" s="6"/>
      <c r="HAN79" s="6"/>
      <c r="HAO79" s="6"/>
      <c r="HAP79" s="6"/>
      <c r="HAQ79" s="6"/>
      <c r="HAR79" s="6"/>
      <c r="HAS79" s="6"/>
      <c r="HAT79" s="6"/>
      <c r="HAU79" s="6"/>
      <c r="HAV79" s="6"/>
      <c r="HAW79" s="6"/>
      <c r="HAX79" s="6"/>
      <c r="HAY79" s="6"/>
      <c r="HAZ79" s="6"/>
      <c r="HBA79" s="6"/>
      <c r="HBB79" s="6"/>
      <c r="HBC79" s="6"/>
      <c r="HBD79" s="6"/>
      <c r="HBE79" s="6"/>
      <c r="HBF79" s="6"/>
      <c r="HBG79" s="6"/>
      <c r="HBH79" s="6"/>
      <c r="HBI79" s="6"/>
      <c r="HBJ79" s="6"/>
      <c r="HBK79" s="6"/>
      <c r="HBL79" s="6"/>
      <c r="HBM79" s="6"/>
      <c r="HBN79" s="6"/>
      <c r="HBO79" s="6"/>
      <c r="HBP79" s="6"/>
      <c r="HBQ79" s="6"/>
      <c r="HBR79" s="6"/>
      <c r="HBS79" s="6"/>
      <c r="HBT79" s="6"/>
      <c r="HBU79" s="6"/>
      <c r="HBV79" s="6"/>
      <c r="HBW79" s="6"/>
      <c r="HBX79" s="6"/>
      <c r="HBY79" s="6"/>
      <c r="HBZ79" s="6"/>
      <c r="HCA79" s="6"/>
      <c r="HCB79" s="6"/>
      <c r="HCC79" s="6"/>
      <c r="HCD79" s="6"/>
      <c r="HCE79" s="6"/>
      <c r="HCF79" s="6"/>
      <c r="HCG79" s="6"/>
      <c r="HCH79" s="6"/>
      <c r="HCI79" s="6"/>
      <c r="HCJ79" s="6"/>
      <c r="HCK79" s="6"/>
      <c r="HCL79" s="6"/>
      <c r="HCM79" s="6"/>
      <c r="HCN79" s="6"/>
      <c r="HCO79" s="6"/>
      <c r="HCP79" s="6"/>
      <c r="HCQ79" s="6"/>
      <c r="HCR79" s="6"/>
      <c r="HCS79" s="6"/>
      <c r="HCT79" s="6"/>
      <c r="HCU79" s="6"/>
      <c r="HCV79" s="6"/>
      <c r="HCW79" s="6"/>
      <c r="HCX79" s="6"/>
      <c r="HCY79" s="6"/>
      <c r="HCZ79" s="6"/>
      <c r="HDA79" s="6"/>
      <c r="HDB79" s="6"/>
      <c r="HDC79" s="6"/>
      <c r="HDD79" s="6"/>
      <c r="HDE79" s="6"/>
      <c r="HDF79" s="6"/>
      <c r="HDG79" s="6"/>
      <c r="HDH79" s="6"/>
      <c r="HDI79" s="6"/>
      <c r="HDJ79" s="6"/>
      <c r="HDK79" s="6"/>
      <c r="HDL79" s="6"/>
      <c r="HDM79" s="6"/>
      <c r="HDN79" s="6"/>
      <c r="HDO79" s="6"/>
      <c r="HDP79" s="6"/>
      <c r="HDQ79" s="6"/>
      <c r="HDR79" s="6"/>
      <c r="HDS79" s="6"/>
      <c r="HDT79" s="6"/>
      <c r="HDU79" s="6"/>
      <c r="HDV79" s="6"/>
      <c r="HDW79" s="6"/>
      <c r="HDX79" s="6"/>
      <c r="HDY79" s="6"/>
      <c r="HDZ79" s="6"/>
      <c r="HEA79" s="6"/>
      <c r="HEB79" s="6"/>
      <c r="HEC79" s="6"/>
      <c r="HED79" s="6"/>
      <c r="HEE79" s="6"/>
      <c r="HEF79" s="6"/>
      <c r="HEG79" s="6"/>
      <c r="HEH79" s="6"/>
      <c r="HEI79" s="6"/>
      <c r="HEJ79" s="6"/>
      <c r="HEK79" s="6"/>
      <c r="HEL79" s="6"/>
      <c r="HEM79" s="6"/>
      <c r="HEN79" s="6"/>
      <c r="HEO79" s="6"/>
      <c r="HEP79" s="6"/>
      <c r="HEQ79" s="6"/>
      <c r="HER79" s="6"/>
      <c r="HES79" s="6"/>
      <c r="HET79" s="6"/>
      <c r="HEU79" s="6"/>
      <c r="HEV79" s="6"/>
      <c r="HEW79" s="6"/>
      <c r="HEX79" s="6"/>
      <c r="HEY79" s="6"/>
      <c r="HEZ79" s="6"/>
      <c r="HFA79" s="6"/>
      <c r="HFB79" s="6"/>
      <c r="HFC79" s="6"/>
      <c r="HFD79" s="6"/>
      <c r="HFE79" s="6"/>
      <c r="HFF79" s="6"/>
      <c r="HFG79" s="6"/>
      <c r="HFH79" s="6"/>
      <c r="HFI79" s="6"/>
      <c r="HFJ79" s="6"/>
      <c r="HFK79" s="6"/>
      <c r="HFL79" s="6"/>
      <c r="HFM79" s="6"/>
      <c r="HFN79" s="6"/>
      <c r="HFO79" s="6"/>
      <c r="HFP79" s="6"/>
      <c r="HFQ79" s="6"/>
      <c r="HFR79" s="6"/>
      <c r="HFS79" s="6"/>
      <c r="HFT79" s="6"/>
      <c r="HFU79" s="6"/>
      <c r="HFV79" s="6"/>
      <c r="HFW79" s="6"/>
      <c r="HFX79" s="6"/>
      <c r="HFY79" s="6"/>
      <c r="HFZ79" s="6"/>
      <c r="HGA79" s="6"/>
      <c r="HGB79" s="6"/>
      <c r="HGC79" s="6"/>
      <c r="HGD79" s="6"/>
      <c r="HGE79" s="6"/>
      <c r="HGF79" s="6"/>
      <c r="HGG79" s="6"/>
      <c r="HGH79" s="6"/>
      <c r="HGI79" s="6"/>
      <c r="HGJ79" s="6"/>
      <c r="HGK79" s="6"/>
      <c r="HGL79" s="6"/>
      <c r="HGM79" s="6"/>
      <c r="HGN79" s="6"/>
      <c r="HGO79" s="6"/>
      <c r="HGP79" s="6"/>
      <c r="HGQ79" s="6"/>
      <c r="HGR79" s="6"/>
      <c r="HGS79" s="6"/>
      <c r="HGT79" s="6"/>
      <c r="HGU79" s="6"/>
      <c r="HGV79" s="6"/>
      <c r="HGW79" s="6"/>
      <c r="HGX79" s="6"/>
      <c r="HGY79" s="6"/>
      <c r="HGZ79" s="6"/>
      <c r="HHA79" s="6"/>
      <c r="HHB79" s="6"/>
      <c r="HHC79" s="6"/>
      <c r="HHD79" s="6"/>
      <c r="HHE79" s="6"/>
      <c r="HHF79" s="6"/>
      <c r="HHG79" s="6"/>
      <c r="HHH79" s="6"/>
      <c r="HHI79" s="6"/>
      <c r="HHJ79" s="6"/>
      <c r="HHK79" s="6"/>
      <c r="HHL79" s="6"/>
      <c r="HHM79" s="6"/>
      <c r="HHN79" s="6"/>
      <c r="HHO79" s="6"/>
      <c r="HHP79" s="6"/>
      <c r="HHQ79" s="6"/>
      <c r="HHR79" s="6"/>
      <c r="HHS79" s="6"/>
      <c r="HHT79" s="6"/>
      <c r="HHU79" s="6"/>
      <c r="HHV79" s="6"/>
      <c r="HHW79" s="6"/>
      <c r="HHX79" s="6"/>
      <c r="HHY79" s="6"/>
      <c r="HHZ79" s="6"/>
      <c r="HIA79" s="6"/>
      <c r="HIB79" s="6"/>
      <c r="HIC79" s="6"/>
      <c r="HID79" s="6"/>
      <c r="HIE79" s="6"/>
      <c r="HIF79" s="6"/>
      <c r="HIG79" s="6"/>
      <c r="HIH79" s="6"/>
      <c r="HII79" s="6"/>
      <c r="HIJ79" s="6"/>
      <c r="HIK79" s="6"/>
      <c r="HIL79" s="6"/>
      <c r="HIM79" s="6"/>
      <c r="HIN79" s="6"/>
      <c r="HIO79" s="6"/>
      <c r="HIP79" s="6"/>
      <c r="HIQ79" s="6"/>
      <c r="HIR79" s="6"/>
      <c r="HIS79" s="6"/>
      <c r="HIT79" s="6"/>
      <c r="HIU79" s="6"/>
      <c r="HIV79" s="6"/>
      <c r="HIW79" s="6"/>
      <c r="HIX79" s="6"/>
      <c r="HIY79" s="6"/>
      <c r="HIZ79" s="6"/>
      <c r="HJA79" s="6"/>
      <c r="HJB79" s="6"/>
      <c r="HJC79" s="6"/>
      <c r="HJD79" s="6"/>
      <c r="HJE79" s="6"/>
      <c r="HJF79" s="6"/>
      <c r="HJG79" s="6"/>
      <c r="HJH79" s="6"/>
      <c r="HJI79" s="6"/>
      <c r="HJJ79" s="6"/>
      <c r="HJK79" s="6"/>
      <c r="HJL79" s="6"/>
      <c r="HJM79" s="6"/>
      <c r="HJN79" s="6"/>
      <c r="HJO79" s="6"/>
      <c r="HJP79" s="6"/>
      <c r="HJQ79" s="6"/>
      <c r="HJR79" s="6"/>
      <c r="HJS79" s="6"/>
      <c r="HJT79" s="6"/>
      <c r="HJU79" s="6"/>
      <c r="HJV79" s="6"/>
      <c r="HJW79" s="6"/>
      <c r="HJX79" s="6"/>
      <c r="HJY79" s="6"/>
      <c r="HJZ79" s="6"/>
      <c r="HKA79" s="6"/>
      <c r="HKB79" s="6"/>
      <c r="HKC79" s="6"/>
      <c r="HKD79" s="6"/>
      <c r="HKE79" s="6"/>
      <c r="HKF79" s="6"/>
      <c r="HKG79" s="6"/>
      <c r="HKH79" s="6"/>
      <c r="HKI79" s="6"/>
      <c r="HKJ79" s="6"/>
      <c r="HKK79" s="6"/>
      <c r="HKL79" s="6"/>
      <c r="HKM79" s="6"/>
      <c r="HKN79" s="6"/>
      <c r="HKO79" s="6"/>
      <c r="HKP79" s="6"/>
      <c r="HKQ79" s="6"/>
      <c r="HKR79" s="6"/>
      <c r="HKS79" s="6"/>
      <c r="HKT79" s="6"/>
      <c r="HKU79" s="6"/>
      <c r="HKV79" s="6"/>
      <c r="HKW79" s="6"/>
      <c r="HKX79" s="6"/>
      <c r="HKY79" s="6"/>
      <c r="HKZ79" s="6"/>
      <c r="HLA79" s="6"/>
      <c r="HLB79" s="6"/>
      <c r="HLC79" s="6"/>
      <c r="HLD79" s="6"/>
      <c r="HLE79" s="6"/>
      <c r="HLF79" s="6"/>
      <c r="HLG79" s="6"/>
      <c r="HLH79" s="6"/>
      <c r="HLI79" s="6"/>
      <c r="HLJ79" s="6"/>
      <c r="HLK79" s="6"/>
      <c r="HLL79" s="6"/>
      <c r="HLM79" s="6"/>
      <c r="HLN79" s="6"/>
      <c r="HLO79" s="6"/>
      <c r="HLP79" s="6"/>
      <c r="HLQ79" s="6"/>
      <c r="HLR79" s="6"/>
      <c r="HLS79" s="6"/>
      <c r="HLT79" s="6"/>
      <c r="HLU79" s="6"/>
      <c r="HLV79" s="6"/>
      <c r="HLW79" s="6"/>
      <c r="HLX79" s="6"/>
      <c r="HLY79" s="6"/>
      <c r="HLZ79" s="6"/>
      <c r="HMA79" s="6"/>
      <c r="HMB79" s="6"/>
      <c r="HMC79" s="6"/>
      <c r="HMD79" s="6"/>
      <c r="HME79" s="6"/>
      <c r="HMF79" s="6"/>
      <c r="HMG79" s="6"/>
      <c r="HMH79" s="6"/>
      <c r="HMI79" s="6"/>
      <c r="HMJ79" s="6"/>
      <c r="HMK79" s="6"/>
      <c r="HML79" s="6"/>
      <c r="HMM79" s="6"/>
      <c r="HMN79" s="6"/>
      <c r="HMO79" s="6"/>
      <c r="HMP79" s="6"/>
      <c r="HMQ79" s="6"/>
      <c r="HMR79" s="6"/>
      <c r="HMS79" s="6"/>
      <c r="HMT79" s="6"/>
      <c r="HMU79" s="6"/>
      <c r="HMV79" s="6"/>
      <c r="HMW79" s="6"/>
      <c r="HMX79" s="6"/>
      <c r="HMY79" s="6"/>
      <c r="HMZ79" s="6"/>
      <c r="HNA79" s="6"/>
      <c r="HNB79" s="6"/>
      <c r="HNC79" s="6"/>
      <c r="HND79" s="6"/>
      <c r="HNE79" s="6"/>
      <c r="HNF79" s="6"/>
      <c r="HNG79" s="6"/>
      <c r="HNH79" s="6"/>
      <c r="HNI79" s="6"/>
      <c r="HNJ79" s="6"/>
      <c r="HNK79" s="6"/>
      <c r="HNL79" s="6"/>
      <c r="HNM79" s="6"/>
      <c r="HNN79" s="6"/>
      <c r="HNO79" s="6"/>
      <c r="HNP79" s="6"/>
      <c r="HNQ79" s="6"/>
      <c r="HNR79" s="6"/>
      <c r="HNS79" s="6"/>
      <c r="HNT79" s="6"/>
      <c r="HNU79" s="6"/>
      <c r="HNV79" s="6"/>
      <c r="HNW79" s="6"/>
      <c r="HNX79" s="6"/>
      <c r="HNY79" s="6"/>
      <c r="HNZ79" s="6"/>
      <c r="HOA79" s="6"/>
      <c r="HOB79" s="6"/>
      <c r="HOC79" s="6"/>
      <c r="HOD79" s="6"/>
      <c r="HOE79" s="6"/>
      <c r="HOF79" s="6"/>
      <c r="HOG79" s="6"/>
      <c r="HOH79" s="6"/>
      <c r="HOI79" s="6"/>
      <c r="HOJ79" s="6"/>
      <c r="HOK79" s="6"/>
      <c r="HOL79" s="6"/>
      <c r="HOM79" s="6"/>
      <c r="HON79" s="6"/>
      <c r="HOO79" s="6"/>
      <c r="HOP79" s="6"/>
      <c r="HOQ79" s="6"/>
      <c r="HOR79" s="6"/>
      <c r="HOS79" s="6"/>
      <c r="HOT79" s="6"/>
      <c r="HOU79" s="6"/>
      <c r="HOV79" s="6"/>
      <c r="HOW79" s="6"/>
      <c r="HOX79" s="6"/>
      <c r="HOY79" s="6"/>
      <c r="HOZ79" s="6"/>
      <c r="HPA79" s="6"/>
      <c r="HPB79" s="6"/>
      <c r="HPC79" s="6"/>
      <c r="HPD79" s="6"/>
      <c r="HPE79" s="6"/>
      <c r="HPF79" s="6"/>
      <c r="HPG79" s="6"/>
      <c r="HPH79" s="6"/>
      <c r="HPI79" s="6"/>
      <c r="HPJ79" s="6"/>
      <c r="HPK79" s="6"/>
      <c r="HPL79" s="6"/>
      <c r="HPM79" s="6"/>
      <c r="HPN79" s="6"/>
      <c r="HPO79" s="6"/>
      <c r="HPP79" s="6"/>
      <c r="HPQ79" s="6"/>
      <c r="HPR79" s="6"/>
      <c r="HPS79" s="6"/>
      <c r="HPT79" s="6"/>
      <c r="HPU79" s="6"/>
      <c r="HPV79" s="6"/>
      <c r="HPW79" s="6"/>
      <c r="HPX79" s="6"/>
      <c r="HPY79" s="6"/>
      <c r="HPZ79" s="6"/>
      <c r="HQA79" s="6"/>
      <c r="HQB79" s="6"/>
      <c r="HQC79" s="6"/>
      <c r="HQD79" s="6"/>
      <c r="HQE79" s="6"/>
      <c r="HQF79" s="6"/>
      <c r="HQG79" s="6"/>
      <c r="HQH79" s="6"/>
      <c r="HQI79" s="6"/>
      <c r="HQJ79" s="6"/>
      <c r="HQK79" s="6"/>
      <c r="HQL79" s="6"/>
      <c r="HQM79" s="6"/>
      <c r="HQN79" s="6"/>
      <c r="HQO79" s="6"/>
      <c r="HQP79" s="6"/>
      <c r="HQQ79" s="6"/>
      <c r="HQR79" s="6"/>
      <c r="HQS79" s="6"/>
      <c r="HQT79" s="6"/>
      <c r="HQU79" s="6"/>
      <c r="HQV79" s="6"/>
      <c r="HQW79" s="6"/>
      <c r="HQX79" s="6"/>
      <c r="HQY79" s="6"/>
      <c r="HQZ79" s="6"/>
      <c r="HRA79" s="6"/>
      <c r="HRB79" s="6"/>
      <c r="HRC79" s="6"/>
      <c r="HRD79" s="6"/>
      <c r="HRE79" s="6"/>
      <c r="HRF79" s="6"/>
      <c r="HRG79" s="6"/>
      <c r="HRH79" s="6"/>
      <c r="HRI79" s="6"/>
      <c r="HRJ79" s="6"/>
      <c r="HRK79" s="6"/>
      <c r="HRL79" s="6"/>
      <c r="HRM79" s="6"/>
      <c r="HRN79" s="6"/>
      <c r="HRO79" s="6"/>
      <c r="HRP79" s="6"/>
      <c r="HRQ79" s="6"/>
      <c r="HRR79" s="6"/>
      <c r="HRS79" s="6"/>
      <c r="HRT79" s="6"/>
      <c r="HRU79" s="6"/>
      <c r="HRV79" s="6"/>
      <c r="HRW79" s="6"/>
      <c r="HRX79" s="6"/>
      <c r="HRY79" s="6"/>
      <c r="HRZ79" s="6"/>
      <c r="HSA79" s="6"/>
      <c r="HSB79" s="6"/>
      <c r="HSC79" s="6"/>
      <c r="HSD79" s="6"/>
      <c r="HSE79" s="6"/>
      <c r="HSF79" s="6"/>
      <c r="HSG79" s="6"/>
      <c r="HSH79" s="6"/>
      <c r="HSI79" s="6"/>
      <c r="HSJ79" s="6"/>
      <c r="HSK79" s="6"/>
      <c r="HSL79" s="6"/>
      <c r="HSM79" s="6"/>
      <c r="HSN79" s="6"/>
      <c r="HSO79" s="6"/>
      <c r="HSP79" s="6"/>
      <c r="HSQ79" s="6"/>
      <c r="HSR79" s="6"/>
      <c r="HSS79" s="6"/>
      <c r="HST79" s="6"/>
      <c r="HSU79" s="6"/>
      <c r="HSV79" s="6"/>
      <c r="HSW79" s="6"/>
      <c r="HSX79" s="6"/>
      <c r="HSY79" s="6"/>
      <c r="HSZ79" s="6"/>
      <c r="HTA79" s="6"/>
      <c r="HTB79" s="6"/>
      <c r="HTC79" s="6"/>
      <c r="HTD79" s="6"/>
      <c r="HTE79" s="6"/>
      <c r="HTF79" s="6"/>
      <c r="HTG79" s="6"/>
      <c r="HTH79" s="6"/>
      <c r="HTI79" s="6"/>
      <c r="HTJ79" s="6"/>
      <c r="HTK79" s="6"/>
      <c r="HTL79" s="6"/>
      <c r="HTM79" s="6"/>
      <c r="HTN79" s="6"/>
      <c r="HTO79" s="6"/>
      <c r="HTP79" s="6"/>
      <c r="HTQ79" s="6"/>
      <c r="HTR79" s="6"/>
      <c r="HTS79" s="6"/>
      <c r="HTT79" s="6"/>
      <c r="HTU79" s="6"/>
      <c r="HTV79" s="6"/>
      <c r="HTW79" s="6"/>
      <c r="HTX79" s="6"/>
      <c r="HTY79" s="6"/>
      <c r="HTZ79" s="6"/>
      <c r="HUA79" s="6"/>
      <c r="HUB79" s="6"/>
      <c r="HUC79" s="6"/>
      <c r="HUD79" s="6"/>
      <c r="HUE79" s="6"/>
      <c r="HUF79" s="6"/>
      <c r="HUG79" s="6"/>
      <c r="HUH79" s="6"/>
      <c r="HUI79" s="6"/>
      <c r="HUJ79" s="6"/>
      <c r="HUK79" s="6"/>
      <c r="HUL79" s="6"/>
      <c r="HUM79" s="6"/>
      <c r="HUN79" s="6"/>
      <c r="HUO79" s="6"/>
      <c r="HUP79" s="6"/>
      <c r="HUQ79" s="6"/>
      <c r="HUR79" s="6"/>
      <c r="HUS79" s="6"/>
      <c r="HUT79" s="6"/>
      <c r="HUU79" s="6"/>
      <c r="HUV79" s="6"/>
      <c r="HUW79" s="6"/>
      <c r="HUX79" s="6"/>
      <c r="HUY79" s="6"/>
      <c r="HUZ79" s="6"/>
      <c r="HVA79" s="6"/>
      <c r="HVB79" s="6"/>
      <c r="HVC79" s="6"/>
      <c r="HVD79" s="6"/>
      <c r="HVE79" s="6"/>
      <c r="HVF79" s="6"/>
      <c r="HVG79" s="6"/>
      <c r="HVH79" s="6"/>
      <c r="HVI79" s="6"/>
      <c r="HVJ79" s="6"/>
      <c r="HVK79" s="6"/>
      <c r="HVL79" s="6"/>
      <c r="HVM79" s="6"/>
      <c r="HVN79" s="6"/>
      <c r="HVO79" s="6"/>
      <c r="HVP79" s="6"/>
      <c r="HVQ79" s="6"/>
      <c r="HVR79" s="6"/>
      <c r="HVS79" s="6"/>
      <c r="HVT79" s="6"/>
      <c r="HVU79" s="6"/>
      <c r="HVV79" s="6"/>
      <c r="HVW79" s="6"/>
      <c r="HVX79" s="6"/>
      <c r="HVY79" s="6"/>
      <c r="HVZ79" s="6"/>
      <c r="HWA79" s="6"/>
      <c r="HWB79" s="6"/>
      <c r="HWC79" s="6"/>
      <c r="HWD79" s="6"/>
      <c r="HWE79" s="6"/>
      <c r="HWF79" s="6"/>
      <c r="HWG79" s="6"/>
      <c r="HWH79" s="6"/>
      <c r="HWI79" s="6"/>
      <c r="HWJ79" s="6"/>
      <c r="HWK79" s="6"/>
      <c r="HWL79" s="6"/>
      <c r="HWM79" s="6"/>
      <c r="HWN79" s="6"/>
      <c r="HWO79" s="6"/>
      <c r="HWP79" s="6"/>
      <c r="HWQ79" s="6"/>
      <c r="HWR79" s="6"/>
      <c r="HWS79" s="6"/>
      <c r="HWT79" s="6"/>
      <c r="HWU79" s="6"/>
      <c r="HWV79" s="6"/>
      <c r="HWW79" s="6"/>
      <c r="HWX79" s="6"/>
      <c r="HWY79" s="6"/>
      <c r="HWZ79" s="6"/>
      <c r="HXA79" s="6"/>
      <c r="HXB79" s="6"/>
      <c r="HXC79" s="6"/>
      <c r="HXD79" s="6"/>
      <c r="HXE79" s="6"/>
      <c r="HXF79" s="6"/>
      <c r="HXG79" s="6"/>
      <c r="HXH79" s="6"/>
      <c r="HXI79" s="6"/>
      <c r="HXJ79" s="6"/>
      <c r="HXK79" s="6"/>
      <c r="HXL79" s="6"/>
      <c r="HXM79" s="6"/>
      <c r="HXN79" s="6"/>
      <c r="HXO79" s="6"/>
      <c r="HXP79" s="6"/>
      <c r="HXQ79" s="6"/>
      <c r="HXR79" s="6"/>
      <c r="HXS79" s="6"/>
      <c r="HXT79" s="6"/>
      <c r="HXU79" s="6"/>
      <c r="HXV79" s="6"/>
      <c r="HXW79" s="6"/>
      <c r="HXX79" s="6"/>
      <c r="HXY79" s="6"/>
      <c r="HXZ79" s="6"/>
      <c r="HYA79" s="6"/>
      <c r="HYB79" s="6"/>
      <c r="HYC79" s="6"/>
      <c r="HYD79" s="6"/>
      <c r="HYE79" s="6"/>
      <c r="HYF79" s="6"/>
      <c r="HYG79" s="6"/>
      <c r="HYH79" s="6"/>
      <c r="HYI79" s="6"/>
      <c r="HYJ79" s="6"/>
      <c r="HYK79" s="6"/>
      <c r="HYL79" s="6"/>
      <c r="HYM79" s="6"/>
      <c r="HYN79" s="6"/>
      <c r="HYO79" s="6"/>
      <c r="HYP79" s="6"/>
      <c r="HYQ79" s="6"/>
      <c r="HYR79" s="6"/>
      <c r="HYS79" s="6"/>
      <c r="HYT79" s="6"/>
      <c r="HYU79" s="6"/>
      <c r="HYV79" s="6"/>
      <c r="HYW79" s="6"/>
      <c r="HYX79" s="6"/>
      <c r="HYY79" s="6"/>
      <c r="HYZ79" s="6"/>
      <c r="HZA79" s="6"/>
      <c r="HZB79" s="6"/>
      <c r="HZC79" s="6"/>
      <c r="HZD79" s="6"/>
      <c r="HZE79" s="6"/>
      <c r="HZF79" s="6"/>
      <c r="HZG79" s="6"/>
      <c r="HZH79" s="6"/>
      <c r="HZI79" s="6"/>
      <c r="HZJ79" s="6"/>
      <c r="HZK79" s="6"/>
      <c r="HZL79" s="6"/>
      <c r="HZM79" s="6"/>
      <c r="HZN79" s="6"/>
      <c r="HZO79" s="6"/>
      <c r="HZP79" s="6"/>
      <c r="HZQ79" s="6"/>
      <c r="HZR79" s="6"/>
      <c r="HZS79" s="6"/>
      <c r="HZT79" s="6"/>
      <c r="HZU79" s="6"/>
      <c r="HZV79" s="6"/>
      <c r="HZW79" s="6"/>
      <c r="HZX79" s="6"/>
      <c r="HZY79" s="6"/>
      <c r="HZZ79" s="6"/>
      <c r="IAA79" s="6"/>
      <c r="IAB79" s="6"/>
      <c r="IAC79" s="6"/>
      <c r="IAD79" s="6"/>
      <c r="IAE79" s="6"/>
      <c r="IAF79" s="6"/>
      <c r="IAG79" s="6"/>
      <c r="IAH79" s="6"/>
      <c r="IAI79" s="6"/>
      <c r="IAJ79" s="6"/>
      <c r="IAK79" s="6"/>
      <c r="IAL79" s="6"/>
      <c r="IAM79" s="6"/>
      <c r="IAN79" s="6"/>
      <c r="IAO79" s="6"/>
      <c r="IAP79" s="6"/>
      <c r="IAQ79" s="6"/>
      <c r="IAR79" s="6"/>
      <c r="IAS79" s="6"/>
      <c r="IAT79" s="6"/>
      <c r="IAU79" s="6"/>
      <c r="IAV79" s="6"/>
      <c r="IAW79" s="6"/>
      <c r="IAX79" s="6"/>
      <c r="IAY79" s="6"/>
      <c r="IAZ79" s="6"/>
      <c r="IBA79" s="6"/>
      <c r="IBB79" s="6"/>
      <c r="IBC79" s="6"/>
      <c r="IBD79" s="6"/>
      <c r="IBE79" s="6"/>
      <c r="IBF79" s="6"/>
      <c r="IBG79" s="6"/>
      <c r="IBH79" s="6"/>
      <c r="IBI79" s="6"/>
      <c r="IBJ79" s="6"/>
      <c r="IBK79" s="6"/>
      <c r="IBL79" s="6"/>
      <c r="IBM79" s="6"/>
      <c r="IBN79" s="6"/>
      <c r="IBO79" s="6"/>
      <c r="IBP79" s="6"/>
      <c r="IBQ79" s="6"/>
      <c r="IBR79" s="6"/>
      <c r="IBS79" s="6"/>
      <c r="IBT79" s="6"/>
      <c r="IBU79" s="6"/>
      <c r="IBV79" s="6"/>
      <c r="IBW79" s="6"/>
      <c r="IBX79" s="6"/>
      <c r="IBY79" s="6"/>
      <c r="IBZ79" s="6"/>
      <c r="ICA79" s="6"/>
      <c r="ICB79" s="6"/>
      <c r="ICC79" s="6"/>
      <c r="ICD79" s="6"/>
      <c r="ICE79" s="6"/>
      <c r="ICF79" s="6"/>
      <c r="ICG79" s="6"/>
      <c r="ICH79" s="6"/>
      <c r="ICI79" s="6"/>
      <c r="ICJ79" s="6"/>
      <c r="ICK79" s="6"/>
      <c r="ICL79" s="6"/>
      <c r="ICM79" s="6"/>
      <c r="ICN79" s="6"/>
      <c r="ICO79" s="6"/>
      <c r="ICP79" s="6"/>
      <c r="ICQ79" s="6"/>
      <c r="ICR79" s="6"/>
      <c r="ICS79" s="6"/>
      <c r="ICT79" s="6"/>
      <c r="ICU79" s="6"/>
      <c r="ICV79" s="6"/>
      <c r="ICW79" s="6"/>
      <c r="ICX79" s="6"/>
      <c r="ICY79" s="6"/>
      <c r="ICZ79" s="6"/>
      <c r="IDA79" s="6"/>
      <c r="IDB79" s="6"/>
      <c r="IDC79" s="6"/>
      <c r="IDD79" s="6"/>
      <c r="IDE79" s="6"/>
      <c r="IDF79" s="6"/>
      <c r="IDG79" s="6"/>
      <c r="IDH79" s="6"/>
      <c r="IDI79" s="6"/>
      <c r="IDJ79" s="6"/>
      <c r="IDK79" s="6"/>
      <c r="IDL79" s="6"/>
      <c r="IDM79" s="6"/>
      <c r="IDN79" s="6"/>
      <c r="IDO79" s="6"/>
      <c r="IDP79" s="6"/>
      <c r="IDQ79" s="6"/>
      <c r="IDR79" s="6"/>
      <c r="IDS79" s="6"/>
      <c r="IDT79" s="6"/>
      <c r="IDU79" s="6"/>
      <c r="IDV79" s="6"/>
      <c r="IDW79" s="6"/>
      <c r="IDX79" s="6"/>
      <c r="IDY79" s="6"/>
      <c r="IDZ79" s="6"/>
      <c r="IEA79" s="6"/>
      <c r="IEB79" s="6"/>
      <c r="IEC79" s="6"/>
      <c r="IED79" s="6"/>
      <c r="IEE79" s="6"/>
      <c r="IEF79" s="6"/>
      <c r="IEG79" s="6"/>
      <c r="IEH79" s="6"/>
      <c r="IEI79" s="6"/>
      <c r="IEJ79" s="6"/>
      <c r="IEK79" s="6"/>
      <c r="IEL79" s="6"/>
      <c r="IEM79" s="6"/>
      <c r="IEN79" s="6"/>
      <c r="IEO79" s="6"/>
      <c r="IEP79" s="6"/>
      <c r="IEQ79" s="6"/>
      <c r="IER79" s="6"/>
      <c r="IES79" s="6"/>
      <c r="IET79" s="6"/>
      <c r="IEU79" s="6"/>
      <c r="IEV79" s="6"/>
      <c r="IEW79" s="6"/>
      <c r="IEX79" s="6"/>
      <c r="IEY79" s="6"/>
      <c r="IEZ79" s="6"/>
      <c r="IFA79" s="6"/>
      <c r="IFB79" s="6"/>
      <c r="IFC79" s="6"/>
      <c r="IFD79" s="6"/>
      <c r="IFE79" s="6"/>
      <c r="IFF79" s="6"/>
      <c r="IFG79" s="6"/>
      <c r="IFH79" s="6"/>
      <c r="IFI79" s="6"/>
      <c r="IFJ79" s="6"/>
      <c r="IFK79" s="6"/>
      <c r="IFL79" s="6"/>
      <c r="IFM79" s="6"/>
      <c r="IFN79" s="6"/>
      <c r="IFO79" s="6"/>
      <c r="IFP79" s="6"/>
      <c r="IFQ79" s="6"/>
      <c r="IFR79" s="6"/>
      <c r="IFS79" s="6"/>
      <c r="IFT79" s="6"/>
      <c r="IFU79" s="6"/>
      <c r="IFV79" s="6"/>
      <c r="IFW79" s="6"/>
      <c r="IFX79" s="6"/>
      <c r="IFY79" s="6"/>
      <c r="IFZ79" s="6"/>
      <c r="IGA79" s="6"/>
      <c r="IGB79" s="6"/>
      <c r="IGC79" s="6"/>
      <c r="IGD79" s="6"/>
      <c r="IGE79" s="6"/>
      <c r="IGF79" s="6"/>
      <c r="IGG79" s="6"/>
      <c r="IGH79" s="6"/>
      <c r="IGI79" s="6"/>
      <c r="IGJ79" s="6"/>
      <c r="IGK79" s="6"/>
      <c r="IGL79" s="6"/>
      <c r="IGM79" s="6"/>
      <c r="IGN79" s="6"/>
      <c r="IGO79" s="6"/>
      <c r="IGP79" s="6"/>
      <c r="IGQ79" s="6"/>
      <c r="IGR79" s="6"/>
      <c r="IGS79" s="6"/>
      <c r="IGT79" s="6"/>
      <c r="IGU79" s="6"/>
      <c r="IGV79" s="6"/>
      <c r="IGW79" s="6"/>
      <c r="IGX79" s="6"/>
      <c r="IGY79" s="6"/>
      <c r="IGZ79" s="6"/>
      <c r="IHA79" s="6"/>
      <c r="IHB79" s="6"/>
      <c r="IHC79" s="6"/>
      <c r="IHD79" s="6"/>
      <c r="IHE79" s="6"/>
      <c r="IHF79" s="6"/>
      <c r="IHG79" s="6"/>
      <c r="IHH79" s="6"/>
      <c r="IHI79" s="6"/>
      <c r="IHJ79" s="6"/>
      <c r="IHK79" s="6"/>
      <c r="IHL79" s="6"/>
      <c r="IHM79" s="6"/>
      <c r="IHN79" s="6"/>
      <c r="IHO79" s="6"/>
      <c r="IHP79" s="6"/>
      <c r="IHQ79" s="6"/>
      <c r="IHR79" s="6"/>
      <c r="IHS79" s="6"/>
      <c r="IHT79" s="6"/>
      <c r="IHU79" s="6"/>
      <c r="IHV79" s="6"/>
      <c r="IHW79" s="6"/>
      <c r="IHX79" s="6"/>
      <c r="IHY79" s="6"/>
      <c r="IHZ79" s="6"/>
      <c r="IIA79" s="6"/>
      <c r="IIB79" s="6"/>
      <c r="IIC79" s="6"/>
      <c r="IID79" s="6"/>
      <c r="IIE79" s="6"/>
      <c r="IIF79" s="6"/>
      <c r="IIG79" s="6"/>
      <c r="IIH79" s="6"/>
      <c r="III79" s="6"/>
      <c r="IIJ79" s="6"/>
      <c r="IIK79" s="6"/>
      <c r="IIL79" s="6"/>
      <c r="IIM79" s="6"/>
      <c r="IIN79" s="6"/>
      <c r="IIO79" s="6"/>
      <c r="IIP79" s="6"/>
      <c r="IIQ79" s="6"/>
      <c r="IIR79" s="6"/>
      <c r="IIS79" s="6"/>
      <c r="IIT79" s="6"/>
      <c r="IIU79" s="6"/>
      <c r="IIV79" s="6"/>
      <c r="IIW79" s="6"/>
      <c r="IIX79" s="6"/>
      <c r="IIY79" s="6"/>
      <c r="IIZ79" s="6"/>
      <c r="IJA79" s="6"/>
      <c r="IJB79" s="6"/>
      <c r="IJC79" s="6"/>
      <c r="IJD79" s="6"/>
      <c r="IJE79" s="6"/>
      <c r="IJF79" s="6"/>
      <c r="IJG79" s="6"/>
      <c r="IJH79" s="6"/>
      <c r="IJI79" s="6"/>
      <c r="IJJ79" s="6"/>
      <c r="IJK79" s="6"/>
      <c r="IJL79" s="6"/>
      <c r="IJM79" s="6"/>
      <c r="IJN79" s="6"/>
      <c r="IJO79" s="6"/>
      <c r="IJP79" s="6"/>
      <c r="IJQ79" s="6"/>
      <c r="IJR79" s="6"/>
      <c r="IJS79" s="6"/>
      <c r="IJT79" s="6"/>
      <c r="IJU79" s="6"/>
      <c r="IJV79" s="6"/>
      <c r="IJW79" s="6"/>
      <c r="IJX79" s="6"/>
      <c r="IJY79" s="6"/>
      <c r="IJZ79" s="6"/>
      <c r="IKA79" s="6"/>
      <c r="IKB79" s="6"/>
      <c r="IKC79" s="6"/>
      <c r="IKD79" s="6"/>
      <c r="IKE79" s="6"/>
      <c r="IKF79" s="6"/>
      <c r="IKG79" s="6"/>
      <c r="IKH79" s="6"/>
      <c r="IKI79" s="6"/>
      <c r="IKJ79" s="6"/>
      <c r="IKK79" s="6"/>
      <c r="IKL79" s="6"/>
      <c r="IKM79" s="6"/>
      <c r="IKN79" s="6"/>
      <c r="IKO79" s="6"/>
      <c r="IKP79" s="6"/>
      <c r="IKQ79" s="6"/>
      <c r="IKR79" s="6"/>
      <c r="IKS79" s="6"/>
      <c r="IKT79" s="6"/>
      <c r="IKU79" s="6"/>
      <c r="IKV79" s="6"/>
      <c r="IKW79" s="6"/>
      <c r="IKX79" s="6"/>
      <c r="IKY79" s="6"/>
      <c r="IKZ79" s="6"/>
      <c r="ILA79" s="6"/>
      <c r="ILB79" s="6"/>
      <c r="ILC79" s="6"/>
      <c r="ILD79" s="6"/>
      <c r="ILE79" s="6"/>
      <c r="ILF79" s="6"/>
      <c r="ILG79" s="6"/>
      <c r="ILH79" s="6"/>
      <c r="ILI79" s="6"/>
      <c r="ILJ79" s="6"/>
      <c r="ILK79" s="6"/>
      <c r="ILL79" s="6"/>
      <c r="ILM79" s="6"/>
      <c r="ILN79" s="6"/>
      <c r="ILO79" s="6"/>
      <c r="ILP79" s="6"/>
      <c r="ILQ79" s="6"/>
      <c r="ILR79" s="6"/>
      <c r="ILS79" s="6"/>
      <c r="ILT79" s="6"/>
      <c r="ILU79" s="6"/>
      <c r="ILV79" s="6"/>
      <c r="ILW79" s="6"/>
      <c r="ILX79" s="6"/>
      <c r="ILY79" s="6"/>
      <c r="ILZ79" s="6"/>
      <c r="IMA79" s="6"/>
      <c r="IMB79" s="6"/>
      <c r="IMC79" s="6"/>
      <c r="IMD79" s="6"/>
      <c r="IME79" s="6"/>
      <c r="IMF79" s="6"/>
      <c r="IMG79" s="6"/>
      <c r="IMH79" s="6"/>
      <c r="IMI79" s="6"/>
      <c r="IMJ79" s="6"/>
      <c r="IMK79" s="6"/>
      <c r="IML79" s="6"/>
      <c r="IMM79" s="6"/>
      <c r="IMN79" s="6"/>
      <c r="IMO79" s="6"/>
      <c r="IMP79" s="6"/>
      <c r="IMQ79" s="6"/>
      <c r="IMR79" s="6"/>
      <c r="IMS79" s="6"/>
      <c r="IMT79" s="6"/>
      <c r="IMU79" s="6"/>
      <c r="IMV79" s="6"/>
      <c r="IMW79" s="6"/>
      <c r="IMX79" s="6"/>
      <c r="IMY79" s="6"/>
      <c r="IMZ79" s="6"/>
      <c r="INA79" s="6"/>
      <c r="INB79" s="6"/>
      <c r="INC79" s="6"/>
      <c r="IND79" s="6"/>
      <c r="INE79" s="6"/>
      <c r="INF79" s="6"/>
      <c r="ING79" s="6"/>
      <c r="INH79" s="6"/>
      <c r="INI79" s="6"/>
      <c r="INJ79" s="6"/>
      <c r="INK79" s="6"/>
      <c r="INL79" s="6"/>
      <c r="INM79" s="6"/>
      <c r="INN79" s="6"/>
      <c r="INO79" s="6"/>
      <c r="INP79" s="6"/>
      <c r="INQ79" s="6"/>
      <c r="INR79" s="6"/>
      <c r="INS79" s="6"/>
      <c r="INT79" s="6"/>
      <c r="INU79" s="6"/>
      <c r="INV79" s="6"/>
      <c r="INW79" s="6"/>
      <c r="INX79" s="6"/>
      <c r="INY79" s="6"/>
      <c r="INZ79" s="6"/>
      <c r="IOA79" s="6"/>
      <c r="IOB79" s="6"/>
      <c r="IOC79" s="6"/>
      <c r="IOD79" s="6"/>
      <c r="IOE79" s="6"/>
      <c r="IOF79" s="6"/>
      <c r="IOG79" s="6"/>
      <c r="IOH79" s="6"/>
      <c r="IOI79" s="6"/>
      <c r="IOJ79" s="6"/>
      <c r="IOK79" s="6"/>
      <c r="IOL79" s="6"/>
      <c r="IOM79" s="6"/>
      <c r="ION79" s="6"/>
      <c r="IOO79" s="6"/>
      <c r="IOP79" s="6"/>
      <c r="IOQ79" s="6"/>
      <c r="IOR79" s="6"/>
      <c r="IOS79" s="6"/>
      <c r="IOT79" s="6"/>
      <c r="IOU79" s="6"/>
      <c r="IOV79" s="6"/>
      <c r="IOW79" s="6"/>
      <c r="IOX79" s="6"/>
      <c r="IOY79" s="6"/>
      <c r="IOZ79" s="6"/>
      <c r="IPA79" s="6"/>
      <c r="IPB79" s="6"/>
      <c r="IPC79" s="6"/>
      <c r="IPD79" s="6"/>
      <c r="IPE79" s="6"/>
      <c r="IPF79" s="6"/>
      <c r="IPG79" s="6"/>
      <c r="IPH79" s="6"/>
      <c r="IPI79" s="6"/>
      <c r="IPJ79" s="6"/>
      <c r="IPK79" s="6"/>
      <c r="IPL79" s="6"/>
      <c r="IPM79" s="6"/>
      <c r="IPN79" s="6"/>
      <c r="IPO79" s="6"/>
      <c r="IPP79" s="6"/>
      <c r="IPQ79" s="6"/>
      <c r="IPR79" s="6"/>
      <c r="IPS79" s="6"/>
      <c r="IPT79" s="6"/>
      <c r="IPU79" s="6"/>
      <c r="IPV79" s="6"/>
      <c r="IPW79" s="6"/>
      <c r="IPX79" s="6"/>
      <c r="IPY79" s="6"/>
      <c r="IPZ79" s="6"/>
      <c r="IQA79" s="6"/>
      <c r="IQB79" s="6"/>
      <c r="IQC79" s="6"/>
      <c r="IQD79" s="6"/>
      <c r="IQE79" s="6"/>
      <c r="IQF79" s="6"/>
      <c r="IQG79" s="6"/>
      <c r="IQH79" s="6"/>
      <c r="IQI79" s="6"/>
      <c r="IQJ79" s="6"/>
      <c r="IQK79" s="6"/>
      <c r="IQL79" s="6"/>
      <c r="IQM79" s="6"/>
      <c r="IQN79" s="6"/>
      <c r="IQO79" s="6"/>
      <c r="IQP79" s="6"/>
      <c r="IQQ79" s="6"/>
      <c r="IQR79" s="6"/>
      <c r="IQS79" s="6"/>
      <c r="IQT79" s="6"/>
      <c r="IQU79" s="6"/>
      <c r="IQV79" s="6"/>
      <c r="IQW79" s="6"/>
      <c r="IQX79" s="6"/>
      <c r="IQY79" s="6"/>
      <c r="IQZ79" s="6"/>
      <c r="IRA79" s="6"/>
      <c r="IRB79" s="6"/>
      <c r="IRC79" s="6"/>
      <c r="IRD79" s="6"/>
      <c r="IRE79" s="6"/>
      <c r="IRF79" s="6"/>
      <c r="IRG79" s="6"/>
      <c r="IRH79" s="6"/>
      <c r="IRI79" s="6"/>
      <c r="IRJ79" s="6"/>
      <c r="IRK79" s="6"/>
      <c r="IRL79" s="6"/>
      <c r="IRM79" s="6"/>
      <c r="IRN79" s="6"/>
      <c r="IRO79" s="6"/>
      <c r="IRP79" s="6"/>
      <c r="IRQ79" s="6"/>
      <c r="IRR79" s="6"/>
      <c r="IRS79" s="6"/>
      <c r="IRT79" s="6"/>
      <c r="IRU79" s="6"/>
      <c r="IRV79" s="6"/>
      <c r="IRW79" s="6"/>
      <c r="IRX79" s="6"/>
      <c r="IRY79" s="6"/>
      <c r="IRZ79" s="6"/>
      <c r="ISA79" s="6"/>
      <c r="ISB79" s="6"/>
      <c r="ISC79" s="6"/>
      <c r="ISD79" s="6"/>
      <c r="ISE79" s="6"/>
      <c r="ISF79" s="6"/>
      <c r="ISG79" s="6"/>
      <c r="ISH79" s="6"/>
      <c r="ISI79" s="6"/>
      <c r="ISJ79" s="6"/>
      <c r="ISK79" s="6"/>
      <c r="ISL79" s="6"/>
      <c r="ISM79" s="6"/>
      <c r="ISN79" s="6"/>
      <c r="ISO79" s="6"/>
      <c r="ISP79" s="6"/>
      <c r="ISQ79" s="6"/>
      <c r="ISR79" s="6"/>
      <c r="ISS79" s="6"/>
      <c r="IST79" s="6"/>
      <c r="ISU79" s="6"/>
      <c r="ISV79" s="6"/>
      <c r="ISW79" s="6"/>
      <c r="ISX79" s="6"/>
      <c r="ISY79" s="6"/>
      <c r="ISZ79" s="6"/>
      <c r="ITA79" s="6"/>
      <c r="ITB79" s="6"/>
      <c r="ITC79" s="6"/>
      <c r="ITD79" s="6"/>
      <c r="ITE79" s="6"/>
      <c r="ITF79" s="6"/>
      <c r="ITG79" s="6"/>
      <c r="ITH79" s="6"/>
      <c r="ITI79" s="6"/>
      <c r="ITJ79" s="6"/>
      <c r="ITK79" s="6"/>
      <c r="ITL79" s="6"/>
      <c r="ITM79" s="6"/>
      <c r="ITN79" s="6"/>
      <c r="ITO79" s="6"/>
      <c r="ITP79" s="6"/>
      <c r="ITQ79" s="6"/>
      <c r="ITR79" s="6"/>
      <c r="ITS79" s="6"/>
      <c r="ITT79" s="6"/>
      <c r="ITU79" s="6"/>
      <c r="ITV79" s="6"/>
      <c r="ITW79" s="6"/>
      <c r="ITX79" s="6"/>
      <c r="ITY79" s="6"/>
      <c r="ITZ79" s="6"/>
      <c r="IUA79" s="6"/>
      <c r="IUB79" s="6"/>
      <c r="IUC79" s="6"/>
      <c r="IUD79" s="6"/>
      <c r="IUE79" s="6"/>
      <c r="IUF79" s="6"/>
      <c r="IUG79" s="6"/>
      <c r="IUH79" s="6"/>
      <c r="IUI79" s="6"/>
      <c r="IUJ79" s="6"/>
      <c r="IUK79" s="6"/>
      <c r="IUL79" s="6"/>
      <c r="IUM79" s="6"/>
      <c r="IUN79" s="6"/>
      <c r="IUO79" s="6"/>
      <c r="IUP79" s="6"/>
      <c r="IUQ79" s="6"/>
      <c r="IUR79" s="6"/>
      <c r="IUS79" s="6"/>
      <c r="IUT79" s="6"/>
      <c r="IUU79" s="6"/>
      <c r="IUV79" s="6"/>
      <c r="IUW79" s="6"/>
      <c r="IUX79" s="6"/>
      <c r="IUY79" s="6"/>
      <c r="IUZ79" s="6"/>
      <c r="IVA79" s="6"/>
      <c r="IVB79" s="6"/>
      <c r="IVC79" s="6"/>
      <c r="IVD79" s="6"/>
      <c r="IVE79" s="6"/>
      <c r="IVF79" s="6"/>
      <c r="IVG79" s="6"/>
      <c r="IVH79" s="6"/>
      <c r="IVI79" s="6"/>
      <c r="IVJ79" s="6"/>
      <c r="IVK79" s="6"/>
      <c r="IVL79" s="6"/>
      <c r="IVM79" s="6"/>
      <c r="IVN79" s="6"/>
      <c r="IVO79" s="6"/>
      <c r="IVP79" s="6"/>
      <c r="IVQ79" s="6"/>
      <c r="IVR79" s="6"/>
      <c r="IVS79" s="6"/>
      <c r="IVT79" s="6"/>
      <c r="IVU79" s="6"/>
      <c r="IVV79" s="6"/>
      <c r="IVW79" s="6"/>
      <c r="IVX79" s="6"/>
      <c r="IVY79" s="6"/>
      <c r="IVZ79" s="6"/>
      <c r="IWA79" s="6"/>
      <c r="IWB79" s="6"/>
      <c r="IWC79" s="6"/>
      <c r="IWD79" s="6"/>
      <c r="IWE79" s="6"/>
      <c r="IWF79" s="6"/>
      <c r="IWG79" s="6"/>
      <c r="IWH79" s="6"/>
      <c r="IWI79" s="6"/>
      <c r="IWJ79" s="6"/>
      <c r="IWK79" s="6"/>
      <c r="IWL79" s="6"/>
      <c r="IWM79" s="6"/>
      <c r="IWN79" s="6"/>
      <c r="IWO79" s="6"/>
      <c r="IWP79" s="6"/>
      <c r="IWQ79" s="6"/>
      <c r="IWR79" s="6"/>
      <c r="IWS79" s="6"/>
      <c r="IWT79" s="6"/>
      <c r="IWU79" s="6"/>
      <c r="IWV79" s="6"/>
      <c r="IWW79" s="6"/>
      <c r="IWX79" s="6"/>
      <c r="IWY79" s="6"/>
      <c r="IWZ79" s="6"/>
      <c r="IXA79" s="6"/>
      <c r="IXB79" s="6"/>
      <c r="IXC79" s="6"/>
      <c r="IXD79" s="6"/>
      <c r="IXE79" s="6"/>
      <c r="IXF79" s="6"/>
      <c r="IXG79" s="6"/>
      <c r="IXH79" s="6"/>
      <c r="IXI79" s="6"/>
      <c r="IXJ79" s="6"/>
      <c r="IXK79" s="6"/>
      <c r="IXL79" s="6"/>
      <c r="IXM79" s="6"/>
      <c r="IXN79" s="6"/>
      <c r="IXO79" s="6"/>
      <c r="IXP79" s="6"/>
      <c r="IXQ79" s="6"/>
      <c r="IXR79" s="6"/>
      <c r="IXS79" s="6"/>
      <c r="IXT79" s="6"/>
      <c r="IXU79" s="6"/>
      <c r="IXV79" s="6"/>
      <c r="IXW79" s="6"/>
      <c r="IXX79" s="6"/>
      <c r="IXY79" s="6"/>
      <c r="IXZ79" s="6"/>
      <c r="IYA79" s="6"/>
      <c r="IYB79" s="6"/>
      <c r="IYC79" s="6"/>
      <c r="IYD79" s="6"/>
      <c r="IYE79" s="6"/>
      <c r="IYF79" s="6"/>
      <c r="IYG79" s="6"/>
      <c r="IYH79" s="6"/>
      <c r="IYI79" s="6"/>
      <c r="IYJ79" s="6"/>
      <c r="IYK79" s="6"/>
      <c r="IYL79" s="6"/>
      <c r="IYM79" s="6"/>
      <c r="IYN79" s="6"/>
      <c r="IYO79" s="6"/>
      <c r="IYP79" s="6"/>
      <c r="IYQ79" s="6"/>
      <c r="IYR79" s="6"/>
      <c r="IYS79" s="6"/>
      <c r="IYT79" s="6"/>
      <c r="IYU79" s="6"/>
      <c r="IYV79" s="6"/>
      <c r="IYW79" s="6"/>
      <c r="IYX79" s="6"/>
      <c r="IYY79" s="6"/>
      <c r="IYZ79" s="6"/>
      <c r="IZA79" s="6"/>
      <c r="IZB79" s="6"/>
      <c r="IZC79" s="6"/>
      <c r="IZD79" s="6"/>
      <c r="IZE79" s="6"/>
      <c r="IZF79" s="6"/>
      <c r="IZG79" s="6"/>
      <c r="IZH79" s="6"/>
      <c r="IZI79" s="6"/>
      <c r="IZJ79" s="6"/>
      <c r="IZK79" s="6"/>
      <c r="IZL79" s="6"/>
      <c r="IZM79" s="6"/>
      <c r="IZN79" s="6"/>
      <c r="IZO79" s="6"/>
      <c r="IZP79" s="6"/>
      <c r="IZQ79" s="6"/>
      <c r="IZR79" s="6"/>
      <c r="IZS79" s="6"/>
      <c r="IZT79" s="6"/>
      <c r="IZU79" s="6"/>
      <c r="IZV79" s="6"/>
      <c r="IZW79" s="6"/>
      <c r="IZX79" s="6"/>
      <c r="IZY79" s="6"/>
      <c r="IZZ79" s="6"/>
      <c r="JAA79" s="6"/>
      <c r="JAB79" s="6"/>
      <c r="JAC79" s="6"/>
      <c r="JAD79" s="6"/>
      <c r="JAE79" s="6"/>
      <c r="JAF79" s="6"/>
      <c r="JAG79" s="6"/>
      <c r="JAH79" s="6"/>
      <c r="JAI79" s="6"/>
      <c r="JAJ79" s="6"/>
      <c r="JAK79" s="6"/>
      <c r="JAL79" s="6"/>
      <c r="JAM79" s="6"/>
      <c r="JAN79" s="6"/>
      <c r="JAO79" s="6"/>
      <c r="JAP79" s="6"/>
      <c r="JAQ79" s="6"/>
      <c r="JAR79" s="6"/>
      <c r="JAS79" s="6"/>
      <c r="JAT79" s="6"/>
      <c r="JAU79" s="6"/>
      <c r="JAV79" s="6"/>
      <c r="JAW79" s="6"/>
      <c r="JAX79" s="6"/>
      <c r="JAY79" s="6"/>
      <c r="JAZ79" s="6"/>
      <c r="JBA79" s="6"/>
      <c r="JBB79" s="6"/>
      <c r="JBC79" s="6"/>
      <c r="JBD79" s="6"/>
      <c r="JBE79" s="6"/>
      <c r="JBF79" s="6"/>
      <c r="JBG79" s="6"/>
      <c r="JBH79" s="6"/>
      <c r="JBI79" s="6"/>
      <c r="JBJ79" s="6"/>
      <c r="JBK79" s="6"/>
      <c r="JBL79" s="6"/>
      <c r="JBM79" s="6"/>
      <c r="JBN79" s="6"/>
      <c r="JBO79" s="6"/>
      <c r="JBP79" s="6"/>
      <c r="JBQ79" s="6"/>
      <c r="JBR79" s="6"/>
      <c r="JBS79" s="6"/>
      <c r="JBT79" s="6"/>
      <c r="JBU79" s="6"/>
      <c r="JBV79" s="6"/>
      <c r="JBW79" s="6"/>
      <c r="JBX79" s="6"/>
      <c r="JBY79" s="6"/>
      <c r="JBZ79" s="6"/>
      <c r="JCA79" s="6"/>
      <c r="JCB79" s="6"/>
      <c r="JCC79" s="6"/>
      <c r="JCD79" s="6"/>
      <c r="JCE79" s="6"/>
      <c r="JCF79" s="6"/>
      <c r="JCG79" s="6"/>
      <c r="JCH79" s="6"/>
      <c r="JCI79" s="6"/>
      <c r="JCJ79" s="6"/>
      <c r="JCK79" s="6"/>
      <c r="JCL79" s="6"/>
      <c r="JCM79" s="6"/>
      <c r="JCN79" s="6"/>
      <c r="JCO79" s="6"/>
      <c r="JCP79" s="6"/>
      <c r="JCQ79" s="6"/>
      <c r="JCR79" s="6"/>
      <c r="JCS79" s="6"/>
      <c r="JCT79" s="6"/>
      <c r="JCU79" s="6"/>
      <c r="JCV79" s="6"/>
      <c r="JCW79" s="6"/>
      <c r="JCX79" s="6"/>
      <c r="JCY79" s="6"/>
      <c r="JCZ79" s="6"/>
      <c r="JDA79" s="6"/>
      <c r="JDB79" s="6"/>
      <c r="JDC79" s="6"/>
      <c r="JDD79" s="6"/>
      <c r="JDE79" s="6"/>
      <c r="JDF79" s="6"/>
      <c r="JDG79" s="6"/>
      <c r="JDH79" s="6"/>
      <c r="JDI79" s="6"/>
      <c r="JDJ79" s="6"/>
      <c r="JDK79" s="6"/>
      <c r="JDL79" s="6"/>
      <c r="JDM79" s="6"/>
      <c r="JDN79" s="6"/>
      <c r="JDO79" s="6"/>
      <c r="JDP79" s="6"/>
      <c r="JDQ79" s="6"/>
      <c r="JDR79" s="6"/>
      <c r="JDS79" s="6"/>
      <c r="JDT79" s="6"/>
      <c r="JDU79" s="6"/>
      <c r="JDV79" s="6"/>
      <c r="JDW79" s="6"/>
      <c r="JDX79" s="6"/>
      <c r="JDY79" s="6"/>
      <c r="JDZ79" s="6"/>
      <c r="JEA79" s="6"/>
      <c r="JEB79" s="6"/>
      <c r="JEC79" s="6"/>
      <c r="JED79" s="6"/>
      <c r="JEE79" s="6"/>
      <c r="JEF79" s="6"/>
      <c r="JEG79" s="6"/>
      <c r="JEH79" s="6"/>
      <c r="JEI79" s="6"/>
      <c r="JEJ79" s="6"/>
      <c r="JEK79" s="6"/>
      <c r="JEL79" s="6"/>
      <c r="JEM79" s="6"/>
      <c r="JEN79" s="6"/>
      <c r="JEO79" s="6"/>
      <c r="JEP79" s="6"/>
      <c r="JEQ79" s="6"/>
      <c r="JER79" s="6"/>
      <c r="JES79" s="6"/>
      <c r="JET79" s="6"/>
      <c r="JEU79" s="6"/>
      <c r="JEV79" s="6"/>
      <c r="JEW79" s="6"/>
      <c r="JEX79" s="6"/>
      <c r="JEY79" s="6"/>
      <c r="JEZ79" s="6"/>
      <c r="JFA79" s="6"/>
      <c r="JFB79" s="6"/>
      <c r="JFC79" s="6"/>
      <c r="JFD79" s="6"/>
      <c r="JFE79" s="6"/>
      <c r="JFF79" s="6"/>
      <c r="JFG79" s="6"/>
      <c r="JFH79" s="6"/>
      <c r="JFI79" s="6"/>
      <c r="JFJ79" s="6"/>
      <c r="JFK79" s="6"/>
      <c r="JFL79" s="6"/>
      <c r="JFM79" s="6"/>
      <c r="JFN79" s="6"/>
      <c r="JFO79" s="6"/>
      <c r="JFP79" s="6"/>
      <c r="JFQ79" s="6"/>
      <c r="JFR79" s="6"/>
      <c r="JFS79" s="6"/>
      <c r="JFT79" s="6"/>
      <c r="JFU79" s="6"/>
      <c r="JFV79" s="6"/>
      <c r="JFW79" s="6"/>
      <c r="JFX79" s="6"/>
      <c r="JFY79" s="6"/>
      <c r="JFZ79" s="6"/>
      <c r="JGA79" s="6"/>
      <c r="JGB79" s="6"/>
      <c r="JGC79" s="6"/>
      <c r="JGD79" s="6"/>
      <c r="JGE79" s="6"/>
      <c r="JGF79" s="6"/>
      <c r="JGG79" s="6"/>
      <c r="JGH79" s="6"/>
      <c r="JGI79" s="6"/>
      <c r="JGJ79" s="6"/>
      <c r="JGK79" s="6"/>
      <c r="JGL79" s="6"/>
      <c r="JGM79" s="6"/>
      <c r="JGN79" s="6"/>
      <c r="JGO79" s="6"/>
      <c r="JGP79" s="6"/>
      <c r="JGQ79" s="6"/>
      <c r="JGR79" s="6"/>
      <c r="JGS79" s="6"/>
      <c r="JGT79" s="6"/>
      <c r="JGU79" s="6"/>
      <c r="JGV79" s="6"/>
      <c r="JGW79" s="6"/>
      <c r="JGX79" s="6"/>
      <c r="JGY79" s="6"/>
      <c r="JGZ79" s="6"/>
      <c r="JHA79" s="6"/>
      <c r="JHB79" s="6"/>
      <c r="JHC79" s="6"/>
      <c r="JHD79" s="6"/>
      <c r="JHE79" s="6"/>
      <c r="JHF79" s="6"/>
      <c r="JHG79" s="6"/>
      <c r="JHH79" s="6"/>
      <c r="JHI79" s="6"/>
      <c r="JHJ79" s="6"/>
      <c r="JHK79" s="6"/>
      <c r="JHL79" s="6"/>
      <c r="JHM79" s="6"/>
      <c r="JHN79" s="6"/>
      <c r="JHO79" s="6"/>
      <c r="JHP79" s="6"/>
      <c r="JHQ79" s="6"/>
      <c r="JHR79" s="6"/>
      <c r="JHS79" s="6"/>
      <c r="JHT79" s="6"/>
      <c r="JHU79" s="6"/>
      <c r="JHV79" s="6"/>
      <c r="JHW79" s="6"/>
      <c r="JHX79" s="6"/>
      <c r="JHY79" s="6"/>
      <c r="JHZ79" s="6"/>
      <c r="JIA79" s="6"/>
      <c r="JIB79" s="6"/>
      <c r="JIC79" s="6"/>
      <c r="JID79" s="6"/>
      <c r="JIE79" s="6"/>
      <c r="JIF79" s="6"/>
      <c r="JIG79" s="6"/>
      <c r="JIH79" s="6"/>
      <c r="JII79" s="6"/>
      <c r="JIJ79" s="6"/>
      <c r="JIK79" s="6"/>
      <c r="JIL79" s="6"/>
      <c r="JIM79" s="6"/>
      <c r="JIN79" s="6"/>
      <c r="JIO79" s="6"/>
      <c r="JIP79" s="6"/>
      <c r="JIQ79" s="6"/>
      <c r="JIR79" s="6"/>
      <c r="JIS79" s="6"/>
      <c r="JIT79" s="6"/>
      <c r="JIU79" s="6"/>
      <c r="JIV79" s="6"/>
      <c r="JIW79" s="6"/>
      <c r="JIX79" s="6"/>
      <c r="JIY79" s="6"/>
      <c r="JIZ79" s="6"/>
      <c r="JJA79" s="6"/>
      <c r="JJB79" s="6"/>
      <c r="JJC79" s="6"/>
      <c r="JJD79" s="6"/>
      <c r="JJE79" s="6"/>
      <c r="JJF79" s="6"/>
      <c r="JJG79" s="6"/>
      <c r="JJH79" s="6"/>
      <c r="JJI79" s="6"/>
      <c r="JJJ79" s="6"/>
      <c r="JJK79" s="6"/>
      <c r="JJL79" s="6"/>
      <c r="JJM79" s="6"/>
      <c r="JJN79" s="6"/>
      <c r="JJO79" s="6"/>
      <c r="JJP79" s="6"/>
      <c r="JJQ79" s="6"/>
      <c r="JJR79" s="6"/>
      <c r="JJS79" s="6"/>
      <c r="JJT79" s="6"/>
      <c r="JJU79" s="6"/>
      <c r="JJV79" s="6"/>
      <c r="JJW79" s="6"/>
      <c r="JJX79" s="6"/>
      <c r="JJY79" s="6"/>
      <c r="JJZ79" s="6"/>
      <c r="JKA79" s="6"/>
      <c r="JKB79" s="6"/>
      <c r="JKC79" s="6"/>
      <c r="JKD79" s="6"/>
      <c r="JKE79" s="6"/>
      <c r="JKF79" s="6"/>
      <c r="JKG79" s="6"/>
      <c r="JKH79" s="6"/>
      <c r="JKI79" s="6"/>
      <c r="JKJ79" s="6"/>
      <c r="JKK79" s="6"/>
      <c r="JKL79" s="6"/>
      <c r="JKM79" s="6"/>
      <c r="JKN79" s="6"/>
      <c r="JKO79" s="6"/>
      <c r="JKP79" s="6"/>
      <c r="JKQ79" s="6"/>
      <c r="JKR79" s="6"/>
      <c r="JKS79" s="6"/>
      <c r="JKT79" s="6"/>
      <c r="JKU79" s="6"/>
      <c r="JKV79" s="6"/>
      <c r="JKW79" s="6"/>
      <c r="JKX79" s="6"/>
      <c r="JKY79" s="6"/>
      <c r="JKZ79" s="6"/>
      <c r="JLA79" s="6"/>
      <c r="JLB79" s="6"/>
      <c r="JLC79" s="6"/>
      <c r="JLD79" s="6"/>
      <c r="JLE79" s="6"/>
      <c r="JLF79" s="6"/>
      <c r="JLG79" s="6"/>
      <c r="JLH79" s="6"/>
      <c r="JLI79" s="6"/>
      <c r="JLJ79" s="6"/>
      <c r="JLK79" s="6"/>
      <c r="JLL79" s="6"/>
      <c r="JLM79" s="6"/>
      <c r="JLN79" s="6"/>
      <c r="JLO79" s="6"/>
      <c r="JLP79" s="6"/>
      <c r="JLQ79" s="6"/>
      <c r="JLR79" s="6"/>
      <c r="JLS79" s="6"/>
      <c r="JLT79" s="6"/>
      <c r="JLU79" s="6"/>
      <c r="JLV79" s="6"/>
      <c r="JLW79" s="6"/>
      <c r="JLX79" s="6"/>
      <c r="JLY79" s="6"/>
      <c r="JLZ79" s="6"/>
      <c r="JMA79" s="6"/>
      <c r="JMB79" s="6"/>
      <c r="JMC79" s="6"/>
      <c r="JMD79" s="6"/>
      <c r="JME79" s="6"/>
      <c r="JMF79" s="6"/>
      <c r="JMG79" s="6"/>
      <c r="JMH79" s="6"/>
      <c r="JMI79" s="6"/>
      <c r="JMJ79" s="6"/>
      <c r="JMK79" s="6"/>
      <c r="JML79" s="6"/>
      <c r="JMM79" s="6"/>
      <c r="JMN79" s="6"/>
      <c r="JMO79" s="6"/>
      <c r="JMP79" s="6"/>
      <c r="JMQ79" s="6"/>
      <c r="JMR79" s="6"/>
      <c r="JMS79" s="6"/>
      <c r="JMT79" s="6"/>
      <c r="JMU79" s="6"/>
      <c r="JMV79" s="6"/>
      <c r="JMW79" s="6"/>
      <c r="JMX79" s="6"/>
      <c r="JMY79" s="6"/>
      <c r="JMZ79" s="6"/>
      <c r="JNA79" s="6"/>
      <c r="JNB79" s="6"/>
      <c r="JNC79" s="6"/>
      <c r="JND79" s="6"/>
      <c r="JNE79" s="6"/>
      <c r="JNF79" s="6"/>
      <c r="JNG79" s="6"/>
      <c r="JNH79" s="6"/>
      <c r="JNI79" s="6"/>
      <c r="JNJ79" s="6"/>
      <c r="JNK79" s="6"/>
      <c r="JNL79" s="6"/>
      <c r="JNM79" s="6"/>
      <c r="JNN79" s="6"/>
      <c r="JNO79" s="6"/>
      <c r="JNP79" s="6"/>
      <c r="JNQ79" s="6"/>
      <c r="JNR79" s="6"/>
      <c r="JNS79" s="6"/>
      <c r="JNT79" s="6"/>
      <c r="JNU79" s="6"/>
      <c r="JNV79" s="6"/>
      <c r="JNW79" s="6"/>
      <c r="JNX79" s="6"/>
      <c r="JNY79" s="6"/>
      <c r="JNZ79" s="6"/>
      <c r="JOA79" s="6"/>
      <c r="JOB79" s="6"/>
      <c r="JOC79" s="6"/>
      <c r="JOD79" s="6"/>
      <c r="JOE79" s="6"/>
      <c r="JOF79" s="6"/>
      <c r="JOG79" s="6"/>
      <c r="JOH79" s="6"/>
      <c r="JOI79" s="6"/>
      <c r="JOJ79" s="6"/>
      <c r="JOK79" s="6"/>
      <c r="JOL79" s="6"/>
      <c r="JOM79" s="6"/>
      <c r="JON79" s="6"/>
      <c r="JOO79" s="6"/>
      <c r="JOP79" s="6"/>
      <c r="JOQ79" s="6"/>
      <c r="JOR79" s="6"/>
      <c r="JOS79" s="6"/>
      <c r="JOT79" s="6"/>
      <c r="JOU79" s="6"/>
      <c r="JOV79" s="6"/>
      <c r="JOW79" s="6"/>
      <c r="JOX79" s="6"/>
      <c r="JOY79" s="6"/>
      <c r="JOZ79" s="6"/>
      <c r="JPA79" s="6"/>
      <c r="JPB79" s="6"/>
      <c r="JPC79" s="6"/>
      <c r="JPD79" s="6"/>
      <c r="JPE79" s="6"/>
      <c r="JPF79" s="6"/>
      <c r="JPG79" s="6"/>
      <c r="JPH79" s="6"/>
      <c r="JPI79" s="6"/>
      <c r="JPJ79" s="6"/>
      <c r="JPK79" s="6"/>
      <c r="JPL79" s="6"/>
      <c r="JPM79" s="6"/>
      <c r="JPN79" s="6"/>
      <c r="JPO79" s="6"/>
      <c r="JPP79" s="6"/>
      <c r="JPQ79" s="6"/>
      <c r="JPR79" s="6"/>
      <c r="JPS79" s="6"/>
      <c r="JPT79" s="6"/>
      <c r="JPU79" s="6"/>
      <c r="JPV79" s="6"/>
      <c r="JPW79" s="6"/>
      <c r="JPX79" s="6"/>
      <c r="JPY79" s="6"/>
      <c r="JPZ79" s="6"/>
      <c r="JQA79" s="6"/>
      <c r="JQB79" s="6"/>
      <c r="JQC79" s="6"/>
      <c r="JQD79" s="6"/>
      <c r="JQE79" s="6"/>
      <c r="JQF79" s="6"/>
      <c r="JQG79" s="6"/>
      <c r="JQH79" s="6"/>
      <c r="JQI79" s="6"/>
      <c r="JQJ79" s="6"/>
      <c r="JQK79" s="6"/>
      <c r="JQL79" s="6"/>
      <c r="JQM79" s="6"/>
      <c r="JQN79" s="6"/>
      <c r="JQO79" s="6"/>
      <c r="JQP79" s="6"/>
      <c r="JQQ79" s="6"/>
      <c r="JQR79" s="6"/>
      <c r="JQS79" s="6"/>
      <c r="JQT79" s="6"/>
      <c r="JQU79" s="6"/>
      <c r="JQV79" s="6"/>
      <c r="JQW79" s="6"/>
      <c r="JQX79" s="6"/>
      <c r="JQY79" s="6"/>
      <c r="JQZ79" s="6"/>
      <c r="JRA79" s="6"/>
      <c r="JRB79" s="6"/>
      <c r="JRC79" s="6"/>
      <c r="JRD79" s="6"/>
      <c r="JRE79" s="6"/>
      <c r="JRF79" s="6"/>
      <c r="JRG79" s="6"/>
      <c r="JRH79" s="6"/>
      <c r="JRI79" s="6"/>
      <c r="JRJ79" s="6"/>
      <c r="JRK79" s="6"/>
      <c r="JRL79" s="6"/>
      <c r="JRM79" s="6"/>
      <c r="JRN79" s="6"/>
      <c r="JRO79" s="6"/>
      <c r="JRP79" s="6"/>
      <c r="JRQ79" s="6"/>
      <c r="JRR79" s="6"/>
      <c r="JRS79" s="6"/>
      <c r="JRT79" s="6"/>
      <c r="JRU79" s="6"/>
      <c r="JRV79" s="6"/>
      <c r="JRW79" s="6"/>
      <c r="JRX79" s="6"/>
      <c r="JRY79" s="6"/>
      <c r="JRZ79" s="6"/>
      <c r="JSA79" s="6"/>
      <c r="JSB79" s="6"/>
      <c r="JSC79" s="6"/>
      <c r="JSD79" s="6"/>
      <c r="JSE79" s="6"/>
      <c r="JSF79" s="6"/>
      <c r="JSG79" s="6"/>
      <c r="JSH79" s="6"/>
      <c r="JSI79" s="6"/>
      <c r="JSJ79" s="6"/>
      <c r="JSK79" s="6"/>
      <c r="JSL79" s="6"/>
      <c r="JSM79" s="6"/>
      <c r="JSN79" s="6"/>
      <c r="JSO79" s="6"/>
      <c r="JSP79" s="6"/>
      <c r="JSQ79" s="6"/>
      <c r="JSR79" s="6"/>
      <c r="JSS79" s="6"/>
      <c r="JST79" s="6"/>
      <c r="JSU79" s="6"/>
      <c r="JSV79" s="6"/>
      <c r="JSW79" s="6"/>
      <c r="JSX79" s="6"/>
      <c r="JSY79" s="6"/>
      <c r="JSZ79" s="6"/>
      <c r="JTA79" s="6"/>
      <c r="JTB79" s="6"/>
      <c r="JTC79" s="6"/>
      <c r="JTD79" s="6"/>
      <c r="JTE79" s="6"/>
      <c r="JTF79" s="6"/>
      <c r="JTG79" s="6"/>
      <c r="JTH79" s="6"/>
      <c r="JTI79" s="6"/>
      <c r="JTJ79" s="6"/>
      <c r="JTK79" s="6"/>
      <c r="JTL79" s="6"/>
      <c r="JTM79" s="6"/>
      <c r="JTN79" s="6"/>
      <c r="JTO79" s="6"/>
      <c r="JTP79" s="6"/>
      <c r="JTQ79" s="6"/>
      <c r="JTR79" s="6"/>
      <c r="JTS79" s="6"/>
      <c r="JTT79" s="6"/>
      <c r="JTU79" s="6"/>
      <c r="JTV79" s="6"/>
      <c r="JTW79" s="6"/>
      <c r="JTX79" s="6"/>
      <c r="JTY79" s="6"/>
      <c r="JTZ79" s="6"/>
      <c r="JUA79" s="6"/>
      <c r="JUB79" s="6"/>
      <c r="JUC79" s="6"/>
      <c r="JUD79" s="6"/>
      <c r="JUE79" s="6"/>
      <c r="JUF79" s="6"/>
      <c r="JUG79" s="6"/>
      <c r="JUH79" s="6"/>
      <c r="JUI79" s="6"/>
      <c r="JUJ79" s="6"/>
      <c r="JUK79" s="6"/>
      <c r="JUL79" s="6"/>
      <c r="JUM79" s="6"/>
      <c r="JUN79" s="6"/>
      <c r="JUO79" s="6"/>
      <c r="JUP79" s="6"/>
      <c r="JUQ79" s="6"/>
      <c r="JUR79" s="6"/>
      <c r="JUS79" s="6"/>
      <c r="JUT79" s="6"/>
      <c r="JUU79" s="6"/>
      <c r="JUV79" s="6"/>
      <c r="JUW79" s="6"/>
      <c r="JUX79" s="6"/>
      <c r="JUY79" s="6"/>
      <c r="JUZ79" s="6"/>
      <c r="JVA79" s="6"/>
      <c r="JVB79" s="6"/>
      <c r="JVC79" s="6"/>
      <c r="JVD79" s="6"/>
      <c r="JVE79" s="6"/>
      <c r="JVF79" s="6"/>
      <c r="JVG79" s="6"/>
      <c r="JVH79" s="6"/>
      <c r="JVI79" s="6"/>
      <c r="JVJ79" s="6"/>
      <c r="JVK79" s="6"/>
      <c r="JVL79" s="6"/>
      <c r="JVM79" s="6"/>
      <c r="JVN79" s="6"/>
      <c r="JVO79" s="6"/>
      <c r="JVP79" s="6"/>
      <c r="JVQ79" s="6"/>
      <c r="JVR79" s="6"/>
      <c r="JVS79" s="6"/>
      <c r="JVT79" s="6"/>
      <c r="JVU79" s="6"/>
      <c r="JVV79" s="6"/>
      <c r="JVW79" s="6"/>
      <c r="JVX79" s="6"/>
      <c r="JVY79" s="6"/>
      <c r="JVZ79" s="6"/>
      <c r="JWA79" s="6"/>
      <c r="JWB79" s="6"/>
      <c r="JWC79" s="6"/>
      <c r="JWD79" s="6"/>
      <c r="JWE79" s="6"/>
      <c r="JWF79" s="6"/>
      <c r="JWG79" s="6"/>
      <c r="JWH79" s="6"/>
      <c r="JWI79" s="6"/>
      <c r="JWJ79" s="6"/>
      <c r="JWK79" s="6"/>
      <c r="JWL79" s="6"/>
      <c r="JWM79" s="6"/>
      <c r="JWN79" s="6"/>
      <c r="JWO79" s="6"/>
      <c r="JWP79" s="6"/>
      <c r="JWQ79" s="6"/>
      <c r="JWR79" s="6"/>
      <c r="JWS79" s="6"/>
      <c r="JWT79" s="6"/>
      <c r="JWU79" s="6"/>
      <c r="JWV79" s="6"/>
      <c r="JWW79" s="6"/>
      <c r="JWX79" s="6"/>
      <c r="JWY79" s="6"/>
      <c r="JWZ79" s="6"/>
      <c r="JXA79" s="6"/>
      <c r="JXB79" s="6"/>
      <c r="JXC79" s="6"/>
      <c r="JXD79" s="6"/>
      <c r="JXE79" s="6"/>
      <c r="JXF79" s="6"/>
      <c r="JXG79" s="6"/>
      <c r="JXH79" s="6"/>
      <c r="JXI79" s="6"/>
      <c r="JXJ79" s="6"/>
      <c r="JXK79" s="6"/>
      <c r="JXL79" s="6"/>
      <c r="JXM79" s="6"/>
      <c r="JXN79" s="6"/>
      <c r="JXO79" s="6"/>
      <c r="JXP79" s="6"/>
      <c r="JXQ79" s="6"/>
      <c r="JXR79" s="6"/>
      <c r="JXS79" s="6"/>
      <c r="JXT79" s="6"/>
      <c r="JXU79" s="6"/>
      <c r="JXV79" s="6"/>
      <c r="JXW79" s="6"/>
      <c r="JXX79" s="6"/>
      <c r="JXY79" s="6"/>
      <c r="JXZ79" s="6"/>
      <c r="JYA79" s="6"/>
      <c r="JYB79" s="6"/>
      <c r="JYC79" s="6"/>
      <c r="JYD79" s="6"/>
      <c r="JYE79" s="6"/>
      <c r="JYF79" s="6"/>
      <c r="JYG79" s="6"/>
      <c r="JYH79" s="6"/>
      <c r="JYI79" s="6"/>
      <c r="JYJ79" s="6"/>
      <c r="JYK79" s="6"/>
      <c r="JYL79" s="6"/>
      <c r="JYM79" s="6"/>
      <c r="JYN79" s="6"/>
      <c r="JYO79" s="6"/>
      <c r="JYP79" s="6"/>
      <c r="JYQ79" s="6"/>
      <c r="JYR79" s="6"/>
      <c r="JYS79" s="6"/>
      <c r="JYT79" s="6"/>
      <c r="JYU79" s="6"/>
      <c r="JYV79" s="6"/>
      <c r="JYW79" s="6"/>
      <c r="JYX79" s="6"/>
      <c r="JYY79" s="6"/>
      <c r="JYZ79" s="6"/>
      <c r="JZA79" s="6"/>
      <c r="JZB79" s="6"/>
      <c r="JZC79" s="6"/>
      <c r="JZD79" s="6"/>
      <c r="JZE79" s="6"/>
      <c r="JZF79" s="6"/>
      <c r="JZG79" s="6"/>
      <c r="JZH79" s="6"/>
      <c r="JZI79" s="6"/>
      <c r="JZJ79" s="6"/>
      <c r="JZK79" s="6"/>
      <c r="JZL79" s="6"/>
      <c r="JZM79" s="6"/>
      <c r="JZN79" s="6"/>
      <c r="JZO79" s="6"/>
      <c r="JZP79" s="6"/>
      <c r="JZQ79" s="6"/>
      <c r="JZR79" s="6"/>
      <c r="JZS79" s="6"/>
      <c r="JZT79" s="6"/>
      <c r="JZU79" s="6"/>
      <c r="JZV79" s="6"/>
      <c r="JZW79" s="6"/>
      <c r="JZX79" s="6"/>
      <c r="JZY79" s="6"/>
      <c r="JZZ79" s="6"/>
      <c r="KAA79" s="6"/>
      <c r="KAB79" s="6"/>
      <c r="KAC79" s="6"/>
      <c r="KAD79" s="6"/>
      <c r="KAE79" s="6"/>
      <c r="KAF79" s="6"/>
      <c r="KAG79" s="6"/>
      <c r="KAH79" s="6"/>
      <c r="KAI79" s="6"/>
      <c r="KAJ79" s="6"/>
      <c r="KAK79" s="6"/>
      <c r="KAL79" s="6"/>
      <c r="KAM79" s="6"/>
      <c r="KAN79" s="6"/>
      <c r="KAO79" s="6"/>
      <c r="KAP79" s="6"/>
      <c r="KAQ79" s="6"/>
      <c r="KAR79" s="6"/>
      <c r="KAS79" s="6"/>
      <c r="KAT79" s="6"/>
      <c r="KAU79" s="6"/>
      <c r="KAV79" s="6"/>
      <c r="KAW79" s="6"/>
      <c r="KAX79" s="6"/>
      <c r="KAY79" s="6"/>
      <c r="KAZ79" s="6"/>
      <c r="KBA79" s="6"/>
      <c r="KBB79" s="6"/>
      <c r="KBC79" s="6"/>
      <c r="KBD79" s="6"/>
      <c r="KBE79" s="6"/>
      <c r="KBF79" s="6"/>
      <c r="KBG79" s="6"/>
      <c r="KBH79" s="6"/>
      <c r="KBI79" s="6"/>
      <c r="KBJ79" s="6"/>
      <c r="KBK79" s="6"/>
      <c r="KBL79" s="6"/>
      <c r="KBM79" s="6"/>
      <c r="KBN79" s="6"/>
      <c r="KBO79" s="6"/>
      <c r="KBP79" s="6"/>
      <c r="KBQ79" s="6"/>
      <c r="KBR79" s="6"/>
      <c r="KBS79" s="6"/>
      <c r="KBT79" s="6"/>
      <c r="KBU79" s="6"/>
      <c r="KBV79" s="6"/>
      <c r="KBW79" s="6"/>
      <c r="KBX79" s="6"/>
      <c r="KBY79" s="6"/>
      <c r="KBZ79" s="6"/>
      <c r="KCA79" s="6"/>
      <c r="KCB79" s="6"/>
      <c r="KCC79" s="6"/>
      <c r="KCD79" s="6"/>
      <c r="KCE79" s="6"/>
      <c r="KCF79" s="6"/>
      <c r="KCG79" s="6"/>
      <c r="KCH79" s="6"/>
      <c r="KCI79" s="6"/>
      <c r="KCJ79" s="6"/>
      <c r="KCK79" s="6"/>
      <c r="KCL79" s="6"/>
      <c r="KCM79" s="6"/>
      <c r="KCN79" s="6"/>
      <c r="KCO79" s="6"/>
      <c r="KCP79" s="6"/>
      <c r="KCQ79" s="6"/>
      <c r="KCR79" s="6"/>
      <c r="KCS79" s="6"/>
      <c r="KCT79" s="6"/>
      <c r="KCU79" s="6"/>
      <c r="KCV79" s="6"/>
      <c r="KCW79" s="6"/>
      <c r="KCX79" s="6"/>
      <c r="KCY79" s="6"/>
      <c r="KCZ79" s="6"/>
      <c r="KDA79" s="6"/>
      <c r="KDB79" s="6"/>
      <c r="KDC79" s="6"/>
      <c r="KDD79" s="6"/>
      <c r="KDE79" s="6"/>
      <c r="KDF79" s="6"/>
      <c r="KDG79" s="6"/>
      <c r="KDH79" s="6"/>
      <c r="KDI79" s="6"/>
      <c r="KDJ79" s="6"/>
      <c r="KDK79" s="6"/>
      <c r="KDL79" s="6"/>
      <c r="KDM79" s="6"/>
      <c r="KDN79" s="6"/>
      <c r="KDO79" s="6"/>
      <c r="KDP79" s="6"/>
      <c r="KDQ79" s="6"/>
      <c r="KDR79" s="6"/>
      <c r="KDS79" s="6"/>
      <c r="KDT79" s="6"/>
      <c r="KDU79" s="6"/>
      <c r="KDV79" s="6"/>
      <c r="KDW79" s="6"/>
      <c r="KDX79" s="6"/>
      <c r="KDY79" s="6"/>
      <c r="KDZ79" s="6"/>
      <c r="KEA79" s="6"/>
      <c r="KEB79" s="6"/>
      <c r="KEC79" s="6"/>
      <c r="KED79" s="6"/>
      <c r="KEE79" s="6"/>
      <c r="KEF79" s="6"/>
      <c r="KEG79" s="6"/>
      <c r="KEH79" s="6"/>
      <c r="KEI79" s="6"/>
      <c r="KEJ79" s="6"/>
      <c r="KEK79" s="6"/>
      <c r="KEL79" s="6"/>
      <c r="KEM79" s="6"/>
      <c r="KEN79" s="6"/>
      <c r="KEO79" s="6"/>
      <c r="KEP79" s="6"/>
      <c r="KEQ79" s="6"/>
      <c r="KER79" s="6"/>
      <c r="KES79" s="6"/>
      <c r="KET79" s="6"/>
      <c r="KEU79" s="6"/>
      <c r="KEV79" s="6"/>
      <c r="KEW79" s="6"/>
      <c r="KEX79" s="6"/>
      <c r="KEY79" s="6"/>
      <c r="KEZ79" s="6"/>
      <c r="KFA79" s="6"/>
      <c r="KFB79" s="6"/>
      <c r="KFC79" s="6"/>
      <c r="KFD79" s="6"/>
      <c r="KFE79" s="6"/>
      <c r="KFF79" s="6"/>
      <c r="KFG79" s="6"/>
      <c r="KFH79" s="6"/>
      <c r="KFI79" s="6"/>
      <c r="KFJ79" s="6"/>
      <c r="KFK79" s="6"/>
      <c r="KFL79" s="6"/>
      <c r="KFM79" s="6"/>
      <c r="KFN79" s="6"/>
      <c r="KFO79" s="6"/>
      <c r="KFP79" s="6"/>
      <c r="KFQ79" s="6"/>
      <c r="KFR79" s="6"/>
      <c r="KFS79" s="6"/>
      <c r="KFT79" s="6"/>
      <c r="KFU79" s="6"/>
      <c r="KFV79" s="6"/>
      <c r="KFW79" s="6"/>
      <c r="KFX79" s="6"/>
      <c r="KFY79" s="6"/>
      <c r="KFZ79" s="6"/>
      <c r="KGA79" s="6"/>
      <c r="KGB79" s="6"/>
      <c r="KGC79" s="6"/>
      <c r="KGD79" s="6"/>
      <c r="KGE79" s="6"/>
      <c r="KGF79" s="6"/>
      <c r="KGG79" s="6"/>
      <c r="KGH79" s="6"/>
      <c r="KGI79" s="6"/>
      <c r="KGJ79" s="6"/>
      <c r="KGK79" s="6"/>
      <c r="KGL79" s="6"/>
      <c r="KGM79" s="6"/>
      <c r="KGN79" s="6"/>
      <c r="KGO79" s="6"/>
      <c r="KGP79" s="6"/>
      <c r="KGQ79" s="6"/>
      <c r="KGR79" s="6"/>
      <c r="KGS79" s="6"/>
      <c r="KGT79" s="6"/>
      <c r="KGU79" s="6"/>
      <c r="KGV79" s="6"/>
      <c r="KGW79" s="6"/>
      <c r="KGX79" s="6"/>
      <c r="KGY79" s="6"/>
      <c r="KGZ79" s="6"/>
      <c r="KHA79" s="6"/>
      <c r="KHB79" s="6"/>
      <c r="KHC79" s="6"/>
      <c r="KHD79" s="6"/>
      <c r="KHE79" s="6"/>
      <c r="KHF79" s="6"/>
      <c r="KHG79" s="6"/>
      <c r="KHH79" s="6"/>
      <c r="KHI79" s="6"/>
      <c r="KHJ79" s="6"/>
      <c r="KHK79" s="6"/>
      <c r="KHL79" s="6"/>
      <c r="KHM79" s="6"/>
      <c r="KHN79" s="6"/>
      <c r="KHO79" s="6"/>
      <c r="KHP79" s="6"/>
      <c r="KHQ79" s="6"/>
      <c r="KHR79" s="6"/>
      <c r="KHS79" s="6"/>
      <c r="KHT79" s="6"/>
      <c r="KHU79" s="6"/>
      <c r="KHV79" s="6"/>
      <c r="KHW79" s="6"/>
      <c r="KHX79" s="6"/>
      <c r="KHY79" s="6"/>
      <c r="KHZ79" s="6"/>
      <c r="KIA79" s="6"/>
      <c r="KIB79" s="6"/>
      <c r="KIC79" s="6"/>
      <c r="KID79" s="6"/>
      <c r="KIE79" s="6"/>
      <c r="KIF79" s="6"/>
      <c r="KIG79" s="6"/>
      <c r="KIH79" s="6"/>
      <c r="KII79" s="6"/>
      <c r="KIJ79" s="6"/>
      <c r="KIK79" s="6"/>
      <c r="KIL79" s="6"/>
      <c r="KIM79" s="6"/>
      <c r="KIN79" s="6"/>
      <c r="KIO79" s="6"/>
      <c r="KIP79" s="6"/>
      <c r="KIQ79" s="6"/>
      <c r="KIR79" s="6"/>
      <c r="KIS79" s="6"/>
      <c r="KIT79" s="6"/>
      <c r="KIU79" s="6"/>
      <c r="KIV79" s="6"/>
      <c r="KIW79" s="6"/>
      <c r="KIX79" s="6"/>
      <c r="KIY79" s="6"/>
      <c r="KIZ79" s="6"/>
      <c r="KJA79" s="6"/>
      <c r="KJB79" s="6"/>
      <c r="KJC79" s="6"/>
      <c r="KJD79" s="6"/>
      <c r="KJE79" s="6"/>
      <c r="KJF79" s="6"/>
      <c r="KJG79" s="6"/>
      <c r="KJH79" s="6"/>
      <c r="KJI79" s="6"/>
      <c r="KJJ79" s="6"/>
      <c r="KJK79" s="6"/>
      <c r="KJL79" s="6"/>
      <c r="KJM79" s="6"/>
      <c r="KJN79" s="6"/>
      <c r="KJO79" s="6"/>
      <c r="KJP79" s="6"/>
      <c r="KJQ79" s="6"/>
      <c r="KJR79" s="6"/>
      <c r="KJS79" s="6"/>
      <c r="KJT79" s="6"/>
      <c r="KJU79" s="6"/>
      <c r="KJV79" s="6"/>
      <c r="KJW79" s="6"/>
      <c r="KJX79" s="6"/>
      <c r="KJY79" s="6"/>
      <c r="KJZ79" s="6"/>
      <c r="KKA79" s="6"/>
      <c r="KKB79" s="6"/>
      <c r="KKC79" s="6"/>
      <c r="KKD79" s="6"/>
      <c r="KKE79" s="6"/>
      <c r="KKF79" s="6"/>
      <c r="KKG79" s="6"/>
      <c r="KKH79" s="6"/>
      <c r="KKI79" s="6"/>
      <c r="KKJ79" s="6"/>
      <c r="KKK79" s="6"/>
      <c r="KKL79" s="6"/>
      <c r="KKM79" s="6"/>
      <c r="KKN79" s="6"/>
      <c r="KKO79" s="6"/>
      <c r="KKP79" s="6"/>
      <c r="KKQ79" s="6"/>
      <c r="KKR79" s="6"/>
      <c r="KKS79" s="6"/>
      <c r="KKT79" s="6"/>
      <c r="KKU79" s="6"/>
      <c r="KKV79" s="6"/>
      <c r="KKW79" s="6"/>
      <c r="KKX79" s="6"/>
      <c r="KKY79" s="6"/>
      <c r="KKZ79" s="6"/>
      <c r="KLA79" s="6"/>
      <c r="KLB79" s="6"/>
      <c r="KLC79" s="6"/>
      <c r="KLD79" s="6"/>
      <c r="KLE79" s="6"/>
      <c r="KLF79" s="6"/>
      <c r="KLG79" s="6"/>
      <c r="KLH79" s="6"/>
      <c r="KLI79" s="6"/>
      <c r="KLJ79" s="6"/>
      <c r="KLK79" s="6"/>
      <c r="KLL79" s="6"/>
      <c r="KLM79" s="6"/>
      <c r="KLN79" s="6"/>
      <c r="KLO79" s="6"/>
      <c r="KLP79" s="6"/>
      <c r="KLQ79" s="6"/>
      <c r="KLR79" s="6"/>
      <c r="KLS79" s="6"/>
      <c r="KLT79" s="6"/>
      <c r="KLU79" s="6"/>
      <c r="KLV79" s="6"/>
      <c r="KLW79" s="6"/>
      <c r="KLX79" s="6"/>
      <c r="KLY79" s="6"/>
      <c r="KLZ79" s="6"/>
      <c r="KMA79" s="6"/>
      <c r="KMB79" s="6"/>
      <c r="KMC79" s="6"/>
      <c r="KMD79" s="6"/>
      <c r="KME79" s="6"/>
      <c r="KMF79" s="6"/>
      <c r="KMG79" s="6"/>
      <c r="KMH79" s="6"/>
      <c r="KMI79" s="6"/>
      <c r="KMJ79" s="6"/>
      <c r="KMK79" s="6"/>
      <c r="KML79" s="6"/>
      <c r="KMM79" s="6"/>
      <c r="KMN79" s="6"/>
      <c r="KMO79" s="6"/>
      <c r="KMP79" s="6"/>
      <c r="KMQ79" s="6"/>
      <c r="KMR79" s="6"/>
      <c r="KMS79" s="6"/>
      <c r="KMT79" s="6"/>
      <c r="KMU79" s="6"/>
      <c r="KMV79" s="6"/>
      <c r="KMW79" s="6"/>
      <c r="KMX79" s="6"/>
      <c r="KMY79" s="6"/>
      <c r="KMZ79" s="6"/>
      <c r="KNA79" s="6"/>
      <c r="KNB79" s="6"/>
      <c r="KNC79" s="6"/>
      <c r="KND79" s="6"/>
      <c r="KNE79" s="6"/>
      <c r="KNF79" s="6"/>
      <c r="KNG79" s="6"/>
      <c r="KNH79" s="6"/>
      <c r="KNI79" s="6"/>
      <c r="KNJ79" s="6"/>
      <c r="KNK79" s="6"/>
      <c r="KNL79" s="6"/>
      <c r="KNM79" s="6"/>
      <c r="KNN79" s="6"/>
      <c r="KNO79" s="6"/>
      <c r="KNP79" s="6"/>
      <c r="KNQ79" s="6"/>
      <c r="KNR79" s="6"/>
      <c r="KNS79" s="6"/>
      <c r="KNT79" s="6"/>
      <c r="KNU79" s="6"/>
      <c r="KNV79" s="6"/>
      <c r="KNW79" s="6"/>
      <c r="KNX79" s="6"/>
      <c r="KNY79" s="6"/>
      <c r="KNZ79" s="6"/>
      <c r="KOA79" s="6"/>
      <c r="KOB79" s="6"/>
      <c r="KOC79" s="6"/>
      <c r="KOD79" s="6"/>
      <c r="KOE79" s="6"/>
      <c r="KOF79" s="6"/>
      <c r="KOG79" s="6"/>
      <c r="KOH79" s="6"/>
      <c r="KOI79" s="6"/>
      <c r="KOJ79" s="6"/>
      <c r="KOK79" s="6"/>
      <c r="KOL79" s="6"/>
      <c r="KOM79" s="6"/>
      <c r="KON79" s="6"/>
      <c r="KOO79" s="6"/>
      <c r="KOP79" s="6"/>
      <c r="KOQ79" s="6"/>
      <c r="KOR79" s="6"/>
      <c r="KOS79" s="6"/>
      <c r="KOT79" s="6"/>
      <c r="KOU79" s="6"/>
      <c r="KOV79" s="6"/>
      <c r="KOW79" s="6"/>
      <c r="KOX79" s="6"/>
      <c r="KOY79" s="6"/>
      <c r="KOZ79" s="6"/>
      <c r="KPA79" s="6"/>
      <c r="KPB79" s="6"/>
      <c r="KPC79" s="6"/>
      <c r="KPD79" s="6"/>
      <c r="KPE79" s="6"/>
      <c r="KPF79" s="6"/>
      <c r="KPG79" s="6"/>
      <c r="KPH79" s="6"/>
      <c r="KPI79" s="6"/>
      <c r="KPJ79" s="6"/>
      <c r="KPK79" s="6"/>
      <c r="KPL79" s="6"/>
      <c r="KPM79" s="6"/>
      <c r="KPN79" s="6"/>
      <c r="KPO79" s="6"/>
      <c r="KPP79" s="6"/>
      <c r="KPQ79" s="6"/>
      <c r="KPR79" s="6"/>
      <c r="KPS79" s="6"/>
      <c r="KPT79" s="6"/>
      <c r="KPU79" s="6"/>
      <c r="KPV79" s="6"/>
      <c r="KPW79" s="6"/>
      <c r="KPX79" s="6"/>
      <c r="KPY79" s="6"/>
      <c r="KPZ79" s="6"/>
      <c r="KQA79" s="6"/>
      <c r="KQB79" s="6"/>
      <c r="KQC79" s="6"/>
      <c r="KQD79" s="6"/>
      <c r="KQE79" s="6"/>
      <c r="KQF79" s="6"/>
      <c r="KQG79" s="6"/>
      <c r="KQH79" s="6"/>
      <c r="KQI79" s="6"/>
      <c r="KQJ79" s="6"/>
      <c r="KQK79" s="6"/>
      <c r="KQL79" s="6"/>
      <c r="KQM79" s="6"/>
      <c r="KQN79" s="6"/>
      <c r="KQO79" s="6"/>
      <c r="KQP79" s="6"/>
      <c r="KQQ79" s="6"/>
      <c r="KQR79" s="6"/>
      <c r="KQS79" s="6"/>
      <c r="KQT79" s="6"/>
      <c r="KQU79" s="6"/>
      <c r="KQV79" s="6"/>
      <c r="KQW79" s="6"/>
      <c r="KQX79" s="6"/>
      <c r="KQY79" s="6"/>
      <c r="KQZ79" s="6"/>
      <c r="KRA79" s="6"/>
      <c r="KRB79" s="6"/>
      <c r="KRC79" s="6"/>
      <c r="KRD79" s="6"/>
      <c r="KRE79" s="6"/>
      <c r="KRF79" s="6"/>
      <c r="KRG79" s="6"/>
      <c r="KRH79" s="6"/>
      <c r="KRI79" s="6"/>
      <c r="KRJ79" s="6"/>
      <c r="KRK79" s="6"/>
      <c r="KRL79" s="6"/>
      <c r="KRM79" s="6"/>
      <c r="KRN79" s="6"/>
      <c r="KRO79" s="6"/>
      <c r="KRP79" s="6"/>
      <c r="KRQ79" s="6"/>
      <c r="KRR79" s="6"/>
      <c r="KRS79" s="6"/>
      <c r="KRT79" s="6"/>
      <c r="KRU79" s="6"/>
      <c r="KRV79" s="6"/>
      <c r="KRW79" s="6"/>
      <c r="KRX79" s="6"/>
      <c r="KRY79" s="6"/>
      <c r="KRZ79" s="6"/>
      <c r="KSA79" s="6"/>
      <c r="KSB79" s="6"/>
      <c r="KSC79" s="6"/>
      <c r="KSD79" s="6"/>
      <c r="KSE79" s="6"/>
      <c r="KSF79" s="6"/>
      <c r="KSG79" s="6"/>
      <c r="KSH79" s="6"/>
      <c r="KSI79" s="6"/>
      <c r="KSJ79" s="6"/>
      <c r="KSK79" s="6"/>
      <c r="KSL79" s="6"/>
      <c r="KSM79" s="6"/>
      <c r="KSN79" s="6"/>
      <c r="KSO79" s="6"/>
      <c r="KSP79" s="6"/>
      <c r="KSQ79" s="6"/>
      <c r="KSR79" s="6"/>
      <c r="KSS79" s="6"/>
      <c r="KST79" s="6"/>
      <c r="KSU79" s="6"/>
      <c r="KSV79" s="6"/>
      <c r="KSW79" s="6"/>
      <c r="KSX79" s="6"/>
      <c r="KSY79" s="6"/>
      <c r="KSZ79" s="6"/>
      <c r="KTA79" s="6"/>
      <c r="KTB79" s="6"/>
      <c r="KTC79" s="6"/>
      <c r="KTD79" s="6"/>
      <c r="KTE79" s="6"/>
      <c r="KTF79" s="6"/>
      <c r="KTG79" s="6"/>
      <c r="KTH79" s="6"/>
      <c r="KTI79" s="6"/>
      <c r="KTJ79" s="6"/>
      <c r="KTK79" s="6"/>
      <c r="KTL79" s="6"/>
      <c r="KTM79" s="6"/>
      <c r="KTN79" s="6"/>
      <c r="KTO79" s="6"/>
      <c r="KTP79" s="6"/>
      <c r="KTQ79" s="6"/>
      <c r="KTR79" s="6"/>
      <c r="KTS79" s="6"/>
      <c r="KTT79" s="6"/>
      <c r="KTU79" s="6"/>
      <c r="KTV79" s="6"/>
      <c r="KTW79" s="6"/>
      <c r="KTX79" s="6"/>
      <c r="KTY79" s="6"/>
      <c r="KTZ79" s="6"/>
      <c r="KUA79" s="6"/>
      <c r="KUB79" s="6"/>
      <c r="KUC79" s="6"/>
      <c r="KUD79" s="6"/>
      <c r="KUE79" s="6"/>
      <c r="KUF79" s="6"/>
      <c r="KUG79" s="6"/>
      <c r="KUH79" s="6"/>
      <c r="KUI79" s="6"/>
      <c r="KUJ79" s="6"/>
      <c r="KUK79" s="6"/>
      <c r="KUL79" s="6"/>
      <c r="KUM79" s="6"/>
      <c r="KUN79" s="6"/>
      <c r="KUO79" s="6"/>
      <c r="KUP79" s="6"/>
      <c r="KUQ79" s="6"/>
      <c r="KUR79" s="6"/>
      <c r="KUS79" s="6"/>
      <c r="KUT79" s="6"/>
      <c r="KUU79" s="6"/>
      <c r="KUV79" s="6"/>
      <c r="KUW79" s="6"/>
      <c r="KUX79" s="6"/>
      <c r="KUY79" s="6"/>
      <c r="KUZ79" s="6"/>
      <c r="KVA79" s="6"/>
      <c r="KVB79" s="6"/>
      <c r="KVC79" s="6"/>
      <c r="KVD79" s="6"/>
      <c r="KVE79" s="6"/>
      <c r="KVF79" s="6"/>
      <c r="KVG79" s="6"/>
      <c r="KVH79" s="6"/>
      <c r="KVI79" s="6"/>
      <c r="KVJ79" s="6"/>
      <c r="KVK79" s="6"/>
      <c r="KVL79" s="6"/>
      <c r="KVM79" s="6"/>
      <c r="KVN79" s="6"/>
      <c r="KVO79" s="6"/>
      <c r="KVP79" s="6"/>
      <c r="KVQ79" s="6"/>
      <c r="KVR79" s="6"/>
      <c r="KVS79" s="6"/>
      <c r="KVT79" s="6"/>
      <c r="KVU79" s="6"/>
      <c r="KVV79" s="6"/>
      <c r="KVW79" s="6"/>
      <c r="KVX79" s="6"/>
      <c r="KVY79" s="6"/>
      <c r="KVZ79" s="6"/>
      <c r="KWA79" s="6"/>
      <c r="KWB79" s="6"/>
      <c r="KWC79" s="6"/>
      <c r="KWD79" s="6"/>
      <c r="KWE79" s="6"/>
      <c r="KWF79" s="6"/>
      <c r="KWG79" s="6"/>
      <c r="KWH79" s="6"/>
      <c r="KWI79" s="6"/>
      <c r="KWJ79" s="6"/>
      <c r="KWK79" s="6"/>
      <c r="KWL79" s="6"/>
      <c r="KWM79" s="6"/>
      <c r="KWN79" s="6"/>
      <c r="KWO79" s="6"/>
      <c r="KWP79" s="6"/>
      <c r="KWQ79" s="6"/>
      <c r="KWR79" s="6"/>
      <c r="KWS79" s="6"/>
      <c r="KWT79" s="6"/>
      <c r="KWU79" s="6"/>
      <c r="KWV79" s="6"/>
      <c r="KWW79" s="6"/>
      <c r="KWX79" s="6"/>
      <c r="KWY79" s="6"/>
      <c r="KWZ79" s="6"/>
      <c r="KXA79" s="6"/>
      <c r="KXB79" s="6"/>
      <c r="KXC79" s="6"/>
      <c r="KXD79" s="6"/>
      <c r="KXE79" s="6"/>
      <c r="KXF79" s="6"/>
      <c r="KXG79" s="6"/>
      <c r="KXH79" s="6"/>
      <c r="KXI79" s="6"/>
      <c r="KXJ79" s="6"/>
      <c r="KXK79" s="6"/>
      <c r="KXL79" s="6"/>
      <c r="KXM79" s="6"/>
      <c r="KXN79" s="6"/>
      <c r="KXO79" s="6"/>
      <c r="KXP79" s="6"/>
      <c r="KXQ79" s="6"/>
      <c r="KXR79" s="6"/>
      <c r="KXS79" s="6"/>
      <c r="KXT79" s="6"/>
      <c r="KXU79" s="6"/>
      <c r="KXV79" s="6"/>
      <c r="KXW79" s="6"/>
      <c r="KXX79" s="6"/>
      <c r="KXY79" s="6"/>
      <c r="KXZ79" s="6"/>
      <c r="KYA79" s="6"/>
      <c r="KYB79" s="6"/>
      <c r="KYC79" s="6"/>
      <c r="KYD79" s="6"/>
      <c r="KYE79" s="6"/>
      <c r="KYF79" s="6"/>
      <c r="KYG79" s="6"/>
      <c r="KYH79" s="6"/>
      <c r="KYI79" s="6"/>
      <c r="KYJ79" s="6"/>
      <c r="KYK79" s="6"/>
      <c r="KYL79" s="6"/>
      <c r="KYM79" s="6"/>
      <c r="KYN79" s="6"/>
      <c r="KYO79" s="6"/>
      <c r="KYP79" s="6"/>
      <c r="KYQ79" s="6"/>
      <c r="KYR79" s="6"/>
      <c r="KYS79" s="6"/>
      <c r="KYT79" s="6"/>
      <c r="KYU79" s="6"/>
      <c r="KYV79" s="6"/>
      <c r="KYW79" s="6"/>
      <c r="KYX79" s="6"/>
      <c r="KYY79" s="6"/>
      <c r="KYZ79" s="6"/>
      <c r="KZA79" s="6"/>
      <c r="KZB79" s="6"/>
      <c r="KZC79" s="6"/>
      <c r="KZD79" s="6"/>
      <c r="KZE79" s="6"/>
      <c r="KZF79" s="6"/>
      <c r="KZG79" s="6"/>
      <c r="KZH79" s="6"/>
      <c r="KZI79" s="6"/>
      <c r="KZJ79" s="6"/>
      <c r="KZK79" s="6"/>
      <c r="KZL79" s="6"/>
      <c r="KZM79" s="6"/>
      <c r="KZN79" s="6"/>
      <c r="KZO79" s="6"/>
      <c r="KZP79" s="6"/>
      <c r="KZQ79" s="6"/>
      <c r="KZR79" s="6"/>
      <c r="KZS79" s="6"/>
      <c r="KZT79" s="6"/>
      <c r="KZU79" s="6"/>
      <c r="KZV79" s="6"/>
      <c r="KZW79" s="6"/>
      <c r="KZX79" s="6"/>
      <c r="KZY79" s="6"/>
      <c r="KZZ79" s="6"/>
      <c r="LAA79" s="6"/>
      <c r="LAB79" s="6"/>
      <c r="LAC79" s="6"/>
      <c r="LAD79" s="6"/>
      <c r="LAE79" s="6"/>
      <c r="LAF79" s="6"/>
      <c r="LAG79" s="6"/>
      <c r="LAH79" s="6"/>
      <c r="LAI79" s="6"/>
      <c r="LAJ79" s="6"/>
      <c r="LAK79" s="6"/>
      <c r="LAL79" s="6"/>
      <c r="LAM79" s="6"/>
      <c r="LAN79" s="6"/>
      <c r="LAO79" s="6"/>
      <c r="LAP79" s="6"/>
      <c r="LAQ79" s="6"/>
      <c r="LAR79" s="6"/>
      <c r="LAS79" s="6"/>
      <c r="LAT79" s="6"/>
      <c r="LAU79" s="6"/>
      <c r="LAV79" s="6"/>
      <c r="LAW79" s="6"/>
      <c r="LAX79" s="6"/>
      <c r="LAY79" s="6"/>
      <c r="LAZ79" s="6"/>
      <c r="LBA79" s="6"/>
      <c r="LBB79" s="6"/>
      <c r="LBC79" s="6"/>
      <c r="LBD79" s="6"/>
      <c r="LBE79" s="6"/>
      <c r="LBF79" s="6"/>
      <c r="LBG79" s="6"/>
      <c r="LBH79" s="6"/>
      <c r="LBI79" s="6"/>
      <c r="LBJ79" s="6"/>
      <c r="LBK79" s="6"/>
      <c r="LBL79" s="6"/>
      <c r="LBM79" s="6"/>
      <c r="LBN79" s="6"/>
      <c r="LBO79" s="6"/>
      <c r="LBP79" s="6"/>
      <c r="LBQ79" s="6"/>
      <c r="LBR79" s="6"/>
      <c r="LBS79" s="6"/>
      <c r="LBT79" s="6"/>
      <c r="LBU79" s="6"/>
      <c r="LBV79" s="6"/>
      <c r="LBW79" s="6"/>
      <c r="LBX79" s="6"/>
      <c r="LBY79" s="6"/>
      <c r="LBZ79" s="6"/>
      <c r="LCA79" s="6"/>
      <c r="LCB79" s="6"/>
      <c r="LCC79" s="6"/>
      <c r="LCD79" s="6"/>
      <c r="LCE79" s="6"/>
      <c r="LCF79" s="6"/>
      <c r="LCG79" s="6"/>
      <c r="LCH79" s="6"/>
      <c r="LCI79" s="6"/>
      <c r="LCJ79" s="6"/>
      <c r="LCK79" s="6"/>
      <c r="LCL79" s="6"/>
      <c r="LCM79" s="6"/>
      <c r="LCN79" s="6"/>
      <c r="LCO79" s="6"/>
      <c r="LCP79" s="6"/>
      <c r="LCQ79" s="6"/>
      <c r="LCR79" s="6"/>
      <c r="LCS79" s="6"/>
      <c r="LCT79" s="6"/>
      <c r="LCU79" s="6"/>
      <c r="LCV79" s="6"/>
      <c r="LCW79" s="6"/>
      <c r="LCX79" s="6"/>
      <c r="LCY79" s="6"/>
      <c r="LCZ79" s="6"/>
      <c r="LDA79" s="6"/>
      <c r="LDB79" s="6"/>
      <c r="LDC79" s="6"/>
      <c r="LDD79" s="6"/>
      <c r="LDE79" s="6"/>
      <c r="LDF79" s="6"/>
      <c r="LDG79" s="6"/>
      <c r="LDH79" s="6"/>
      <c r="LDI79" s="6"/>
      <c r="LDJ79" s="6"/>
      <c r="LDK79" s="6"/>
      <c r="LDL79" s="6"/>
      <c r="LDM79" s="6"/>
      <c r="LDN79" s="6"/>
      <c r="LDO79" s="6"/>
      <c r="LDP79" s="6"/>
      <c r="LDQ79" s="6"/>
      <c r="LDR79" s="6"/>
      <c r="LDS79" s="6"/>
      <c r="LDT79" s="6"/>
      <c r="LDU79" s="6"/>
      <c r="LDV79" s="6"/>
      <c r="LDW79" s="6"/>
      <c r="LDX79" s="6"/>
      <c r="LDY79" s="6"/>
      <c r="LDZ79" s="6"/>
      <c r="LEA79" s="6"/>
      <c r="LEB79" s="6"/>
      <c r="LEC79" s="6"/>
      <c r="LED79" s="6"/>
      <c r="LEE79" s="6"/>
      <c r="LEF79" s="6"/>
      <c r="LEG79" s="6"/>
      <c r="LEH79" s="6"/>
      <c r="LEI79" s="6"/>
      <c r="LEJ79" s="6"/>
      <c r="LEK79" s="6"/>
      <c r="LEL79" s="6"/>
      <c r="LEM79" s="6"/>
      <c r="LEN79" s="6"/>
      <c r="LEO79" s="6"/>
      <c r="LEP79" s="6"/>
      <c r="LEQ79" s="6"/>
      <c r="LER79" s="6"/>
      <c r="LES79" s="6"/>
      <c r="LET79" s="6"/>
      <c r="LEU79" s="6"/>
      <c r="LEV79" s="6"/>
      <c r="LEW79" s="6"/>
      <c r="LEX79" s="6"/>
      <c r="LEY79" s="6"/>
      <c r="LEZ79" s="6"/>
      <c r="LFA79" s="6"/>
      <c r="LFB79" s="6"/>
      <c r="LFC79" s="6"/>
      <c r="LFD79" s="6"/>
      <c r="LFE79" s="6"/>
      <c r="LFF79" s="6"/>
      <c r="LFG79" s="6"/>
      <c r="LFH79" s="6"/>
      <c r="LFI79" s="6"/>
      <c r="LFJ79" s="6"/>
      <c r="LFK79" s="6"/>
      <c r="LFL79" s="6"/>
      <c r="LFM79" s="6"/>
      <c r="LFN79" s="6"/>
      <c r="LFO79" s="6"/>
      <c r="LFP79" s="6"/>
      <c r="LFQ79" s="6"/>
      <c r="LFR79" s="6"/>
      <c r="LFS79" s="6"/>
      <c r="LFT79" s="6"/>
      <c r="LFU79" s="6"/>
      <c r="LFV79" s="6"/>
      <c r="LFW79" s="6"/>
      <c r="LFX79" s="6"/>
      <c r="LFY79" s="6"/>
      <c r="LFZ79" s="6"/>
      <c r="LGA79" s="6"/>
      <c r="LGB79" s="6"/>
      <c r="LGC79" s="6"/>
      <c r="LGD79" s="6"/>
      <c r="LGE79" s="6"/>
      <c r="LGF79" s="6"/>
      <c r="LGG79" s="6"/>
      <c r="LGH79" s="6"/>
      <c r="LGI79" s="6"/>
      <c r="LGJ79" s="6"/>
      <c r="LGK79" s="6"/>
      <c r="LGL79" s="6"/>
      <c r="LGM79" s="6"/>
      <c r="LGN79" s="6"/>
      <c r="LGO79" s="6"/>
      <c r="LGP79" s="6"/>
      <c r="LGQ79" s="6"/>
      <c r="LGR79" s="6"/>
      <c r="LGS79" s="6"/>
      <c r="LGT79" s="6"/>
      <c r="LGU79" s="6"/>
      <c r="LGV79" s="6"/>
      <c r="LGW79" s="6"/>
      <c r="LGX79" s="6"/>
      <c r="LGY79" s="6"/>
      <c r="LGZ79" s="6"/>
      <c r="LHA79" s="6"/>
      <c r="LHB79" s="6"/>
      <c r="LHC79" s="6"/>
      <c r="LHD79" s="6"/>
      <c r="LHE79" s="6"/>
      <c r="LHF79" s="6"/>
      <c r="LHG79" s="6"/>
      <c r="LHH79" s="6"/>
      <c r="LHI79" s="6"/>
      <c r="LHJ79" s="6"/>
      <c r="LHK79" s="6"/>
      <c r="LHL79" s="6"/>
      <c r="LHM79" s="6"/>
      <c r="LHN79" s="6"/>
      <c r="LHO79" s="6"/>
      <c r="LHP79" s="6"/>
      <c r="LHQ79" s="6"/>
      <c r="LHR79" s="6"/>
      <c r="LHS79" s="6"/>
      <c r="LHT79" s="6"/>
      <c r="LHU79" s="6"/>
      <c r="LHV79" s="6"/>
      <c r="LHW79" s="6"/>
      <c r="LHX79" s="6"/>
      <c r="LHY79" s="6"/>
      <c r="LHZ79" s="6"/>
      <c r="LIA79" s="6"/>
      <c r="LIB79" s="6"/>
      <c r="LIC79" s="6"/>
      <c r="LID79" s="6"/>
      <c r="LIE79" s="6"/>
      <c r="LIF79" s="6"/>
      <c r="LIG79" s="6"/>
      <c r="LIH79" s="6"/>
      <c r="LII79" s="6"/>
      <c r="LIJ79" s="6"/>
      <c r="LIK79" s="6"/>
      <c r="LIL79" s="6"/>
      <c r="LIM79" s="6"/>
      <c r="LIN79" s="6"/>
      <c r="LIO79" s="6"/>
      <c r="LIP79" s="6"/>
      <c r="LIQ79" s="6"/>
      <c r="LIR79" s="6"/>
      <c r="LIS79" s="6"/>
      <c r="LIT79" s="6"/>
      <c r="LIU79" s="6"/>
      <c r="LIV79" s="6"/>
      <c r="LIW79" s="6"/>
      <c r="LIX79" s="6"/>
      <c r="LIY79" s="6"/>
      <c r="LIZ79" s="6"/>
      <c r="LJA79" s="6"/>
      <c r="LJB79" s="6"/>
      <c r="LJC79" s="6"/>
      <c r="LJD79" s="6"/>
      <c r="LJE79" s="6"/>
      <c r="LJF79" s="6"/>
      <c r="LJG79" s="6"/>
      <c r="LJH79" s="6"/>
      <c r="LJI79" s="6"/>
      <c r="LJJ79" s="6"/>
      <c r="LJK79" s="6"/>
      <c r="LJL79" s="6"/>
      <c r="LJM79" s="6"/>
      <c r="LJN79" s="6"/>
      <c r="LJO79" s="6"/>
      <c r="LJP79" s="6"/>
      <c r="LJQ79" s="6"/>
      <c r="LJR79" s="6"/>
      <c r="LJS79" s="6"/>
      <c r="LJT79" s="6"/>
      <c r="LJU79" s="6"/>
      <c r="LJV79" s="6"/>
      <c r="LJW79" s="6"/>
      <c r="LJX79" s="6"/>
      <c r="LJY79" s="6"/>
      <c r="LJZ79" s="6"/>
      <c r="LKA79" s="6"/>
      <c r="LKB79" s="6"/>
      <c r="LKC79" s="6"/>
      <c r="LKD79" s="6"/>
      <c r="LKE79" s="6"/>
      <c r="LKF79" s="6"/>
      <c r="LKG79" s="6"/>
      <c r="LKH79" s="6"/>
      <c r="LKI79" s="6"/>
      <c r="LKJ79" s="6"/>
      <c r="LKK79" s="6"/>
      <c r="LKL79" s="6"/>
      <c r="LKM79" s="6"/>
      <c r="LKN79" s="6"/>
      <c r="LKO79" s="6"/>
      <c r="LKP79" s="6"/>
      <c r="LKQ79" s="6"/>
      <c r="LKR79" s="6"/>
      <c r="LKS79" s="6"/>
      <c r="LKT79" s="6"/>
      <c r="LKU79" s="6"/>
      <c r="LKV79" s="6"/>
      <c r="LKW79" s="6"/>
      <c r="LKX79" s="6"/>
      <c r="LKY79" s="6"/>
      <c r="LKZ79" s="6"/>
      <c r="LLA79" s="6"/>
      <c r="LLB79" s="6"/>
      <c r="LLC79" s="6"/>
      <c r="LLD79" s="6"/>
      <c r="LLE79" s="6"/>
      <c r="LLF79" s="6"/>
      <c r="LLG79" s="6"/>
      <c r="LLH79" s="6"/>
      <c r="LLI79" s="6"/>
      <c r="LLJ79" s="6"/>
      <c r="LLK79" s="6"/>
      <c r="LLL79" s="6"/>
      <c r="LLM79" s="6"/>
      <c r="LLN79" s="6"/>
      <c r="LLO79" s="6"/>
      <c r="LLP79" s="6"/>
      <c r="LLQ79" s="6"/>
      <c r="LLR79" s="6"/>
      <c r="LLS79" s="6"/>
      <c r="LLT79" s="6"/>
      <c r="LLU79" s="6"/>
      <c r="LLV79" s="6"/>
      <c r="LLW79" s="6"/>
      <c r="LLX79" s="6"/>
      <c r="LLY79" s="6"/>
      <c r="LLZ79" s="6"/>
      <c r="LMA79" s="6"/>
      <c r="LMB79" s="6"/>
      <c r="LMC79" s="6"/>
      <c r="LMD79" s="6"/>
      <c r="LME79" s="6"/>
      <c r="LMF79" s="6"/>
      <c r="LMG79" s="6"/>
      <c r="LMH79" s="6"/>
      <c r="LMI79" s="6"/>
      <c r="LMJ79" s="6"/>
      <c r="LMK79" s="6"/>
      <c r="LML79" s="6"/>
      <c r="LMM79" s="6"/>
      <c r="LMN79" s="6"/>
      <c r="LMO79" s="6"/>
      <c r="LMP79" s="6"/>
      <c r="LMQ79" s="6"/>
      <c r="LMR79" s="6"/>
      <c r="LMS79" s="6"/>
      <c r="LMT79" s="6"/>
      <c r="LMU79" s="6"/>
      <c r="LMV79" s="6"/>
      <c r="LMW79" s="6"/>
      <c r="LMX79" s="6"/>
      <c r="LMY79" s="6"/>
      <c r="LMZ79" s="6"/>
      <c r="LNA79" s="6"/>
      <c r="LNB79" s="6"/>
      <c r="LNC79" s="6"/>
      <c r="LND79" s="6"/>
      <c r="LNE79" s="6"/>
      <c r="LNF79" s="6"/>
      <c r="LNG79" s="6"/>
      <c r="LNH79" s="6"/>
      <c r="LNI79" s="6"/>
      <c r="LNJ79" s="6"/>
      <c r="LNK79" s="6"/>
      <c r="LNL79" s="6"/>
      <c r="LNM79" s="6"/>
      <c r="LNN79" s="6"/>
      <c r="LNO79" s="6"/>
      <c r="LNP79" s="6"/>
      <c r="LNQ79" s="6"/>
      <c r="LNR79" s="6"/>
      <c r="LNS79" s="6"/>
      <c r="LNT79" s="6"/>
      <c r="LNU79" s="6"/>
      <c r="LNV79" s="6"/>
      <c r="LNW79" s="6"/>
      <c r="LNX79" s="6"/>
      <c r="LNY79" s="6"/>
      <c r="LNZ79" s="6"/>
      <c r="LOA79" s="6"/>
      <c r="LOB79" s="6"/>
      <c r="LOC79" s="6"/>
      <c r="LOD79" s="6"/>
      <c r="LOE79" s="6"/>
      <c r="LOF79" s="6"/>
      <c r="LOG79" s="6"/>
      <c r="LOH79" s="6"/>
      <c r="LOI79" s="6"/>
      <c r="LOJ79" s="6"/>
      <c r="LOK79" s="6"/>
      <c r="LOL79" s="6"/>
      <c r="LOM79" s="6"/>
      <c r="LON79" s="6"/>
      <c r="LOO79" s="6"/>
      <c r="LOP79" s="6"/>
      <c r="LOQ79" s="6"/>
      <c r="LOR79" s="6"/>
      <c r="LOS79" s="6"/>
      <c r="LOT79" s="6"/>
      <c r="LOU79" s="6"/>
      <c r="LOV79" s="6"/>
      <c r="LOW79" s="6"/>
      <c r="LOX79" s="6"/>
      <c r="LOY79" s="6"/>
      <c r="LOZ79" s="6"/>
      <c r="LPA79" s="6"/>
      <c r="LPB79" s="6"/>
      <c r="LPC79" s="6"/>
      <c r="LPD79" s="6"/>
      <c r="LPE79" s="6"/>
      <c r="LPF79" s="6"/>
      <c r="LPG79" s="6"/>
      <c r="LPH79" s="6"/>
      <c r="LPI79" s="6"/>
      <c r="LPJ79" s="6"/>
      <c r="LPK79" s="6"/>
      <c r="LPL79" s="6"/>
      <c r="LPM79" s="6"/>
      <c r="LPN79" s="6"/>
      <c r="LPO79" s="6"/>
      <c r="LPP79" s="6"/>
      <c r="LPQ79" s="6"/>
      <c r="LPR79" s="6"/>
      <c r="LPS79" s="6"/>
      <c r="LPT79" s="6"/>
      <c r="LPU79" s="6"/>
      <c r="LPV79" s="6"/>
      <c r="LPW79" s="6"/>
      <c r="LPX79" s="6"/>
      <c r="LPY79" s="6"/>
      <c r="LPZ79" s="6"/>
      <c r="LQA79" s="6"/>
      <c r="LQB79" s="6"/>
      <c r="LQC79" s="6"/>
      <c r="LQD79" s="6"/>
      <c r="LQE79" s="6"/>
      <c r="LQF79" s="6"/>
      <c r="LQG79" s="6"/>
      <c r="LQH79" s="6"/>
      <c r="LQI79" s="6"/>
      <c r="LQJ79" s="6"/>
      <c r="LQK79" s="6"/>
      <c r="LQL79" s="6"/>
      <c r="LQM79" s="6"/>
      <c r="LQN79" s="6"/>
      <c r="LQO79" s="6"/>
      <c r="LQP79" s="6"/>
      <c r="LQQ79" s="6"/>
      <c r="LQR79" s="6"/>
      <c r="LQS79" s="6"/>
      <c r="LQT79" s="6"/>
      <c r="LQU79" s="6"/>
      <c r="LQV79" s="6"/>
      <c r="LQW79" s="6"/>
      <c r="LQX79" s="6"/>
      <c r="LQY79" s="6"/>
      <c r="LQZ79" s="6"/>
      <c r="LRA79" s="6"/>
      <c r="LRB79" s="6"/>
      <c r="LRC79" s="6"/>
      <c r="LRD79" s="6"/>
      <c r="LRE79" s="6"/>
      <c r="LRF79" s="6"/>
      <c r="LRG79" s="6"/>
      <c r="LRH79" s="6"/>
      <c r="LRI79" s="6"/>
      <c r="LRJ79" s="6"/>
      <c r="LRK79" s="6"/>
      <c r="LRL79" s="6"/>
      <c r="LRM79" s="6"/>
      <c r="LRN79" s="6"/>
      <c r="LRO79" s="6"/>
      <c r="LRP79" s="6"/>
      <c r="LRQ79" s="6"/>
      <c r="LRR79" s="6"/>
      <c r="LRS79" s="6"/>
      <c r="LRT79" s="6"/>
      <c r="LRU79" s="6"/>
      <c r="LRV79" s="6"/>
      <c r="LRW79" s="6"/>
      <c r="LRX79" s="6"/>
      <c r="LRY79" s="6"/>
      <c r="LRZ79" s="6"/>
      <c r="LSA79" s="6"/>
      <c r="LSB79" s="6"/>
      <c r="LSC79" s="6"/>
      <c r="LSD79" s="6"/>
      <c r="LSE79" s="6"/>
      <c r="LSF79" s="6"/>
      <c r="LSG79" s="6"/>
      <c r="LSH79" s="6"/>
      <c r="LSI79" s="6"/>
      <c r="LSJ79" s="6"/>
      <c r="LSK79" s="6"/>
      <c r="LSL79" s="6"/>
      <c r="LSM79" s="6"/>
      <c r="LSN79" s="6"/>
      <c r="LSO79" s="6"/>
      <c r="LSP79" s="6"/>
      <c r="LSQ79" s="6"/>
      <c r="LSR79" s="6"/>
      <c r="LSS79" s="6"/>
      <c r="LST79" s="6"/>
      <c r="LSU79" s="6"/>
      <c r="LSV79" s="6"/>
      <c r="LSW79" s="6"/>
      <c r="LSX79" s="6"/>
      <c r="LSY79" s="6"/>
      <c r="LSZ79" s="6"/>
      <c r="LTA79" s="6"/>
      <c r="LTB79" s="6"/>
      <c r="LTC79" s="6"/>
      <c r="LTD79" s="6"/>
      <c r="LTE79" s="6"/>
      <c r="LTF79" s="6"/>
      <c r="LTG79" s="6"/>
      <c r="LTH79" s="6"/>
      <c r="LTI79" s="6"/>
      <c r="LTJ79" s="6"/>
      <c r="LTK79" s="6"/>
      <c r="LTL79" s="6"/>
      <c r="LTM79" s="6"/>
      <c r="LTN79" s="6"/>
      <c r="LTO79" s="6"/>
      <c r="LTP79" s="6"/>
      <c r="LTQ79" s="6"/>
      <c r="LTR79" s="6"/>
      <c r="LTS79" s="6"/>
      <c r="LTT79" s="6"/>
      <c r="LTU79" s="6"/>
      <c r="LTV79" s="6"/>
      <c r="LTW79" s="6"/>
      <c r="LTX79" s="6"/>
      <c r="LTY79" s="6"/>
      <c r="LTZ79" s="6"/>
      <c r="LUA79" s="6"/>
      <c r="LUB79" s="6"/>
      <c r="LUC79" s="6"/>
      <c r="LUD79" s="6"/>
      <c r="LUE79" s="6"/>
      <c r="LUF79" s="6"/>
      <c r="LUG79" s="6"/>
      <c r="LUH79" s="6"/>
      <c r="LUI79" s="6"/>
      <c r="LUJ79" s="6"/>
      <c r="LUK79" s="6"/>
      <c r="LUL79" s="6"/>
      <c r="LUM79" s="6"/>
      <c r="LUN79" s="6"/>
      <c r="LUO79" s="6"/>
      <c r="LUP79" s="6"/>
      <c r="LUQ79" s="6"/>
      <c r="LUR79" s="6"/>
      <c r="LUS79" s="6"/>
      <c r="LUT79" s="6"/>
      <c r="LUU79" s="6"/>
      <c r="LUV79" s="6"/>
      <c r="LUW79" s="6"/>
      <c r="LUX79" s="6"/>
      <c r="LUY79" s="6"/>
      <c r="LUZ79" s="6"/>
      <c r="LVA79" s="6"/>
      <c r="LVB79" s="6"/>
      <c r="LVC79" s="6"/>
      <c r="LVD79" s="6"/>
      <c r="LVE79" s="6"/>
      <c r="LVF79" s="6"/>
      <c r="LVG79" s="6"/>
      <c r="LVH79" s="6"/>
      <c r="LVI79" s="6"/>
      <c r="LVJ79" s="6"/>
      <c r="LVK79" s="6"/>
      <c r="LVL79" s="6"/>
      <c r="LVM79" s="6"/>
      <c r="LVN79" s="6"/>
      <c r="LVO79" s="6"/>
      <c r="LVP79" s="6"/>
      <c r="LVQ79" s="6"/>
      <c r="LVR79" s="6"/>
      <c r="LVS79" s="6"/>
      <c r="LVT79" s="6"/>
      <c r="LVU79" s="6"/>
      <c r="LVV79" s="6"/>
      <c r="LVW79" s="6"/>
      <c r="LVX79" s="6"/>
      <c r="LVY79" s="6"/>
      <c r="LVZ79" s="6"/>
      <c r="LWA79" s="6"/>
      <c r="LWB79" s="6"/>
      <c r="LWC79" s="6"/>
      <c r="LWD79" s="6"/>
      <c r="LWE79" s="6"/>
      <c r="LWF79" s="6"/>
      <c r="LWG79" s="6"/>
      <c r="LWH79" s="6"/>
      <c r="LWI79" s="6"/>
      <c r="LWJ79" s="6"/>
      <c r="LWK79" s="6"/>
      <c r="LWL79" s="6"/>
      <c r="LWM79" s="6"/>
      <c r="LWN79" s="6"/>
      <c r="LWO79" s="6"/>
      <c r="LWP79" s="6"/>
      <c r="LWQ79" s="6"/>
      <c r="LWR79" s="6"/>
      <c r="LWS79" s="6"/>
      <c r="LWT79" s="6"/>
      <c r="LWU79" s="6"/>
      <c r="LWV79" s="6"/>
      <c r="LWW79" s="6"/>
      <c r="LWX79" s="6"/>
      <c r="LWY79" s="6"/>
      <c r="LWZ79" s="6"/>
      <c r="LXA79" s="6"/>
      <c r="LXB79" s="6"/>
      <c r="LXC79" s="6"/>
      <c r="LXD79" s="6"/>
      <c r="LXE79" s="6"/>
      <c r="LXF79" s="6"/>
      <c r="LXG79" s="6"/>
      <c r="LXH79" s="6"/>
      <c r="LXI79" s="6"/>
      <c r="LXJ79" s="6"/>
      <c r="LXK79" s="6"/>
      <c r="LXL79" s="6"/>
      <c r="LXM79" s="6"/>
      <c r="LXN79" s="6"/>
      <c r="LXO79" s="6"/>
      <c r="LXP79" s="6"/>
      <c r="LXQ79" s="6"/>
      <c r="LXR79" s="6"/>
      <c r="LXS79" s="6"/>
      <c r="LXT79" s="6"/>
      <c r="LXU79" s="6"/>
      <c r="LXV79" s="6"/>
      <c r="LXW79" s="6"/>
      <c r="LXX79" s="6"/>
      <c r="LXY79" s="6"/>
      <c r="LXZ79" s="6"/>
      <c r="LYA79" s="6"/>
      <c r="LYB79" s="6"/>
      <c r="LYC79" s="6"/>
      <c r="LYD79" s="6"/>
      <c r="LYE79" s="6"/>
      <c r="LYF79" s="6"/>
      <c r="LYG79" s="6"/>
      <c r="LYH79" s="6"/>
      <c r="LYI79" s="6"/>
      <c r="LYJ79" s="6"/>
      <c r="LYK79" s="6"/>
      <c r="LYL79" s="6"/>
      <c r="LYM79" s="6"/>
      <c r="LYN79" s="6"/>
      <c r="LYO79" s="6"/>
      <c r="LYP79" s="6"/>
      <c r="LYQ79" s="6"/>
      <c r="LYR79" s="6"/>
      <c r="LYS79" s="6"/>
      <c r="LYT79" s="6"/>
      <c r="LYU79" s="6"/>
      <c r="LYV79" s="6"/>
      <c r="LYW79" s="6"/>
      <c r="LYX79" s="6"/>
      <c r="LYY79" s="6"/>
      <c r="LYZ79" s="6"/>
      <c r="LZA79" s="6"/>
      <c r="LZB79" s="6"/>
      <c r="LZC79" s="6"/>
      <c r="LZD79" s="6"/>
      <c r="LZE79" s="6"/>
      <c r="LZF79" s="6"/>
      <c r="LZG79" s="6"/>
      <c r="LZH79" s="6"/>
      <c r="LZI79" s="6"/>
      <c r="LZJ79" s="6"/>
      <c r="LZK79" s="6"/>
      <c r="LZL79" s="6"/>
      <c r="LZM79" s="6"/>
      <c r="LZN79" s="6"/>
      <c r="LZO79" s="6"/>
      <c r="LZP79" s="6"/>
      <c r="LZQ79" s="6"/>
      <c r="LZR79" s="6"/>
      <c r="LZS79" s="6"/>
      <c r="LZT79" s="6"/>
      <c r="LZU79" s="6"/>
      <c r="LZV79" s="6"/>
      <c r="LZW79" s="6"/>
      <c r="LZX79" s="6"/>
      <c r="LZY79" s="6"/>
      <c r="LZZ79" s="6"/>
      <c r="MAA79" s="6"/>
      <c r="MAB79" s="6"/>
      <c r="MAC79" s="6"/>
      <c r="MAD79" s="6"/>
      <c r="MAE79" s="6"/>
      <c r="MAF79" s="6"/>
      <c r="MAG79" s="6"/>
      <c r="MAH79" s="6"/>
      <c r="MAI79" s="6"/>
      <c r="MAJ79" s="6"/>
      <c r="MAK79" s="6"/>
      <c r="MAL79" s="6"/>
      <c r="MAM79" s="6"/>
      <c r="MAN79" s="6"/>
      <c r="MAO79" s="6"/>
      <c r="MAP79" s="6"/>
      <c r="MAQ79" s="6"/>
      <c r="MAR79" s="6"/>
      <c r="MAS79" s="6"/>
      <c r="MAT79" s="6"/>
      <c r="MAU79" s="6"/>
      <c r="MAV79" s="6"/>
      <c r="MAW79" s="6"/>
      <c r="MAX79" s="6"/>
      <c r="MAY79" s="6"/>
      <c r="MAZ79" s="6"/>
      <c r="MBA79" s="6"/>
      <c r="MBB79" s="6"/>
      <c r="MBC79" s="6"/>
      <c r="MBD79" s="6"/>
      <c r="MBE79" s="6"/>
      <c r="MBF79" s="6"/>
      <c r="MBG79" s="6"/>
      <c r="MBH79" s="6"/>
      <c r="MBI79" s="6"/>
      <c r="MBJ79" s="6"/>
      <c r="MBK79" s="6"/>
      <c r="MBL79" s="6"/>
      <c r="MBM79" s="6"/>
      <c r="MBN79" s="6"/>
      <c r="MBO79" s="6"/>
      <c r="MBP79" s="6"/>
      <c r="MBQ79" s="6"/>
      <c r="MBR79" s="6"/>
      <c r="MBS79" s="6"/>
      <c r="MBT79" s="6"/>
      <c r="MBU79" s="6"/>
      <c r="MBV79" s="6"/>
      <c r="MBW79" s="6"/>
      <c r="MBX79" s="6"/>
      <c r="MBY79" s="6"/>
      <c r="MBZ79" s="6"/>
      <c r="MCA79" s="6"/>
      <c r="MCB79" s="6"/>
      <c r="MCC79" s="6"/>
      <c r="MCD79" s="6"/>
      <c r="MCE79" s="6"/>
      <c r="MCF79" s="6"/>
      <c r="MCG79" s="6"/>
      <c r="MCH79" s="6"/>
      <c r="MCI79" s="6"/>
      <c r="MCJ79" s="6"/>
      <c r="MCK79" s="6"/>
      <c r="MCL79" s="6"/>
      <c r="MCM79" s="6"/>
      <c r="MCN79" s="6"/>
      <c r="MCO79" s="6"/>
      <c r="MCP79" s="6"/>
      <c r="MCQ79" s="6"/>
      <c r="MCR79" s="6"/>
      <c r="MCS79" s="6"/>
      <c r="MCT79" s="6"/>
      <c r="MCU79" s="6"/>
      <c r="MCV79" s="6"/>
      <c r="MCW79" s="6"/>
      <c r="MCX79" s="6"/>
      <c r="MCY79" s="6"/>
      <c r="MCZ79" s="6"/>
      <c r="MDA79" s="6"/>
      <c r="MDB79" s="6"/>
      <c r="MDC79" s="6"/>
      <c r="MDD79" s="6"/>
      <c r="MDE79" s="6"/>
      <c r="MDF79" s="6"/>
      <c r="MDG79" s="6"/>
      <c r="MDH79" s="6"/>
      <c r="MDI79" s="6"/>
      <c r="MDJ79" s="6"/>
      <c r="MDK79" s="6"/>
      <c r="MDL79" s="6"/>
      <c r="MDM79" s="6"/>
      <c r="MDN79" s="6"/>
      <c r="MDO79" s="6"/>
      <c r="MDP79" s="6"/>
      <c r="MDQ79" s="6"/>
      <c r="MDR79" s="6"/>
      <c r="MDS79" s="6"/>
      <c r="MDT79" s="6"/>
      <c r="MDU79" s="6"/>
      <c r="MDV79" s="6"/>
      <c r="MDW79" s="6"/>
      <c r="MDX79" s="6"/>
      <c r="MDY79" s="6"/>
      <c r="MDZ79" s="6"/>
      <c r="MEA79" s="6"/>
      <c r="MEB79" s="6"/>
      <c r="MEC79" s="6"/>
      <c r="MED79" s="6"/>
      <c r="MEE79" s="6"/>
      <c r="MEF79" s="6"/>
      <c r="MEG79" s="6"/>
      <c r="MEH79" s="6"/>
      <c r="MEI79" s="6"/>
      <c r="MEJ79" s="6"/>
      <c r="MEK79" s="6"/>
      <c r="MEL79" s="6"/>
      <c r="MEM79" s="6"/>
      <c r="MEN79" s="6"/>
      <c r="MEO79" s="6"/>
      <c r="MEP79" s="6"/>
      <c r="MEQ79" s="6"/>
      <c r="MER79" s="6"/>
      <c r="MES79" s="6"/>
      <c r="MET79" s="6"/>
      <c r="MEU79" s="6"/>
      <c r="MEV79" s="6"/>
      <c r="MEW79" s="6"/>
      <c r="MEX79" s="6"/>
      <c r="MEY79" s="6"/>
      <c r="MEZ79" s="6"/>
      <c r="MFA79" s="6"/>
      <c r="MFB79" s="6"/>
      <c r="MFC79" s="6"/>
      <c r="MFD79" s="6"/>
      <c r="MFE79" s="6"/>
      <c r="MFF79" s="6"/>
      <c r="MFG79" s="6"/>
      <c r="MFH79" s="6"/>
      <c r="MFI79" s="6"/>
      <c r="MFJ79" s="6"/>
      <c r="MFK79" s="6"/>
      <c r="MFL79" s="6"/>
      <c r="MFM79" s="6"/>
      <c r="MFN79" s="6"/>
      <c r="MFO79" s="6"/>
      <c r="MFP79" s="6"/>
      <c r="MFQ79" s="6"/>
      <c r="MFR79" s="6"/>
      <c r="MFS79" s="6"/>
      <c r="MFT79" s="6"/>
      <c r="MFU79" s="6"/>
      <c r="MFV79" s="6"/>
      <c r="MFW79" s="6"/>
      <c r="MFX79" s="6"/>
      <c r="MFY79" s="6"/>
      <c r="MFZ79" s="6"/>
      <c r="MGA79" s="6"/>
      <c r="MGB79" s="6"/>
      <c r="MGC79" s="6"/>
      <c r="MGD79" s="6"/>
      <c r="MGE79" s="6"/>
      <c r="MGF79" s="6"/>
      <c r="MGG79" s="6"/>
      <c r="MGH79" s="6"/>
      <c r="MGI79" s="6"/>
      <c r="MGJ79" s="6"/>
      <c r="MGK79" s="6"/>
      <c r="MGL79" s="6"/>
      <c r="MGM79" s="6"/>
      <c r="MGN79" s="6"/>
      <c r="MGO79" s="6"/>
      <c r="MGP79" s="6"/>
      <c r="MGQ79" s="6"/>
      <c r="MGR79" s="6"/>
      <c r="MGS79" s="6"/>
      <c r="MGT79" s="6"/>
      <c r="MGU79" s="6"/>
      <c r="MGV79" s="6"/>
      <c r="MGW79" s="6"/>
      <c r="MGX79" s="6"/>
      <c r="MGY79" s="6"/>
      <c r="MGZ79" s="6"/>
      <c r="MHA79" s="6"/>
      <c r="MHB79" s="6"/>
      <c r="MHC79" s="6"/>
      <c r="MHD79" s="6"/>
      <c r="MHE79" s="6"/>
      <c r="MHF79" s="6"/>
      <c r="MHG79" s="6"/>
      <c r="MHH79" s="6"/>
      <c r="MHI79" s="6"/>
      <c r="MHJ79" s="6"/>
      <c r="MHK79" s="6"/>
      <c r="MHL79" s="6"/>
      <c r="MHM79" s="6"/>
      <c r="MHN79" s="6"/>
      <c r="MHO79" s="6"/>
      <c r="MHP79" s="6"/>
      <c r="MHQ79" s="6"/>
      <c r="MHR79" s="6"/>
      <c r="MHS79" s="6"/>
      <c r="MHT79" s="6"/>
      <c r="MHU79" s="6"/>
      <c r="MHV79" s="6"/>
      <c r="MHW79" s="6"/>
      <c r="MHX79" s="6"/>
      <c r="MHY79" s="6"/>
      <c r="MHZ79" s="6"/>
      <c r="MIA79" s="6"/>
      <c r="MIB79" s="6"/>
      <c r="MIC79" s="6"/>
      <c r="MID79" s="6"/>
      <c r="MIE79" s="6"/>
      <c r="MIF79" s="6"/>
      <c r="MIG79" s="6"/>
      <c r="MIH79" s="6"/>
      <c r="MII79" s="6"/>
      <c r="MIJ79" s="6"/>
      <c r="MIK79" s="6"/>
      <c r="MIL79" s="6"/>
      <c r="MIM79" s="6"/>
      <c r="MIN79" s="6"/>
      <c r="MIO79" s="6"/>
      <c r="MIP79" s="6"/>
      <c r="MIQ79" s="6"/>
      <c r="MIR79" s="6"/>
      <c r="MIS79" s="6"/>
      <c r="MIT79" s="6"/>
      <c r="MIU79" s="6"/>
      <c r="MIV79" s="6"/>
      <c r="MIW79" s="6"/>
      <c r="MIX79" s="6"/>
      <c r="MIY79" s="6"/>
      <c r="MIZ79" s="6"/>
      <c r="MJA79" s="6"/>
      <c r="MJB79" s="6"/>
      <c r="MJC79" s="6"/>
      <c r="MJD79" s="6"/>
      <c r="MJE79" s="6"/>
      <c r="MJF79" s="6"/>
      <c r="MJG79" s="6"/>
      <c r="MJH79" s="6"/>
      <c r="MJI79" s="6"/>
      <c r="MJJ79" s="6"/>
      <c r="MJK79" s="6"/>
      <c r="MJL79" s="6"/>
      <c r="MJM79" s="6"/>
      <c r="MJN79" s="6"/>
      <c r="MJO79" s="6"/>
      <c r="MJP79" s="6"/>
      <c r="MJQ79" s="6"/>
      <c r="MJR79" s="6"/>
      <c r="MJS79" s="6"/>
      <c r="MJT79" s="6"/>
      <c r="MJU79" s="6"/>
      <c r="MJV79" s="6"/>
      <c r="MJW79" s="6"/>
      <c r="MJX79" s="6"/>
      <c r="MJY79" s="6"/>
      <c r="MJZ79" s="6"/>
      <c r="MKA79" s="6"/>
      <c r="MKB79" s="6"/>
      <c r="MKC79" s="6"/>
      <c r="MKD79" s="6"/>
      <c r="MKE79" s="6"/>
      <c r="MKF79" s="6"/>
      <c r="MKG79" s="6"/>
      <c r="MKH79" s="6"/>
      <c r="MKI79" s="6"/>
      <c r="MKJ79" s="6"/>
      <c r="MKK79" s="6"/>
      <c r="MKL79" s="6"/>
      <c r="MKM79" s="6"/>
      <c r="MKN79" s="6"/>
      <c r="MKO79" s="6"/>
      <c r="MKP79" s="6"/>
      <c r="MKQ79" s="6"/>
      <c r="MKR79" s="6"/>
      <c r="MKS79" s="6"/>
      <c r="MKT79" s="6"/>
      <c r="MKU79" s="6"/>
      <c r="MKV79" s="6"/>
      <c r="MKW79" s="6"/>
      <c r="MKX79" s="6"/>
      <c r="MKY79" s="6"/>
      <c r="MKZ79" s="6"/>
      <c r="MLA79" s="6"/>
      <c r="MLB79" s="6"/>
      <c r="MLC79" s="6"/>
      <c r="MLD79" s="6"/>
      <c r="MLE79" s="6"/>
      <c r="MLF79" s="6"/>
      <c r="MLG79" s="6"/>
      <c r="MLH79" s="6"/>
      <c r="MLI79" s="6"/>
      <c r="MLJ79" s="6"/>
      <c r="MLK79" s="6"/>
      <c r="MLL79" s="6"/>
      <c r="MLM79" s="6"/>
      <c r="MLN79" s="6"/>
      <c r="MLO79" s="6"/>
      <c r="MLP79" s="6"/>
      <c r="MLQ79" s="6"/>
      <c r="MLR79" s="6"/>
      <c r="MLS79" s="6"/>
      <c r="MLT79" s="6"/>
      <c r="MLU79" s="6"/>
      <c r="MLV79" s="6"/>
      <c r="MLW79" s="6"/>
      <c r="MLX79" s="6"/>
      <c r="MLY79" s="6"/>
      <c r="MLZ79" s="6"/>
      <c r="MMA79" s="6"/>
      <c r="MMB79" s="6"/>
      <c r="MMC79" s="6"/>
      <c r="MMD79" s="6"/>
      <c r="MME79" s="6"/>
      <c r="MMF79" s="6"/>
      <c r="MMG79" s="6"/>
      <c r="MMH79" s="6"/>
      <c r="MMI79" s="6"/>
      <c r="MMJ79" s="6"/>
      <c r="MMK79" s="6"/>
      <c r="MML79" s="6"/>
      <c r="MMM79" s="6"/>
      <c r="MMN79" s="6"/>
      <c r="MMO79" s="6"/>
      <c r="MMP79" s="6"/>
      <c r="MMQ79" s="6"/>
      <c r="MMR79" s="6"/>
      <c r="MMS79" s="6"/>
      <c r="MMT79" s="6"/>
      <c r="MMU79" s="6"/>
      <c r="MMV79" s="6"/>
      <c r="MMW79" s="6"/>
      <c r="MMX79" s="6"/>
      <c r="MMY79" s="6"/>
      <c r="MMZ79" s="6"/>
      <c r="MNA79" s="6"/>
      <c r="MNB79" s="6"/>
      <c r="MNC79" s="6"/>
      <c r="MND79" s="6"/>
      <c r="MNE79" s="6"/>
      <c r="MNF79" s="6"/>
      <c r="MNG79" s="6"/>
      <c r="MNH79" s="6"/>
      <c r="MNI79" s="6"/>
      <c r="MNJ79" s="6"/>
      <c r="MNK79" s="6"/>
      <c r="MNL79" s="6"/>
      <c r="MNM79" s="6"/>
      <c r="MNN79" s="6"/>
      <c r="MNO79" s="6"/>
      <c r="MNP79" s="6"/>
      <c r="MNQ79" s="6"/>
      <c r="MNR79" s="6"/>
      <c r="MNS79" s="6"/>
      <c r="MNT79" s="6"/>
      <c r="MNU79" s="6"/>
      <c r="MNV79" s="6"/>
      <c r="MNW79" s="6"/>
      <c r="MNX79" s="6"/>
      <c r="MNY79" s="6"/>
      <c r="MNZ79" s="6"/>
      <c r="MOA79" s="6"/>
      <c r="MOB79" s="6"/>
      <c r="MOC79" s="6"/>
      <c r="MOD79" s="6"/>
      <c r="MOE79" s="6"/>
      <c r="MOF79" s="6"/>
      <c r="MOG79" s="6"/>
      <c r="MOH79" s="6"/>
      <c r="MOI79" s="6"/>
      <c r="MOJ79" s="6"/>
      <c r="MOK79" s="6"/>
      <c r="MOL79" s="6"/>
      <c r="MOM79" s="6"/>
      <c r="MON79" s="6"/>
      <c r="MOO79" s="6"/>
      <c r="MOP79" s="6"/>
      <c r="MOQ79" s="6"/>
      <c r="MOR79" s="6"/>
      <c r="MOS79" s="6"/>
      <c r="MOT79" s="6"/>
      <c r="MOU79" s="6"/>
      <c r="MOV79" s="6"/>
      <c r="MOW79" s="6"/>
      <c r="MOX79" s="6"/>
      <c r="MOY79" s="6"/>
      <c r="MOZ79" s="6"/>
      <c r="MPA79" s="6"/>
      <c r="MPB79" s="6"/>
      <c r="MPC79" s="6"/>
      <c r="MPD79" s="6"/>
      <c r="MPE79" s="6"/>
      <c r="MPF79" s="6"/>
      <c r="MPG79" s="6"/>
      <c r="MPH79" s="6"/>
      <c r="MPI79" s="6"/>
      <c r="MPJ79" s="6"/>
      <c r="MPK79" s="6"/>
      <c r="MPL79" s="6"/>
      <c r="MPM79" s="6"/>
      <c r="MPN79" s="6"/>
      <c r="MPO79" s="6"/>
      <c r="MPP79" s="6"/>
      <c r="MPQ79" s="6"/>
      <c r="MPR79" s="6"/>
      <c r="MPS79" s="6"/>
      <c r="MPT79" s="6"/>
      <c r="MPU79" s="6"/>
      <c r="MPV79" s="6"/>
      <c r="MPW79" s="6"/>
      <c r="MPX79" s="6"/>
      <c r="MPY79" s="6"/>
      <c r="MPZ79" s="6"/>
      <c r="MQA79" s="6"/>
      <c r="MQB79" s="6"/>
      <c r="MQC79" s="6"/>
      <c r="MQD79" s="6"/>
      <c r="MQE79" s="6"/>
      <c r="MQF79" s="6"/>
      <c r="MQG79" s="6"/>
      <c r="MQH79" s="6"/>
      <c r="MQI79" s="6"/>
      <c r="MQJ79" s="6"/>
      <c r="MQK79" s="6"/>
      <c r="MQL79" s="6"/>
      <c r="MQM79" s="6"/>
      <c r="MQN79" s="6"/>
      <c r="MQO79" s="6"/>
      <c r="MQP79" s="6"/>
      <c r="MQQ79" s="6"/>
      <c r="MQR79" s="6"/>
      <c r="MQS79" s="6"/>
      <c r="MQT79" s="6"/>
      <c r="MQU79" s="6"/>
      <c r="MQV79" s="6"/>
      <c r="MQW79" s="6"/>
      <c r="MQX79" s="6"/>
      <c r="MQY79" s="6"/>
      <c r="MQZ79" s="6"/>
      <c r="MRA79" s="6"/>
      <c r="MRB79" s="6"/>
      <c r="MRC79" s="6"/>
      <c r="MRD79" s="6"/>
      <c r="MRE79" s="6"/>
      <c r="MRF79" s="6"/>
      <c r="MRG79" s="6"/>
      <c r="MRH79" s="6"/>
      <c r="MRI79" s="6"/>
      <c r="MRJ79" s="6"/>
      <c r="MRK79" s="6"/>
      <c r="MRL79" s="6"/>
      <c r="MRM79" s="6"/>
      <c r="MRN79" s="6"/>
      <c r="MRO79" s="6"/>
      <c r="MRP79" s="6"/>
      <c r="MRQ79" s="6"/>
      <c r="MRR79" s="6"/>
      <c r="MRS79" s="6"/>
      <c r="MRT79" s="6"/>
      <c r="MRU79" s="6"/>
      <c r="MRV79" s="6"/>
      <c r="MRW79" s="6"/>
      <c r="MRX79" s="6"/>
      <c r="MRY79" s="6"/>
      <c r="MRZ79" s="6"/>
      <c r="MSA79" s="6"/>
      <c r="MSB79" s="6"/>
      <c r="MSC79" s="6"/>
      <c r="MSD79" s="6"/>
      <c r="MSE79" s="6"/>
      <c r="MSF79" s="6"/>
      <c r="MSG79" s="6"/>
      <c r="MSH79" s="6"/>
      <c r="MSI79" s="6"/>
      <c r="MSJ79" s="6"/>
      <c r="MSK79" s="6"/>
      <c r="MSL79" s="6"/>
      <c r="MSM79" s="6"/>
      <c r="MSN79" s="6"/>
      <c r="MSO79" s="6"/>
      <c r="MSP79" s="6"/>
      <c r="MSQ79" s="6"/>
      <c r="MSR79" s="6"/>
      <c r="MSS79" s="6"/>
      <c r="MST79" s="6"/>
      <c r="MSU79" s="6"/>
      <c r="MSV79" s="6"/>
      <c r="MSW79" s="6"/>
      <c r="MSX79" s="6"/>
      <c r="MSY79" s="6"/>
      <c r="MSZ79" s="6"/>
      <c r="MTA79" s="6"/>
      <c r="MTB79" s="6"/>
      <c r="MTC79" s="6"/>
      <c r="MTD79" s="6"/>
      <c r="MTE79" s="6"/>
      <c r="MTF79" s="6"/>
      <c r="MTG79" s="6"/>
      <c r="MTH79" s="6"/>
      <c r="MTI79" s="6"/>
      <c r="MTJ79" s="6"/>
      <c r="MTK79" s="6"/>
      <c r="MTL79" s="6"/>
      <c r="MTM79" s="6"/>
      <c r="MTN79" s="6"/>
      <c r="MTO79" s="6"/>
      <c r="MTP79" s="6"/>
      <c r="MTQ79" s="6"/>
      <c r="MTR79" s="6"/>
      <c r="MTS79" s="6"/>
      <c r="MTT79" s="6"/>
      <c r="MTU79" s="6"/>
      <c r="MTV79" s="6"/>
      <c r="MTW79" s="6"/>
      <c r="MTX79" s="6"/>
      <c r="MTY79" s="6"/>
      <c r="MTZ79" s="6"/>
      <c r="MUA79" s="6"/>
      <c r="MUB79" s="6"/>
      <c r="MUC79" s="6"/>
      <c r="MUD79" s="6"/>
      <c r="MUE79" s="6"/>
      <c r="MUF79" s="6"/>
      <c r="MUG79" s="6"/>
      <c r="MUH79" s="6"/>
      <c r="MUI79" s="6"/>
      <c r="MUJ79" s="6"/>
      <c r="MUK79" s="6"/>
      <c r="MUL79" s="6"/>
      <c r="MUM79" s="6"/>
      <c r="MUN79" s="6"/>
      <c r="MUO79" s="6"/>
      <c r="MUP79" s="6"/>
      <c r="MUQ79" s="6"/>
      <c r="MUR79" s="6"/>
      <c r="MUS79" s="6"/>
      <c r="MUT79" s="6"/>
      <c r="MUU79" s="6"/>
      <c r="MUV79" s="6"/>
      <c r="MUW79" s="6"/>
      <c r="MUX79" s="6"/>
      <c r="MUY79" s="6"/>
      <c r="MUZ79" s="6"/>
      <c r="MVA79" s="6"/>
      <c r="MVB79" s="6"/>
      <c r="MVC79" s="6"/>
      <c r="MVD79" s="6"/>
      <c r="MVE79" s="6"/>
      <c r="MVF79" s="6"/>
      <c r="MVG79" s="6"/>
      <c r="MVH79" s="6"/>
      <c r="MVI79" s="6"/>
      <c r="MVJ79" s="6"/>
      <c r="MVK79" s="6"/>
      <c r="MVL79" s="6"/>
      <c r="MVM79" s="6"/>
      <c r="MVN79" s="6"/>
      <c r="MVO79" s="6"/>
      <c r="MVP79" s="6"/>
      <c r="MVQ79" s="6"/>
      <c r="MVR79" s="6"/>
      <c r="MVS79" s="6"/>
      <c r="MVT79" s="6"/>
      <c r="MVU79" s="6"/>
      <c r="MVV79" s="6"/>
      <c r="MVW79" s="6"/>
      <c r="MVX79" s="6"/>
      <c r="MVY79" s="6"/>
      <c r="MVZ79" s="6"/>
      <c r="MWA79" s="6"/>
      <c r="MWB79" s="6"/>
      <c r="MWC79" s="6"/>
      <c r="MWD79" s="6"/>
      <c r="MWE79" s="6"/>
      <c r="MWF79" s="6"/>
      <c r="MWG79" s="6"/>
      <c r="MWH79" s="6"/>
      <c r="MWI79" s="6"/>
      <c r="MWJ79" s="6"/>
      <c r="MWK79" s="6"/>
      <c r="MWL79" s="6"/>
      <c r="MWM79" s="6"/>
      <c r="MWN79" s="6"/>
      <c r="MWO79" s="6"/>
      <c r="MWP79" s="6"/>
      <c r="MWQ79" s="6"/>
      <c r="MWR79" s="6"/>
      <c r="MWS79" s="6"/>
      <c r="MWT79" s="6"/>
      <c r="MWU79" s="6"/>
      <c r="MWV79" s="6"/>
      <c r="MWW79" s="6"/>
      <c r="MWX79" s="6"/>
      <c r="MWY79" s="6"/>
      <c r="MWZ79" s="6"/>
      <c r="MXA79" s="6"/>
      <c r="MXB79" s="6"/>
      <c r="MXC79" s="6"/>
      <c r="MXD79" s="6"/>
      <c r="MXE79" s="6"/>
      <c r="MXF79" s="6"/>
      <c r="MXG79" s="6"/>
      <c r="MXH79" s="6"/>
      <c r="MXI79" s="6"/>
      <c r="MXJ79" s="6"/>
      <c r="MXK79" s="6"/>
      <c r="MXL79" s="6"/>
      <c r="MXM79" s="6"/>
      <c r="MXN79" s="6"/>
      <c r="MXO79" s="6"/>
      <c r="MXP79" s="6"/>
      <c r="MXQ79" s="6"/>
      <c r="MXR79" s="6"/>
      <c r="MXS79" s="6"/>
      <c r="MXT79" s="6"/>
      <c r="MXU79" s="6"/>
      <c r="MXV79" s="6"/>
      <c r="MXW79" s="6"/>
      <c r="MXX79" s="6"/>
      <c r="MXY79" s="6"/>
      <c r="MXZ79" s="6"/>
      <c r="MYA79" s="6"/>
      <c r="MYB79" s="6"/>
      <c r="MYC79" s="6"/>
      <c r="MYD79" s="6"/>
      <c r="MYE79" s="6"/>
      <c r="MYF79" s="6"/>
      <c r="MYG79" s="6"/>
      <c r="MYH79" s="6"/>
      <c r="MYI79" s="6"/>
      <c r="MYJ79" s="6"/>
      <c r="MYK79" s="6"/>
      <c r="MYL79" s="6"/>
      <c r="MYM79" s="6"/>
      <c r="MYN79" s="6"/>
      <c r="MYO79" s="6"/>
      <c r="MYP79" s="6"/>
      <c r="MYQ79" s="6"/>
      <c r="MYR79" s="6"/>
      <c r="MYS79" s="6"/>
      <c r="MYT79" s="6"/>
      <c r="MYU79" s="6"/>
      <c r="MYV79" s="6"/>
      <c r="MYW79" s="6"/>
      <c r="MYX79" s="6"/>
      <c r="MYY79" s="6"/>
      <c r="MYZ79" s="6"/>
      <c r="MZA79" s="6"/>
      <c r="MZB79" s="6"/>
      <c r="MZC79" s="6"/>
      <c r="MZD79" s="6"/>
      <c r="MZE79" s="6"/>
      <c r="MZF79" s="6"/>
      <c r="MZG79" s="6"/>
      <c r="MZH79" s="6"/>
      <c r="MZI79" s="6"/>
      <c r="MZJ79" s="6"/>
      <c r="MZK79" s="6"/>
      <c r="MZL79" s="6"/>
      <c r="MZM79" s="6"/>
      <c r="MZN79" s="6"/>
      <c r="MZO79" s="6"/>
      <c r="MZP79" s="6"/>
      <c r="MZQ79" s="6"/>
      <c r="MZR79" s="6"/>
      <c r="MZS79" s="6"/>
      <c r="MZT79" s="6"/>
      <c r="MZU79" s="6"/>
      <c r="MZV79" s="6"/>
      <c r="MZW79" s="6"/>
      <c r="MZX79" s="6"/>
      <c r="MZY79" s="6"/>
      <c r="MZZ79" s="6"/>
      <c r="NAA79" s="6"/>
      <c r="NAB79" s="6"/>
      <c r="NAC79" s="6"/>
      <c r="NAD79" s="6"/>
      <c r="NAE79" s="6"/>
      <c r="NAF79" s="6"/>
      <c r="NAG79" s="6"/>
      <c r="NAH79" s="6"/>
      <c r="NAI79" s="6"/>
      <c r="NAJ79" s="6"/>
      <c r="NAK79" s="6"/>
      <c r="NAL79" s="6"/>
      <c r="NAM79" s="6"/>
      <c r="NAN79" s="6"/>
      <c r="NAO79" s="6"/>
      <c r="NAP79" s="6"/>
      <c r="NAQ79" s="6"/>
      <c r="NAR79" s="6"/>
      <c r="NAS79" s="6"/>
      <c r="NAT79" s="6"/>
      <c r="NAU79" s="6"/>
      <c r="NAV79" s="6"/>
      <c r="NAW79" s="6"/>
      <c r="NAX79" s="6"/>
      <c r="NAY79" s="6"/>
      <c r="NAZ79" s="6"/>
      <c r="NBA79" s="6"/>
      <c r="NBB79" s="6"/>
      <c r="NBC79" s="6"/>
      <c r="NBD79" s="6"/>
      <c r="NBE79" s="6"/>
      <c r="NBF79" s="6"/>
      <c r="NBG79" s="6"/>
      <c r="NBH79" s="6"/>
      <c r="NBI79" s="6"/>
      <c r="NBJ79" s="6"/>
      <c r="NBK79" s="6"/>
      <c r="NBL79" s="6"/>
      <c r="NBM79" s="6"/>
      <c r="NBN79" s="6"/>
      <c r="NBO79" s="6"/>
      <c r="NBP79" s="6"/>
      <c r="NBQ79" s="6"/>
      <c r="NBR79" s="6"/>
      <c r="NBS79" s="6"/>
      <c r="NBT79" s="6"/>
      <c r="NBU79" s="6"/>
      <c r="NBV79" s="6"/>
      <c r="NBW79" s="6"/>
      <c r="NBX79" s="6"/>
      <c r="NBY79" s="6"/>
      <c r="NBZ79" s="6"/>
      <c r="NCA79" s="6"/>
      <c r="NCB79" s="6"/>
      <c r="NCC79" s="6"/>
      <c r="NCD79" s="6"/>
      <c r="NCE79" s="6"/>
      <c r="NCF79" s="6"/>
      <c r="NCG79" s="6"/>
      <c r="NCH79" s="6"/>
      <c r="NCI79" s="6"/>
      <c r="NCJ79" s="6"/>
      <c r="NCK79" s="6"/>
      <c r="NCL79" s="6"/>
      <c r="NCM79" s="6"/>
      <c r="NCN79" s="6"/>
      <c r="NCO79" s="6"/>
      <c r="NCP79" s="6"/>
      <c r="NCQ79" s="6"/>
      <c r="NCR79" s="6"/>
      <c r="NCS79" s="6"/>
      <c r="NCT79" s="6"/>
      <c r="NCU79" s="6"/>
      <c r="NCV79" s="6"/>
      <c r="NCW79" s="6"/>
      <c r="NCX79" s="6"/>
      <c r="NCY79" s="6"/>
      <c r="NCZ79" s="6"/>
      <c r="NDA79" s="6"/>
      <c r="NDB79" s="6"/>
      <c r="NDC79" s="6"/>
      <c r="NDD79" s="6"/>
      <c r="NDE79" s="6"/>
      <c r="NDF79" s="6"/>
      <c r="NDG79" s="6"/>
      <c r="NDH79" s="6"/>
      <c r="NDI79" s="6"/>
      <c r="NDJ79" s="6"/>
      <c r="NDK79" s="6"/>
      <c r="NDL79" s="6"/>
      <c r="NDM79" s="6"/>
      <c r="NDN79" s="6"/>
      <c r="NDO79" s="6"/>
      <c r="NDP79" s="6"/>
      <c r="NDQ79" s="6"/>
      <c r="NDR79" s="6"/>
      <c r="NDS79" s="6"/>
      <c r="NDT79" s="6"/>
      <c r="NDU79" s="6"/>
      <c r="NDV79" s="6"/>
      <c r="NDW79" s="6"/>
      <c r="NDX79" s="6"/>
      <c r="NDY79" s="6"/>
      <c r="NDZ79" s="6"/>
      <c r="NEA79" s="6"/>
      <c r="NEB79" s="6"/>
      <c r="NEC79" s="6"/>
      <c r="NED79" s="6"/>
      <c r="NEE79" s="6"/>
      <c r="NEF79" s="6"/>
      <c r="NEG79" s="6"/>
      <c r="NEH79" s="6"/>
      <c r="NEI79" s="6"/>
      <c r="NEJ79" s="6"/>
      <c r="NEK79" s="6"/>
      <c r="NEL79" s="6"/>
      <c r="NEM79" s="6"/>
      <c r="NEN79" s="6"/>
      <c r="NEO79" s="6"/>
      <c r="NEP79" s="6"/>
      <c r="NEQ79" s="6"/>
      <c r="NER79" s="6"/>
      <c r="NES79" s="6"/>
      <c r="NET79" s="6"/>
      <c r="NEU79" s="6"/>
      <c r="NEV79" s="6"/>
      <c r="NEW79" s="6"/>
      <c r="NEX79" s="6"/>
      <c r="NEY79" s="6"/>
      <c r="NEZ79" s="6"/>
      <c r="NFA79" s="6"/>
      <c r="NFB79" s="6"/>
      <c r="NFC79" s="6"/>
      <c r="NFD79" s="6"/>
      <c r="NFE79" s="6"/>
      <c r="NFF79" s="6"/>
      <c r="NFG79" s="6"/>
      <c r="NFH79" s="6"/>
      <c r="NFI79" s="6"/>
      <c r="NFJ79" s="6"/>
      <c r="NFK79" s="6"/>
      <c r="NFL79" s="6"/>
      <c r="NFM79" s="6"/>
      <c r="NFN79" s="6"/>
      <c r="NFO79" s="6"/>
      <c r="NFP79" s="6"/>
      <c r="NFQ79" s="6"/>
      <c r="NFR79" s="6"/>
      <c r="NFS79" s="6"/>
      <c r="NFT79" s="6"/>
      <c r="NFU79" s="6"/>
      <c r="NFV79" s="6"/>
      <c r="NFW79" s="6"/>
      <c r="NFX79" s="6"/>
      <c r="NFY79" s="6"/>
      <c r="NFZ79" s="6"/>
      <c r="NGA79" s="6"/>
      <c r="NGB79" s="6"/>
      <c r="NGC79" s="6"/>
      <c r="NGD79" s="6"/>
      <c r="NGE79" s="6"/>
      <c r="NGF79" s="6"/>
      <c r="NGG79" s="6"/>
      <c r="NGH79" s="6"/>
      <c r="NGI79" s="6"/>
      <c r="NGJ79" s="6"/>
      <c r="NGK79" s="6"/>
      <c r="NGL79" s="6"/>
      <c r="NGM79" s="6"/>
      <c r="NGN79" s="6"/>
      <c r="NGO79" s="6"/>
      <c r="NGP79" s="6"/>
      <c r="NGQ79" s="6"/>
      <c r="NGR79" s="6"/>
      <c r="NGS79" s="6"/>
      <c r="NGT79" s="6"/>
      <c r="NGU79" s="6"/>
      <c r="NGV79" s="6"/>
      <c r="NGW79" s="6"/>
      <c r="NGX79" s="6"/>
      <c r="NGY79" s="6"/>
      <c r="NGZ79" s="6"/>
      <c r="NHA79" s="6"/>
      <c r="NHB79" s="6"/>
      <c r="NHC79" s="6"/>
      <c r="NHD79" s="6"/>
      <c r="NHE79" s="6"/>
      <c r="NHF79" s="6"/>
      <c r="NHG79" s="6"/>
      <c r="NHH79" s="6"/>
      <c r="NHI79" s="6"/>
      <c r="NHJ79" s="6"/>
      <c r="NHK79" s="6"/>
      <c r="NHL79" s="6"/>
      <c r="NHM79" s="6"/>
      <c r="NHN79" s="6"/>
      <c r="NHO79" s="6"/>
      <c r="NHP79" s="6"/>
      <c r="NHQ79" s="6"/>
      <c r="NHR79" s="6"/>
      <c r="NHS79" s="6"/>
      <c r="NHT79" s="6"/>
      <c r="NHU79" s="6"/>
      <c r="NHV79" s="6"/>
      <c r="NHW79" s="6"/>
      <c r="NHX79" s="6"/>
      <c r="NHY79" s="6"/>
      <c r="NHZ79" s="6"/>
      <c r="NIA79" s="6"/>
      <c r="NIB79" s="6"/>
      <c r="NIC79" s="6"/>
      <c r="NID79" s="6"/>
      <c r="NIE79" s="6"/>
      <c r="NIF79" s="6"/>
      <c r="NIG79" s="6"/>
      <c r="NIH79" s="6"/>
      <c r="NII79" s="6"/>
      <c r="NIJ79" s="6"/>
      <c r="NIK79" s="6"/>
      <c r="NIL79" s="6"/>
      <c r="NIM79" s="6"/>
      <c r="NIN79" s="6"/>
      <c r="NIO79" s="6"/>
      <c r="NIP79" s="6"/>
      <c r="NIQ79" s="6"/>
      <c r="NIR79" s="6"/>
      <c r="NIS79" s="6"/>
      <c r="NIT79" s="6"/>
      <c r="NIU79" s="6"/>
      <c r="NIV79" s="6"/>
      <c r="NIW79" s="6"/>
      <c r="NIX79" s="6"/>
      <c r="NIY79" s="6"/>
      <c r="NIZ79" s="6"/>
      <c r="NJA79" s="6"/>
      <c r="NJB79" s="6"/>
      <c r="NJC79" s="6"/>
      <c r="NJD79" s="6"/>
      <c r="NJE79" s="6"/>
      <c r="NJF79" s="6"/>
      <c r="NJG79" s="6"/>
      <c r="NJH79" s="6"/>
      <c r="NJI79" s="6"/>
      <c r="NJJ79" s="6"/>
      <c r="NJK79" s="6"/>
      <c r="NJL79" s="6"/>
      <c r="NJM79" s="6"/>
      <c r="NJN79" s="6"/>
      <c r="NJO79" s="6"/>
      <c r="NJP79" s="6"/>
      <c r="NJQ79" s="6"/>
      <c r="NJR79" s="6"/>
      <c r="NJS79" s="6"/>
      <c r="NJT79" s="6"/>
      <c r="NJU79" s="6"/>
      <c r="NJV79" s="6"/>
      <c r="NJW79" s="6"/>
      <c r="NJX79" s="6"/>
      <c r="NJY79" s="6"/>
      <c r="NJZ79" s="6"/>
      <c r="NKA79" s="6"/>
      <c r="NKB79" s="6"/>
      <c r="NKC79" s="6"/>
      <c r="NKD79" s="6"/>
      <c r="NKE79" s="6"/>
      <c r="NKF79" s="6"/>
      <c r="NKG79" s="6"/>
      <c r="NKH79" s="6"/>
      <c r="NKI79" s="6"/>
      <c r="NKJ79" s="6"/>
      <c r="NKK79" s="6"/>
      <c r="NKL79" s="6"/>
      <c r="NKM79" s="6"/>
      <c r="NKN79" s="6"/>
      <c r="NKO79" s="6"/>
      <c r="NKP79" s="6"/>
      <c r="NKQ79" s="6"/>
      <c r="NKR79" s="6"/>
      <c r="NKS79" s="6"/>
      <c r="NKT79" s="6"/>
      <c r="NKU79" s="6"/>
      <c r="NKV79" s="6"/>
      <c r="NKW79" s="6"/>
      <c r="NKX79" s="6"/>
      <c r="NKY79" s="6"/>
      <c r="NKZ79" s="6"/>
      <c r="NLA79" s="6"/>
      <c r="NLB79" s="6"/>
      <c r="NLC79" s="6"/>
      <c r="NLD79" s="6"/>
      <c r="NLE79" s="6"/>
      <c r="NLF79" s="6"/>
      <c r="NLG79" s="6"/>
      <c r="NLH79" s="6"/>
      <c r="NLI79" s="6"/>
      <c r="NLJ79" s="6"/>
      <c r="NLK79" s="6"/>
      <c r="NLL79" s="6"/>
      <c r="NLM79" s="6"/>
      <c r="NLN79" s="6"/>
      <c r="NLO79" s="6"/>
      <c r="NLP79" s="6"/>
      <c r="NLQ79" s="6"/>
      <c r="NLR79" s="6"/>
      <c r="NLS79" s="6"/>
      <c r="NLT79" s="6"/>
      <c r="NLU79" s="6"/>
      <c r="NLV79" s="6"/>
      <c r="NLW79" s="6"/>
      <c r="NLX79" s="6"/>
      <c r="NLY79" s="6"/>
      <c r="NLZ79" s="6"/>
      <c r="NMA79" s="6"/>
      <c r="NMB79" s="6"/>
      <c r="NMC79" s="6"/>
      <c r="NMD79" s="6"/>
      <c r="NME79" s="6"/>
      <c r="NMF79" s="6"/>
      <c r="NMG79" s="6"/>
      <c r="NMH79" s="6"/>
      <c r="NMI79" s="6"/>
      <c r="NMJ79" s="6"/>
      <c r="NMK79" s="6"/>
      <c r="NML79" s="6"/>
      <c r="NMM79" s="6"/>
      <c r="NMN79" s="6"/>
      <c r="NMO79" s="6"/>
      <c r="NMP79" s="6"/>
      <c r="NMQ79" s="6"/>
      <c r="NMR79" s="6"/>
      <c r="NMS79" s="6"/>
      <c r="NMT79" s="6"/>
      <c r="NMU79" s="6"/>
      <c r="NMV79" s="6"/>
      <c r="NMW79" s="6"/>
      <c r="NMX79" s="6"/>
      <c r="NMY79" s="6"/>
      <c r="NMZ79" s="6"/>
      <c r="NNA79" s="6"/>
      <c r="NNB79" s="6"/>
      <c r="NNC79" s="6"/>
      <c r="NND79" s="6"/>
      <c r="NNE79" s="6"/>
      <c r="NNF79" s="6"/>
      <c r="NNG79" s="6"/>
      <c r="NNH79" s="6"/>
      <c r="NNI79" s="6"/>
      <c r="NNJ79" s="6"/>
      <c r="NNK79" s="6"/>
      <c r="NNL79" s="6"/>
      <c r="NNM79" s="6"/>
      <c r="NNN79" s="6"/>
      <c r="NNO79" s="6"/>
      <c r="NNP79" s="6"/>
      <c r="NNQ79" s="6"/>
      <c r="NNR79" s="6"/>
      <c r="NNS79" s="6"/>
      <c r="NNT79" s="6"/>
      <c r="NNU79" s="6"/>
      <c r="NNV79" s="6"/>
      <c r="NNW79" s="6"/>
      <c r="NNX79" s="6"/>
      <c r="NNY79" s="6"/>
      <c r="NNZ79" s="6"/>
      <c r="NOA79" s="6"/>
      <c r="NOB79" s="6"/>
      <c r="NOC79" s="6"/>
      <c r="NOD79" s="6"/>
      <c r="NOE79" s="6"/>
      <c r="NOF79" s="6"/>
      <c r="NOG79" s="6"/>
      <c r="NOH79" s="6"/>
      <c r="NOI79" s="6"/>
      <c r="NOJ79" s="6"/>
      <c r="NOK79" s="6"/>
      <c r="NOL79" s="6"/>
      <c r="NOM79" s="6"/>
      <c r="NON79" s="6"/>
      <c r="NOO79" s="6"/>
      <c r="NOP79" s="6"/>
      <c r="NOQ79" s="6"/>
      <c r="NOR79" s="6"/>
      <c r="NOS79" s="6"/>
      <c r="NOT79" s="6"/>
      <c r="NOU79" s="6"/>
      <c r="NOV79" s="6"/>
      <c r="NOW79" s="6"/>
      <c r="NOX79" s="6"/>
      <c r="NOY79" s="6"/>
      <c r="NOZ79" s="6"/>
      <c r="NPA79" s="6"/>
      <c r="NPB79" s="6"/>
      <c r="NPC79" s="6"/>
      <c r="NPD79" s="6"/>
      <c r="NPE79" s="6"/>
      <c r="NPF79" s="6"/>
      <c r="NPG79" s="6"/>
      <c r="NPH79" s="6"/>
      <c r="NPI79" s="6"/>
      <c r="NPJ79" s="6"/>
      <c r="NPK79" s="6"/>
      <c r="NPL79" s="6"/>
      <c r="NPM79" s="6"/>
      <c r="NPN79" s="6"/>
      <c r="NPO79" s="6"/>
      <c r="NPP79" s="6"/>
      <c r="NPQ79" s="6"/>
      <c r="NPR79" s="6"/>
      <c r="NPS79" s="6"/>
      <c r="NPT79" s="6"/>
      <c r="NPU79" s="6"/>
      <c r="NPV79" s="6"/>
      <c r="NPW79" s="6"/>
      <c r="NPX79" s="6"/>
      <c r="NPY79" s="6"/>
      <c r="NPZ79" s="6"/>
      <c r="NQA79" s="6"/>
      <c r="NQB79" s="6"/>
      <c r="NQC79" s="6"/>
      <c r="NQD79" s="6"/>
      <c r="NQE79" s="6"/>
      <c r="NQF79" s="6"/>
      <c r="NQG79" s="6"/>
      <c r="NQH79" s="6"/>
      <c r="NQI79" s="6"/>
      <c r="NQJ79" s="6"/>
      <c r="NQK79" s="6"/>
      <c r="NQL79" s="6"/>
      <c r="NQM79" s="6"/>
      <c r="NQN79" s="6"/>
      <c r="NQO79" s="6"/>
      <c r="NQP79" s="6"/>
      <c r="NQQ79" s="6"/>
      <c r="NQR79" s="6"/>
      <c r="NQS79" s="6"/>
      <c r="NQT79" s="6"/>
      <c r="NQU79" s="6"/>
      <c r="NQV79" s="6"/>
      <c r="NQW79" s="6"/>
      <c r="NQX79" s="6"/>
      <c r="NQY79" s="6"/>
      <c r="NQZ79" s="6"/>
      <c r="NRA79" s="6"/>
      <c r="NRB79" s="6"/>
      <c r="NRC79" s="6"/>
      <c r="NRD79" s="6"/>
      <c r="NRE79" s="6"/>
      <c r="NRF79" s="6"/>
      <c r="NRG79" s="6"/>
      <c r="NRH79" s="6"/>
      <c r="NRI79" s="6"/>
      <c r="NRJ79" s="6"/>
      <c r="NRK79" s="6"/>
      <c r="NRL79" s="6"/>
      <c r="NRM79" s="6"/>
      <c r="NRN79" s="6"/>
      <c r="NRO79" s="6"/>
      <c r="NRP79" s="6"/>
      <c r="NRQ79" s="6"/>
      <c r="NRR79" s="6"/>
      <c r="NRS79" s="6"/>
      <c r="NRT79" s="6"/>
      <c r="NRU79" s="6"/>
      <c r="NRV79" s="6"/>
      <c r="NRW79" s="6"/>
      <c r="NRX79" s="6"/>
      <c r="NRY79" s="6"/>
      <c r="NRZ79" s="6"/>
      <c r="NSA79" s="6"/>
      <c r="NSB79" s="6"/>
      <c r="NSC79" s="6"/>
      <c r="NSD79" s="6"/>
      <c r="NSE79" s="6"/>
      <c r="NSF79" s="6"/>
      <c r="NSG79" s="6"/>
      <c r="NSH79" s="6"/>
      <c r="NSI79" s="6"/>
      <c r="NSJ79" s="6"/>
      <c r="NSK79" s="6"/>
      <c r="NSL79" s="6"/>
      <c r="NSM79" s="6"/>
      <c r="NSN79" s="6"/>
      <c r="NSO79" s="6"/>
      <c r="NSP79" s="6"/>
      <c r="NSQ79" s="6"/>
      <c r="NSR79" s="6"/>
      <c r="NSS79" s="6"/>
      <c r="NST79" s="6"/>
      <c r="NSU79" s="6"/>
      <c r="NSV79" s="6"/>
      <c r="NSW79" s="6"/>
      <c r="NSX79" s="6"/>
      <c r="NSY79" s="6"/>
      <c r="NSZ79" s="6"/>
      <c r="NTA79" s="6"/>
      <c r="NTB79" s="6"/>
      <c r="NTC79" s="6"/>
      <c r="NTD79" s="6"/>
      <c r="NTE79" s="6"/>
      <c r="NTF79" s="6"/>
      <c r="NTG79" s="6"/>
      <c r="NTH79" s="6"/>
      <c r="NTI79" s="6"/>
      <c r="NTJ79" s="6"/>
      <c r="NTK79" s="6"/>
      <c r="NTL79" s="6"/>
      <c r="NTM79" s="6"/>
      <c r="NTN79" s="6"/>
      <c r="NTO79" s="6"/>
      <c r="NTP79" s="6"/>
      <c r="NTQ79" s="6"/>
      <c r="NTR79" s="6"/>
      <c r="NTS79" s="6"/>
      <c r="NTT79" s="6"/>
      <c r="NTU79" s="6"/>
      <c r="NTV79" s="6"/>
      <c r="NTW79" s="6"/>
      <c r="NTX79" s="6"/>
      <c r="NTY79" s="6"/>
      <c r="NTZ79" s="6"/>
      <c r="NUA79" s="6"/>
      <c r="NUB79" s="6"/>
      <c r="NUC79" s="6"/>
      <c r="NUD79" s="6"/>
      <c r="NUE79" s="6"/>
      <c r="NUF79" s="6"/>
      <c r="NUG79" s="6"/>
      <c r="NUH79" s="6"/>
      <c r="NUI79" s="6"/>
      <c r="NUJ79" s="6"/>
      <c r="NUK79" s="6"/>
      <c r="NUL79" s="6"/>
      <c r="NUM79" s="6"/>
      <c r="NUN79" s="6"/>
      <c r="NUO79" s="6"/>
      <c r="NUP79" s="6"/>
      <c r="NUQ79" s="6"/>
      <c r="NUR79" s="6"/>
      <c r="NUS79" s="6"/>
      <c r="NUT79" s="6"/>
      <c r="NUU79" s="6"/>
      <c r="NUV79" s="6"/>
      <c r="NUW79" s="6"/>
      <c r="NUX79" s="6"/>
      <c r="NUY79" s="6"/>
      <c r="NUZ79" s="6"/>
      <c r="NVA79" s="6"/>
      <c r="NVB79" s="6"/>
      <c r="NVC79" s="6"/>
      <c r="NVD79" s="6"/>
      <c r="NVE79" s="6"/>
      <c r="NVF79" s="6"/>
      <c r="NVG79" s="6"/>
      <c r="NVH79" s="6"/>
      <c r="NVI79" s="6"/>
      <c r="NVJ79" s="6"/>
      <c r="NVK79" s="6"/>
      <c r="NVL79" s="6"/>
      <c r="NVM79" s="6"/>
      <c r="NVN79" s="6"/>
      <c r="NVO79" s="6"/>
      <c r="NVP79" s="6"/>
      <c r="NVQ79" s="6"/>
      <c r="NVR79" s="6"/>
      <c r="NVS79" s="6"/>
      <c r="NVT79" s="6"/>
      <c r="NVU79" s="6"/>
      <c r="NVV79" s="6"/>
      <c r="NVW79" s="6"/>
      <c r="NVX79" s="6"/>
      <c r="NVY79" s="6"/>
      <c r="NVZ79" s="6"/>
      <c r="NWA79" s="6"/>
      <c r="NWB79" s="6"/>
      <c r="NWC79" s="6"/>
      <c r="NWD79" s="6"/>
      <c r="NWE79" s="6"/>
      <c r="NWF79" s="6"/>
      <c r="NWG79" s="6"/>
      <c r="NWH79" s="6"/>
      <c r="NWI79" s="6"/>
      <c r="NWJ79" s="6"/>
      <c r="NWK79" s="6"/>
      <c r="NWL79" s="6"/>
      <c r="NWM79" s="6"/>
      <c r="NWN79" s="6"/>
      <c r="NWO79" s="6"/>
      <c r="NWP79" s="6"/>
      <c r="NWQ79" s="6"/>
      <c r="NWR79" s="6"/>
      <c r="NWS79" s="6"/>
      <c r="NWT79" s="6"/>
      <c r="NWU79" s="6"/>
      <c r="NWV79" s="6"/>
      <c r="NWW79" s="6"/>
      <c r="NWX79" s="6"/>
      <c r="NWY79" s="6"/>
      <c r="NWZ79" s="6"/>
      <c r="NXA79" s="6"/>
      <c r="NXB79" s="6"/>
      <c r="NXC79" s="6"/>
      <c r="NXD79" s="6"/>
      <c r="NXE79" s="6"/>
      <c r="NXF79" s="6"/>
      <c r="NXG79" s="6"/>
      <c r="NXH79" s="6"/>
      <c r="NXI79" s="6"/>
      <c r="NXJ79" s="6"/>
      <c r="NXK79" s="6"/>
      <c r="NXL79" s="6"/>
      <c r="NXM79" s="6"/>
      <c r="NXN79" s="6"/>
      <c r="NXO79" s="6"/>
      <c r="NXP79" s="6"/>
      <c r="NXQ79" s="6"/>
      <c r="NXR79" s="6"/>
      <c r="NXS79" s="6"/>
      <c r="NXT79" s="6"/>
      <c r="NXU79" s="6"/>
      <c r="NXV79" s="6"/>
      <c r="NXW79" s="6"/>
      <c r="NXX79" s="6"/>
      <c r="NXY79" s="6"/>
      <c r="NXZ79" s="6"/>
      <c r="NYA79" s="6"/>
      <c r="NYB79" s="6"/>
      <c r="NYC79" s="6"/>
      <c r="NYD79" s="6"/>
      <c r="NYE79" s="6"/>
      <c r="NYF79" s="6"/>
      <c r="NYG79" s="6"/>
      <c r="NYH79" s="6"/>
      <c r="NYI79" s="6"/>
      <c r="NYJ79" s="6"/>
      <c r="NYK79" s="6"/>
      <c r="NYL79" s="6"/>
      <c r="NYM79" s="6"/>
      <c r="NYN79" s="6"/>
      <c r="NYO79" s="6"/>
      <c r="NYP79" s="6"/>
      <c r="NYQ79" s="6"/>
      <c r="NYR79" s="6"/>
      <c r="NYS79" s="6"/>
      <c r="NYT79" s="6"/>
      <c r="NYU79" s="6"/>
      <c r="NYV79" s="6"/>
      <c r="NYW79" s="6"/>
      <c r="NYX79" s="6"/>
      <c r="NYY79" s="6"/>
      <c r="NYZ79" s="6"/>
      <c r="NZA79" s="6"/>
      <c r="NZB79" s="6"/>
      <c r="NZC79" s="6"/>
      <c r="NZD79" s="6"/>
      <c r="NZE79" s="6"/>
      <c r="NZF79" s="6"/>
      <c r="NZG79" s="6"/>
      <c r="NZH79" s="6"/>
      <c r="NZI79" s="6"/>
      <c r="NZJ79" s="6"/>
      <c r="NZK79" s="6"/>
      <c r="NZL79" s="6"/>
      <c r="NZM79" s="6"/>
      <c r="NZN79" s="6"/>
      <c r="NZO79" s="6"/>
      <c r="NZP79" s="6"/>
      <c r="NZQ79" s="6"/>
      <c r="NZR79" s="6"/>
      <c r="NZS79" s="6"/>
      <c r="NZT79" s="6"/>
      <c r="NZU79" s="6"/>
      <c r="NZV79" s="6"/>
      <c r="NZW79" s="6"/>
      <c r="NZX79" s="6"/>
      <c r="NZY79" s="6"/>
      <c r="NZZ79" s="6"/>
      <c r="OAA79" s="6"/>
      <c r="OAB79" s="6"/>
      <c r="OAC79" s="6"/>
      <c r="OAD79" s="6"/>
      <c r="OAE79" s="6"/>
      <c r="OAF79" s="6"/>
      <c r="OAG79" s="6"/>
      <c r="OAH79" s="6"/>
      <c r="OAI79" s="6"/>
      <c r="OAJ79" s="6"/>
      <c r="OAK79" s="6"/>
      <c r="OAL79" s="6"/>
      <c r="OAM79" s="6"/>
      <c r="OAN79" s="6"/>
      <c r="OAO79" s="6"/>
      <c r="OAP79" s="6"/>
      <c r="OAQ79" s="6"/>
      <c r="OAR79" s="6"/>
      <c r="OAS79" s="6"/>
      <c r="OAT79" s="6"/>
      <c r="OAU79" s="6"/>
      <c r="OAV79" s="6"/>
      <c r="OAW79" s="6"/>
      <c r="OAX79" s="6"/>
      <c r="OAY79" s="6"/>
      <c r="OAZ79" s="6"/>
      <c r="OBA79" s="6"/>
      <c r="OBB79" s="6"/>
      <c r="OBC79" s="6"/>
      <c r="OBD79" s="6"/>
      <c r="OBE79" s="6"/>
      <c r="OBF79" s="6"/>
      <c r="OBG79" s="6"/>
      <c r="OBH79" s="6"/>
      <c r="OBI79" s="6"/>
      <c r="OBJ79" s="6"/>
      <c r="OBK79" s="6"/>
      <c r="OBL79" s="6"/>
      <c r="OBM79" s="6"/>
      <c r="OBN79" s="6"/>
      <c r="OBO79" s="6"/>
      <c r="OBP79" s="6"/>
      <c r="OBQ79" s="6"/>
      <c r="OBR79" s="6"/>
      <c r="OBS79" s="6"/>
      <c r="OBT79" s="6"/>
      <c r="OBU79" s="6"/>
      <c r="OBV79" s="6"/>
      <c r="OBW79" s="6"/>
      <c r="OBX79" s="6"/>
      <c r="OBY79" s="6"/>
      <c r="OBZ79" s="6"/>
      <c r="OCA79" s="6"/>
      <c r="OCB79" s="6"/>
      <c r="OCC79" s="6"/>
      <c r="OCD79" s="6"/>
      <c r="OCE79" s="6"/>
      <c r="OCF79" s="6"/>
      <c r="OCG79" s="6"/>
      <c r="OCH79" s="6"/>
      <c r="OCI79" s="6"/>
      <c r="OCJ79" s="6"/>
      <c r="OCK79" s="6"/>
      <c r="OCL79" s="6"/>
      <c r="OCM79" s="6"/>
      <c r="OCN79" s="6"/>
      <c r="OCO79" s="6"/>
      <c r="OCP79" s="6"/>
      <c r="OCQ79" s="6"/>
      <c r="OCR79" s="6"/>
      <c r="OCS79" s="6"/>
      <c r="OCT79" s="6"/>
      <c r="OCU79" s="6"/>
      <c r="OCV79" s="6"/>
      <c r="OCW79" s="6"/>
      <c r="OCX79" s="6"/>
      <c r="OCY79" s="6"/>
      <c r="OCZ79" s="6"/>
      <c r="ODA79" s="6"/>
      <c r="ODB79" s="6"/>
      <c r="ODC79" s="6"/>
      <c r="ODD79" s="6"/>
      <c r="ODE79" s="6"/>
      <c r="ODF79" s="6"/>
      <c r="ODG79" s="6"/>
      <c r="ODH79" s="6"/>
      <c r="ODI79" s="6"/>
      <c r="ODJ79" s="6"/>
      <c r="ODK79" s="6"/>
      <c r="ODL79" s="6"/>
      <c r="ODM79" s="6"/>
      <c r="ODN79" s="6"/>
      <c r="ODO79" s="6"/>
      <c r="ODP79" s="6"/>
      <c r="ODQ79" s="6"/>
      <c r="ODR79" s="6"/>
      <c r="ODS79" s="6"/>
      <c r="ODT79" s="6"/>
      <c r="ODU79" s="6"/>
      <c r="ODV79" s="6"/>
      <c r="ODW79" s="6"/>
      <c r="ODX79" s="6"/>
      <c r="ODY79" s="6"/>
      <c r="ODZ79" s="6"/>
      <c r="OEA79" s="6"/>
      <c r="OEB79" s="6"/>
      <c r="OEC79" s="6"/>
      <c r="OED79" s="6"/>
      <c r="OEE79" s="6"/>
      <c r="OEF79" s="6"/>
      <c r="OEG79" s="6"/>
      <c r="OEH79" s="6"/>
      <c r="OEI79" s="6"/>
      <c r="OEJ79" s="6"/>
      <c r="OEK79" s="6"/>
      <c r="OEL79" s="6"/>
      <c r="OEM79" s="6"/>
      <c r="OEN79" s="6"/>
      <c r="OEO79" s="6"/>
      <c r="OEP79" s="6"/>
      <c r="OEQ79" s="6"/>
      <c r="OER79" s="6"/>
      <c r="OES79" s="6"/>
      <c r="OET79" s="6"/>
      <c r="OEU79" s="6"/>
      <c r="OEV79" s="6"/>
      <c r="OEW79" s="6"/>
      <c r="OEX79" s="6"/>
      <c r="OEY79" s="6"/>
      <c r="OEZ79" s="6"/>
      <c r="OFA79" s="6"/>
      <c r="OFB79" s="6"/>
      <c r="OFC79" s="6"/>
      <c r="OFD79" s="6"/>
      <c r="OFE79" s="6"/>
      <c r="OFF79" s="6"/>
      <c r="OFG79" s="6"/>
      <c r="OFH79" s="6"/>
      <c r="OFI79" s="6"/>
      <c r="OFJ79" s="6"/>
      <c r="OFK79" s="6"/>
      <c r="OFL79" s="6"/>
      <c r="OFM79" s="6"/>
      <c r="OFN79" s="6"/>
      <c r="OFO79" s="6"/>
      <c r="OFP79" s="6"/>
      <c r="OFQ79" s="6"/>
      <c r="OFR79" s="6"/>
      <c r="OFS79" s="6"/>
      <c r="OFT79" s="6"/>
      <c r="OFU79" s="6"/>
      <c r="OFV79" s="6"/>
      <c r="OFW79" s="6"/>
      <c r="OFX79" s="6"/>
      <c r="OFY79" s="6"/>
      <c r="OFZ79" s="6"/>
      <c r="OGA79" s="6"/>
      <c r="OGB79" s="6"/>
      <c r="OGC79" s="6"/>
      <c r="OGD79" s="6"/>
      <c r="OGE79" s="6"/>
      <c r="OGF79" s="6"/>
      <c r="OGG79" s="6"/>
      <c r="OGH79" s="6"/>
      <c r="OGI79" s="6"/>
      <c r="OGJ79" s="6"/>
      <c r="OGK79" s="6"/>
      <c r="OGL79" s="6"/>
      <c r="OGM79" s="6"/>
      <c r="OGN79" s="6"/>
      <c r="OGO79" s="6"/>
      <c r="OGP79" s="6"/>
      <c r="OGQ79" s="6"/>
      <c r="OGR79" s="6"/>
      <c r="OGS79" s="6"/>
      <c r="OGT79" s="6"/>
      <c r="OGU79" s="6"/>
      <c r="OGV79" s="6"/>
      <c r="OGW79" s="6"/>
      <c r="OGX79" s="6"/>
      <c r="OGY79" s="6"/>
      <c r="OGZ79" s="6"/>
      <c r="OHA79" s="6"/>
      <c r="OHB79" s="6"/>
      <c r="OHC79" s="6"/>
      <c r="OHD79" s="6"/>
      <c r="OHE79" s="6"/>
      <c r="OHF79" s="6"/>
      <c r="OHG79" s="6"/>
      <c r="OHH79" s="6"/>
      <c r="OHI79" s="6"/>
      <c r="OHJ79" s="6"/>
      <c r="OHK79" s="6"/>
      <c r="OHL79" s="6"/>
      <c r="OHM79" s="6"/>
      <c r="OHN79" s="6"/>
      <c r="OHO79" s="6"/>
      <c r="OHP79" s="6"/>
      <c r="OHQ79" s="6"/>
      <c r="OHR79" s="6"/>
      <c r="OHS79" s="6"/>
      <c r="OHT79" s="6"/>
      <c r="OHU79" s="6"/>
      <c r="OHV79" s="6"/>
      <c r="OHW79" s="6"/>
      <c r="OHX79" s="6"/>
      <c r="OHY79" s="6"/>
      <c r="OHZ79" s="6"/>
      <c r="OIA79" s="6"/>
      <c r="OIB79" s="6"/>
      <c r="OIC79" s="6"/>
      <c r="OID79" s="6"/>
      <c r="OIE79" s="6"/>
      <c r="OIF79" s="6"/>
      <c r="OIG79" s="6"/>
      <c r="OIH79" s="6"/>
      <c r="OII79" s="6"/>
      <c r="OIJ79" s="6"/>
      <c r="OIK79" s="6"/>
      <c r="OIL79" s="6"/>
      <c r="OIM79" s="6"/>
      <c r="OIN79" s="6"/>
      <c r="OIO79" s="6"/>
      <c r="OIP79" s="6"/>
      <c r="OIQ79" s="6"/>
      <c r="OIR79" s="6"/>
      <c r="OIS79" s="6"/>
      <c r="OIT79" s="6"/>
      <c r="OIU79" s="6"/>
      <c r="OIV79" s="6"/>
      <c r="OIW79" s="6"/>
      <c r="OIX79" s="6"/>
      <c r="OIY79" s="6"/>
      <c r="OIZ79" s="6"/>
      <c r="OJA79" s="6"/>
      <c r="OJB79" s="6"/>
      <c r="OJC79" s="6"/>
      <c r="OJD79" s="6"/>
      <c r="OJE79" s="6"/>
      <c r="OJF79" s="6"/>
      <c r="OJG79" s="6"/>
      <c r="OJH79" s="6"/>
      <c r="OJI79" s="6"/>
      <c r="OJJ79" s="6"/>
      <c r="OJK79" s="6"/>
      <c r="OJL79" s="6"/>
      <c r="OJM79" s="6"/>
      <c r="OJN79" s="6"/>
      <c r="OJO79" s="6"/>
      <c r="OJP79" s="6"/>
      <c r="OJQ79" s="6"/>
      <c r="OJR79" s="6"/>
      <c r="OJS79" s="6"/>
      <c r="OJT79" s="6"/>
      <c r="OJU79" s="6"/>
      <c r="OJV79" s="6"/>
      <c r="OJW79" s="6"/>
      <c r="OJX79" s="6"/>
      <c r="OJY79" s="6"/>
      <c r="OJZ79" s="6"/>
      <c r="OKA79" s="6"/>
      <c r="OKB79" s="6"/>
      <c r="OKC79" s="6"/>
      <c r="OKD79" s="6"/>
      <c r="OKE79" s="6"/>
      <c r="OKF79" s="6"/>
      <c r="OKG79" s="6"/>
      <c r="OKH79" s="6"/>
      <c r="OKI79" s="6"/>
      <c r="OKJ79" s="6"/>
      <c r="OKK79" s="6"/>
      <c r="OKL79" s="6"/>
      <c r="OKM79" s="6"/>
      <c r="OKN79" s="6"/>
      <c r="OKO79" s="6"/>
      <c r="OKP79" s="6"/>
      <c r="OKQ79" s="6"/>
      <c r="OKR79" s="6"/>
      <c r="OKS79" s="6"/>
      <c r="OKT79" s="6"/>
      <c r="OKU79" s="6"/>
      <c r="OKV79" s="6"/>
      <c r="OKW79" s="6"/>
      <c r="OKX79" s="6"/>
      <c r="OKY79" s="6"/>
      <c r="OKZ79" s="6"/>
      <c r="OLA79" s="6"/>
      <c r="OLB79" s="6"/>
      <c r="OLC79" s="6"/>
      <c r="OLD79" s="6"/>
      <c r="OLE79" s="6"/>
      <c r="OLF79" s="6"/>
      <c r="OLG79" s="6"/>
      <c r="OLH79" s="6"/>
      <c r="OLI79" s="6"/>
      <c r="OLJ79" s="6"/>
      <c r="OLK79" s="6"/>
      <c r="OLL79" s="6"/>
      <c r="OLM79" s="6"/>
      <c r="OLN79" s="6"/>
      <c r="OLO79" s="6"/>
      <c r="OLP79" s="6"/>
      <c r="OLQ79" s="6"/>
      <c r="OLR79" s="6"/>
      <c r="OLS79" s="6"/>
      <c r="OLT79" s="6"/>
      <c r="OLU79" s="6"/>
      <c r="OLV79" s="6"/>
      <c r="OLW79" s="6"/>
      <c r="OLX79" s="6"/>
      <c r="OLY79" s="6"/>
      <c r="OLZ79" s="6"/>
      <c r="OMA79" s="6"/>
      <c r="OMB79" s="6"/>
      <c r="OMC79" s="6"/>
      <c r="OMD79" s="6"/>
      <c r="OME79" s="6"/>
      <c r="OMF79" s="6"/>
      <c r="OMG79" s="6"/>
      <c r="OMH79" s="6"/>
      <c r="OMI79" s="6"/>
      <c r="OMJ79" s="6"/>
      <c r="OMK79" s="6"/>
      <c r="OML79" s="6"/>
      <c r="OMM79" s="6"/>
      <c r="OMN79" s="6"/>
      <c r="OMO79" s="6"/>
      <c r="OMP79" s="6"/>
      <c r="OMQ79" s="6"/>
      <c r="OMR79" s="6"/>
      <c r="OMS79" s="6"/>
      <c r="OMT79" s="6"/>
      <c r="OMU79" s="6"/>
      <c r="OMV79" s="6"/>
      <c r="OMW79" s="6"/>
      <c r="OMX79" s="6"/>
      <c r="OMY79" s="6"/>
      <c r="OMZ79" s="6"/>
      <c r="ONA79" s="6"/>
      <c r="ONB79" s="6"/>
      <c r="ONC79" s="6"/>
      <c r="OND79" s="6"/>
      <c r="ONE79" s="6"/>
      <c r="ONF79" s="6"/>
      <c r="ONG79" s="6"/>
      <c r="ONH79" s="6"/>
      <c r="ONI79" s="6"/>
      <c r="ONJ79" s="6"/>
      <c r="ONK79" s="6"/>
      <c r="ONL79" s="6"/>
      <c r="ONM79" s="6"/>
      <c r="ONN79" s="6"/>
      <c r="ONO79" s="6"/>
      <c r="ONP79" s="6"/>
      <c r="ONQ79" s="6"/>
      <c r="ONR79" s="6"/>
      <c r="ONS79" s="6"/>
      <c r="ONT79" s="6"/>
      <c r="ONU79" s="6"/>
      <c r="ONV79" s="6"/>
      <c r="ONW79" s="6"/>
      <c r="ONX79" s="6"/>
      <c r="ONY79" s="6"/>
      <c r="ONZ79" s="6"/>
      <c r="OOA79" s="6"/>
      <c r="OOB79" s="6"/>
      <c r="OOC79" s="6"/>
      <c r="OOD79" s="6"/>
      <c r="OOE79" s="6"/>
      <c r="OOF79" s="6"/>
      <c r="OOG79" s="6"/>
      <c r="OOH79" s="6"/>
      <c r="OOI79" s="6"/>
      <c r="OOJ79" s="6"/>
      <c r="OOK79" s="6"/>
      <c r="OOL79" s="6"/>
      <c r="OOM79" s="6"/>
      <c r="OON79" s="6"/>
      <c r="OOO79" s="6"/>
      <c r="OOP79" s="6"/>
      <c r="OOQ79" s="6"/>
      <c r="OOR79" s="6"/>
      <c r="OOS79" s="6"/>
      <c r="OOT79" s="6"/>
      <c r="OOU79" s="6"/>
      <c r="OOV79" s="6"/>
      <c r="OOW79" s="6"/>
      <c r="OOX79" s="6"/>
      <c r="OOY79" s="6"/>
      <c r="OOZ79" s="6"/>
      <c r="OPA79" s="6"/>
      <c r="OPB79" s="6"/>
      <c r="OPC79" s="6"/>
      <c r="OPD79" s="6"/>
      <c r="OPE79" s="6"/>
      <c r="OPF79" s="6"/>
      <c r="OPG79" s="6"/>
      <c r="OPH79" s="6"/>
      <c r="OPI79" s="6"/>
      <c r="OPJ79" s="6"/>
      <c r="OPK79" s="6"/>
      <c r="OPL79" s="6"/>
      <c r="OPM79" s="6"/>
      <c r="OPN79" s="6"/>
      <c r="OPO79" s="6"/>
      <c r="OPP79" s="6"/>
      <c r="OPQ79" s="6"/>
      <c r="OPR79" s="6"/>
      <c r="OPS79" s="6"/>
      <c r="OPT79" s="6"/>
      <c r="OPU79" s="6"/>
      <c r="OPV79" s="6"/>
      <c r="OPW79" s="6"/>
      <c r="OPX79" s="6"/>
      <c r="OPY79" s="6"/>
      <c r="OPZ79" s="6"/>
      <c r="OQA79" s="6"/>
      <c r="OQB79" s="6"/>
      <c r="OQC79" s="6"/>
      <c r="OQD79" s="6"/>
      <c r="OQE79" s="6"/>
      <c r="OQF79" s="6"/>
      <c r="OQG79" s="6"/>
      <c r="OQH79" s="6"/>
      <c r="OQI79" s="6"/>
      <c r="OQJ79" s="6"/>
      <c r="OQK79" s="6"/>
      <c r="OQL79" s="6"/>
      <c r="OQM79" s="6"/>
      <c r="OQN79" s="6"/>
      <c r="OQO79" s="6"/>
      <c r="OQP79" s="6"/>
      <c r="OQQ79" s="6"/>
      <c r="OQR79" s="6"/>
      <c r="OQS79" s="6"/>
      <c r="OQT79" s="6"/>
      <c r="OQU79" s="6"/>
      <c r="OQV79" s="6"/>
      <c r="OQW79" s="6"/>
      <c r="OQX79" s="6"/>
      <c r="OQY79" s="6"/>
      <c r="OQZ79" s="6"/>
      <c r="ORA79" s="6"/>
      <c r="ORB79" s="6"/>
      <c r="ORC79" s="6"/>
      <c r="ORD79" s="6"/>
      <c r="ORE79" s="6"/>
      <c r="ORF79" s="6"/>
      <c r="ORG79" s="6"/>
      <c r="ORH79" s="6"/>
      <c r="ORI79" s="6"/>
      <c r="ORJ79" s="6"/>
      <c r="ORK79" s="6"/>
      <c r="ORL79" s="6"/>
      <c r="ORM79" s="6"/>
      <c r="ORN79" s="6"/>
      <c r="ORO79" s="6"/>
      <c r="ORP79" s="6"/>
      <c r="ORQ79" s="6"/>
      <c r="ORR79" s="6"/>
      <c r="ORS79" s="6"/>
      <c r="ORT79" s="6"/>
      <c r="ORU79" s="6"/>
      <c r="ORV79" s="6"/>
      <c r="ORW79" s="6"/>
      <c r="ORX79" s="6"/>
      <c r="ORY79" s="6"/>
      <c r="ORZ79" s="6"/>
      <c r="OSA79" s="6"/>
      <c r="OSB79" s="6"/>
      <c r="OSC79" s="6"/>
      <c r="OSD79" s="6"/>
      <c r="OSE79" s="6"/>
      <c r="OSF79" s="6"/>
      <c r="OSG79" s="6"/>
      <c r="OSH79" s="6"/>
      <c r="OSI79" s="6"/>
      <c r="OSJ79" s="6"/>
      <c r="OSK79" s="6"/>
      <c r="OSL79" s="6"/>
      <c r="OSM79" s="6"/>
      <c r="OSN79" s="6"/>
      <c r="OSO79" s="6"/>
      <c r="OSP79" s="6"/>
      <c r="OSQ79" s="6"/>
      <c r="OSR79" s="6"/>
      <c r="OSS79" s="6"/>
      <c r="OST79" s="6"/>
      <c r="OSU79" s="6"/>
      <c r="OSV79" s="6"/>
      <c r="OSW79" s="6"/>
      <c r="OSX79" s="6"/>
      <c r="OSY79" s="6"/>
      <c r="OSZ79" s="6"/>
      <c r="OTA79" s="6"/>
      <c r="OTB79" s="6"/>
      <c r="OTC79" s="6"/>
      <c r="OTD79" s="6"/>
      <c r="OTE79" s="6"/>
      <c r="OTF79" s="6"/>
      <c r="OTG79" s="6"/>
      <c r="OTH79" s="6"/>
      <c r="OTI79" s="6"/>
      <c r="OTJ79" s="6"/>
      <c r="OTK79" s="6"/>
      <c r="OTL79" s="6"/>
      <c r="OTM79" s="6"/>
      <c r="OTN79" s="6"/>
      <c r="OTO79" s="6"/>
      <c r="OTP79" s="6"/>
      <c r="OTQ79" s="6"/>
      <c r="OTR79" s="6"/>
      <c r="OTS79" s="6"/>
      <c r="OTT79" s="6"/>
      <c r="OTU79" s="6"/>
      <c r="OTV79" s="6"/>
      <c r="OTW79" s="6"/>
      <c r="OTX79" s="6"/>
      <c r="OTY79" s="6"/>
      <c r="OTZ79" s="6"/>
      <c r="OUA79" s="6"/>
      <c r="OUB79" s="6"/>
      <c r="OUC79" s="6"/>
      <c r="OUD79" s="6"/>
      <c r="OUE79" s="6"/>
      <c r="OUF79" s="6"/>
      <c r="OUG79" s="6"/>
      <c r="OUH79" s="6"/>
      <c r="OUI79" s="6"/>
      <c r="OUJ79" s="6"/>
      <c r="OUK79" s="6"/>
      <c r="OUL79" s="6"/>
      <c r="OUM79" s="6"/>
      <c r="OUN79" s="6"/>
      <c r="OUO79" s="6"/>
      <c r="OUP79" s="6"/>
      <c r="OUQ79" s="6"/>
      <c r="OUR79" s="6"/>
      <c r="OUS79" s="6"/>
      <c r="OUT79" s="6"/>
      <c r="OUU79" s="6"/>
      <c r="OUV79" s="6"/>
      <c r="OUW79" s="6"/>
      <c r="OUX79" s="6"/>
      <c r="OUY79" s="6"/>
      <c r="OUZ79" s="6"/>
      <c r="OVA79" s="6"/>
      <c r="OVB79" s="6"/>
      <c r="OVC79" s="6"/>
      <c r="OVD79" s="6"/>
      <c r="OVE79" s="6"/>
      <c r="OVF79" s="6"/>
      <c r="OVG79" s="6"/>
      <c r="OVH79" s="6"/>
      <c r="OVI79" s="6"/>
      <c r="OVJ79" s="6"/>
      <c r="OVK79" s="6"/>
      <c r="OVL79" s="6"/>
      <c r="OVM79" s="6"/>
      <c r="OVN79" s="6"/>
      <c r="OVO79" s="6"/>
      <c r="OVP79" s="6"/>
      <c r="OVQ79" s="6"/>
      <c r="OVR79" s="6"/>
      <c r="OVS79" s="6"/>
      <c r="OVT79" s="6"/>
      <c r="OVU79" s="6"/>
      <c r="OVV79" s="6"/>
      <c r="OVW79" s="6"/>
      <c r="OVX79" s="6"/>
      <c r="OVY79" s="6"/>
      <c r="OVZ79" s="6"/>
      <c r="OWA79" s="6"/>
      <c r="OWB79" s="6"/>
      <c r="OWC79" s="6"/>
      <c r="OWD79" s="6"/>
      <c r="OWE79" s="6"/>
      <c r="OWF79" s="6"/>
      <c r="OWG79" s="6"/>
      <c r="OWH79" s="6"/>
      <c r="OWI79" s="6"/>
      <c r="OWJ79" s="6"/>
      <c r="OWK79" s="6"/>
      <c r="OWL79" s="6"/>
      <c r="OWM79" s="6"/>
      <c r="OWN79" s="6"/>
      <c r="OWO79" s="6"/>
      <c r="OWP79" s="6"/>
      <c r="OWQ79" s="6"/>
      <c r="OWR79" s="6"/>
      <c r="OWS79" s="6"/>
      <c r="OWT79" s="6"/>
      <c r="OWU79" s="6"/>
      <c r="OWV79" s="6"/>
      <c r="OWW79" s="6"/>
      <c r="OWX79" s="6"/>
      <c r="OWY79" s="6"/>
      <c r="OWZ79" s="6"/>
      <c r="OXA79" s="6"/>
      <c r="OXB79" s="6"/>
      <c r="OXC79" s="6"/>
      <c r="OXD79" s="6"/>
      <c r="OXE79" s="6"/>
      <c r="OXF79" s="6"/>
      <c r="OXG79" s="6"/>
      <c r="OXH79" s="6"/>
      <c r="OXI79" s="6"/>
      <c r="OXJ79" s="6"/>
      <c r="OXK79" s="6"/>
      <c r="OXL79" s="6"/>
      <c r="OXM79" s="6"/>
      <c r="OXN79" s="6"/>
      <c r="OXO79" s="6"/>
      <c r="OXP79" s="6"/>
      <c r="OXQ79" s="6"/>
      <c r="OXR79" s="6"/>
      <c r="OXS79" s="6"/>
      <c r="OXT79" s="6"/>
      <c r="OXU79" s="6"/>
      <c r="OXV79" s="6"/>
      <c r="OXW79" s="6"/>
      <c r="OXX79" s="6"/>
      <c r="OXY79" s="6"/>
      <c r="OXZ79" s="6"/>
      <c r="OYA79" s="6"/>
      <c r="OYB79" s="6"/>
      <c r="OYC79" s="6"/>
      <c r="OYD79" s="6"/>
      <c r="OYE79" s="6"/>
      <c r="OYF79" s="6"/>
      <c r="OYG79" s="6"/>
      <c r="OYH79" s="6"/>
      <c r="OYI79" s="6"/>
      <c r="OYJ79" s="6"/>
      <c r="OYK79" s="6"/>
      <c r="OYL79" s="6"/>
      <c r="OYM79" s="6"/>
      <c r="OYN79" s="6"/>
      <c r="OYO79" s="6"/>
      <c r="OYP79" s="6"/>
      <c r="OYQ79" s="6"/>
      <c r="OYR79" s="6"/>
      <c r="OYS79" s="6"/>
      <c r="OYT79" s="6"/>
      <c r="OYU79" s="6"/>
      <c r="OYV79" s="6"/>
      <c r="OYW79" s="6"/>
      <c r="OYX79" s="6"/>
      <c r="OYY79" s="6"/>
      <c r="OYZ79" s="6"/>
      <c r="OZA79" s="6"/>
      <c r="OZB79" s="6"/>
      <c r="OZC79" s="6"/>
      <c r="OZD79" s="6"/>
      <c r="OZE79" s="6"/>
      <c r="OZF79" s="6"/>
      <c r="OZG79" s="6"/>
      <c r="OZH79" s="6"/>
      <c r="OZI79" s="6"/>
      <c r="OZJ79" s="6"/>
      <c r="OZK79" s="6"/>
      <c r="OZL79" s="6"/>
      <c r="OZM79" s="6"/>
      <c r="OZN79" s="6"/>
      <c r="OZO79" s="6"/>
      <c r="OZP79" s="6"/>
      <c r="OZQ79" s="6"/>
      <c r="OZR79" s="6"/>
      <c r="OZS79" s="6"/>
      <c r="OZT79" s="6"/>
      <c r="OZU79" s="6"/>
      <c r="OZV79" s="6"/>
      <c r="OZW79" s="6"/>
      <c r="OZX79" s="6"/>
      <c r="OZY79" s="6"/>
      <c r="OZZ79" s="6"/>
      <c r="PAA79" s="6"/>
      <c r="PAB79" s="6"/>
      <c r="PAC79" s="6"/>
      <c r="PAD79" s="6"/>
      <c r="PAE79" s="6"/>
      <c r="PAF79" s="6"/>
      <c r="PAG79" s="6"/>
      <c r="PAH79" s="6"/>
      <c r="PAI79" s="6"/>
      <c r="PAJ79" s="6"/>
      <c r="PAK79" s="6"/>
      <c r="PAL79" s="6"/>
      <c r="PAM79" s="6"/>
      <c r="PAN79" s="6"/>
      <c r="PAO79" s="6"/>
      <c r="PAP79" s="6"/>
      <c r="PAQ79" s="6"/>
      <c r="PAR79" s="6"/>
      <c r="PAS79" s="6"/>
      <c r="PAT79" s="6"/>
      <c r="PAU79" s="6"/>
      <c r="PAV79" s="6"/>
      <c r="PAW79" s="6"/>
      <c r="PAX79" s="6"/>
      <c r="PAY79" s="6"/>
      <c r="PAZ79" s="6"/>
      <c r="PBA79" s="6"/>
      <c r="PBB79" s="6"/>
      <c r="PBC79" s="6"/>
      <c r="PBD79" s="6"/>
      <c r="PBE79" s="6"/>
      <c r="PBF79" s="6"/>
      <c r="PBG79" s="6"/>
      <c r="PBH79" s="6"/>
      <c r="PBI79" s="6"/>
      <c r="PBJ79" s="6"/>
      <c r="PBK79" s="6"/>
      <c r="PBL79" s="6"/>
      <c r="PBM79" s="6"/>
      <c r="PBN79" s="6"/>
      <c r="PBO79" s="6"/>
      <c r="PBP79" s="6"/>
      <c r="PBQ79" s="6"/>
      <c r="PBR79" s="6"/>
      <c r="PBS79" s="6"/>
      <c r="PBT79" s="6"/>
      <c r="PBU79" s="6"/>
      <c r="PBV79" s="6"/>
      <c r="PBW79" s="6"/>
      <c r="PBX79" s="6"/>
      <c r="PBY79" s="6"/>
      <c r="PBZ79" s="6"/>
      <c r="PCA79" s="6"/>
      <c r="PCB79" s="6"/>
      <c r="PCC79" s="6"/>
      <c r="PCD79" s="6"/>
      <c r="PCE79" s="6"/>
      <c r="PCF79" s="6"/>
      <c r="PCG79" s="6"/>
      <c r="PCH79" s="6"/>
      <c r="PCI79" s="6"/>
      <c r="PCJ79" s="6"/>
      <c r="PCK79" s="6"/>
      <c r="PCL79" s="6"/>
      <c r="PCM79" s="6"/>
      <c r="PCN79" s="6"/>
      <c r="PCO79" s="6"/>
      <c r="PCP79" s="6"/>
      <c r="PCQ79" s="6"/>
      <c r="PCR79" s="6"/>
      <c r="PCS79" s="6"/>
      <c r="PCT79" s="6"/>
      <c r="PCU79" s="6"/>
      <c r="PCV79" s="6"/>
      <c r="PCW79" s="6"/>
      <c r="PCX79" s="6"/>
      <c r="PCY79" s="6"/>
      <c r="PCZ79" s="6"/>
      <c r="PDA79" s="6"/>
      <c r="PDB79" s="6"/>
      <c r="PDC79" s="6"/>
      <c r="PDD79" s="6"/>
      <c r="PDE79" s="6"/>
      <c r="PDF79" s="6"/>
      <c r="PDG79" s="6"/>
      <c r="PDH79" s="6"/>
      <c r="PDI79" s="6"/>
      <c r="PDJ79" s="6"/>
      <c r="PDK79" s="6"/>
      <c r="PDL79" s="6"/>
      <c r="PDM79" s="6"/>
      <c r="PDN79" s="6"/>
      <c r="PDO79" s="6"/>
      <c r="PDP79" s="6"/>
      <c r="PDQ79" s="6"/>
      <c r="PDR79" s="6"/>
      <c r="PDS79" s="6"/>
      <c r="PDT79" s="6"/>
      <c r="PDU79" s="6"/>
      <c r="PDV79" s="6"/>
      <c r="PDW79" s="6"/>
      <c r="PDX79" s="6"/>
      <c r="PDY79" s="6"/>
      <c r="PDZ79" s="6"/>
      <c r="PEA79" s="6"/>
      <c r="PEB79" s="6"/>
      <c r="PEC79" s="6"/>
      <c r="PED79" s="6"/>
      <c r="PEE79" s="6"/>
      <c r="PEF79" s="6"/>
      <c r="PEG79" s="6"/>
      <c r="PEH79" s="6"/>
      <c r="PEI79" s="6"/>
      <c r="PEJ79" s="6"/>
      <c r="PEK79" s="6"/>
      <c r="PEL79" s="6"/>
      <c r="PEM79" s="6"/>
      <c r="PEN79" s="6"/>
      <c r="PEO79" s="6"/>
      <c r="PEP79" s="6"/>
      <c r="PEQ79" s="6"/>
      <c r="PER79" s="6"/>
      <c r="PES79" s="6"/>
      <c r="PET79" s="6"/>
      <c r="PEU79" s="6"/>
      <c r="PEV79" s="6"/>
      <c r="PEW79" s="6"/>
      <c r="PEX79" s="6"/>
      <c r="PEY79" s="6"/>
      <c r="PEZ79" s="6"/>
      <c r="PFA79" s="6"/>
      <c r="PFB79" s="6"/>
      <c r="PFC79" s="6"/>
      <c r="PFD79" s="6"/>
      <c r="PFE79" s="6"/>
      <c r="PFF79" s="6"/>
      <c r="PFG79" s="6"/>
      <c r="PFH79" s="6"/>
      <c r="PFI79" s="6"/>
      <c r="PFJ79" s="6"/>
      <c r="PFK79" s="6"/>
      <c r="PFL79" s="6"/>
      <c r="PFM79" s="6"/>
      <c r="PFN79" s="6"/>
      <c r="PFO79" s="6"/>
      <c r="PFP79" s="6"/>
      <c r="PFQ79" s="6"/>
      <c r="PFR79" s="6"/>
      <c r="PFS79" s="6"/>
      <c r="PFT79" s="6"/>
      <c r="PFU79" s="6"/>
      <c r="PFV79" s="6"/>
      <c r="PFW79" s="6"/>
      <c r="PFX79" s="6"/>
      <c r="PFY79" s="6"/>
      <c r="PFZ79" s="6"/>
      <c r="PGA79" s="6"/>
      <c r="PGB79" s="6"/>
      <c r="PGC79" s="6"/>
      <c r="PGD79" s="6"/>
      <c r="PGE79" s="6"/>
      <c r="PGF79" s="6"/>
      <c r="PGG79" s="6"/>
      <c r="PGH79" s="6"/>
      <c r="PGI79" s="6"/>
      <c r="PGJ79" s="6"/>
      <c r="PGK79" s="6"/>
      <c r="PGL79" s="6"/>
      <c r="PGM79" s="6"/>
      <c r="PGN79" s="6"/>
      <c r="PGO79" s="6"/>
      <c r="PGP79" s="6"/>
      <c r="PGQ79" s="6"/>
      <c r="PGR79" s="6"/>
      <c r="PGS79" s="6"/>
      <c r="PGT79" s="6"/>
      <c r="PGU79" s="6"/>
      <c r="PGV79" s="6"/>
      <c r="PGW79" s="6"/>
      <c r="PGX79" s="6"/>
      <c r="PGY79" s="6"/>
      <c r="PGZ79" s="6"/>
      <c r="PHA79" s="6"/>
      <c r="PHB79" s="6"/>
      <c r="PHC79" s="6"/>
      <c r="PHD79" s="6"/>
      <c r="PHE79" s="6"/>
      <c r="PHF79" s="6"/>
      <c r="PHG79" s="6"/>
      <c r="PHH79" s="6"/>
      <c r="PHI79" s="6"/>
      <c r="PHJ79" s="6"/>
      <c r="PHK79" s="6"/>
      <c r="PHL79" s="6"/>
      <c r="PHM79" s="6"/>
      <c r="PHN79" s="6"/>
      <c r="PHO79" s="6"/>
      <c r="PHP79" s="6"/>
      <c r="PHQ79" s="6"/>
      <c r="PHR79" s="6"/>
      <c r="PHS79" s="6"/>
      <c r="PHT79" s="6"/>
      <c r="PHU79" s="6"/>
      <c r="PHV79" s="6"/>
      <c r="PHW79" s="6"/>
      <c r="PHX79" s="6"/>
      <c r="PHY79" s="6"/>
      <c r="PHZ79" s="6"/>
      <c r="PIA79" s="6"/>
      <c r="PIB79" s="6"/>
      <c r="PIC79" s="6"/>
      <c r="PID79" s="6"/>
      <c r="PIE79" s="6"/>
      <c r="PIF79" s="6"/>
      <c r="PIG79" s="6"/>
      <c r="PIH79" s="6"/>
      <c r="PII79" s="6"/>
      <c r="PIJ79" s="6"/>
      <c r="PIK79" s="6"/>
      <c r="PIL79" s="6"/>
      <c r="PIM79" s="6"/>
      <c r="PIN79" s="6"/>
      <c r="PIO79" s="6"/>
      <c r="PIP79" s="6"/>
      <c r="PIQ79" s="6"/>
      <c r="PIR79" s="6"/>
      <c r="PIS79" s="6"/>
      <c r="PIT79" s="6"/>
      <c r="PIU79" s="6"/>
      <c r="PIV79" s="6"/>
      <c r="PIW79" s="6"/>
      <c r="PIX79" s="6"/>
      <c r="PIY79" s="6"/>
      <c r="PIZ79" s="6"/>
      <c r="PJA79" s="6"/>
      <c r="PJB79" s="6"/>
      <c r="PJC79" s="6"/>
      <c r="PJD79" s="6"/>
      <c r="PJE79" s="6"/>
      <c r="PJF79" s="6"/>
      <c r="PJG79" s="6"/>
      <c r="PJH79" s="6"/>
      <c r="PJI79" s="6"/>
      <c r="PJJ79" s="6"/>
      <c r="PJK79" s="6"/>
      <c r="PJL79" s="6"/>
      <c r="PJM79" s="6"/>
      <c r="PJN79" s="6"/>
      <c r="PJO79" s="6"/>
      <c r="PJP79" s="6"/>
      <c r="PJQ79" s="6"/>
      <c r="PJR79" s="6"/>
      <c r="PJS79" s="6"/>
      <c r="PJT79" s="6"/>
      <c r="PJU79" s="6"/>
      <c r="PJV79" s="6"/>
      <c r="PJW79" s="6"/>
      <c r="PJX79" s="6"/>
      <c r="PJY79" s="6"/>
      <c r="PJZ79" s="6"/>
      <c r="PKA79" s="6"/>
      <c r="PKB79" s="6"/>
      <c r="PKC79" s="6"/>
      <c r="PKD79" s="6"/>
      <c r="PKE79" s="6"/>
      <c r="PKF79" s="6"/>
      <c r="PKG79" s="6"/>
      <c r="PKH79" s="6"/>
      <c r="PKI79" s="6"/>
      <c r="PKJ79" s="6"/>
      <c r="PKK79" s="6"/>
      <c r="PKL79" s="6"/>
      <c r="PKM79" s="6"/>
      <c r="PKN79" s="6"/>
      <c r="PKO79" s="6"/>
      <c r="PKP79" s="6"/>
      <c r="PKQ79" s="6"/>
      <c r="PKR79" s="6"/>
      <c r="PKS79" s="6"/>
      <c r="PKT79" s="6"/>
      <c r="PKU79" s="6"/>
      <c r="PKV79" s="6"/>
      <c r="PKW79" s="6"/>
      <c r="PKX79" s="6"/>
      <c r="PKY79" s="6"/>
      <c r="PKZ79" s="6"/>
      <c r="PLA79" s="6"/>
      <c r="PLB79" s="6"/>
      <c r="PLC79" s="6"/>
      <c r="PLD79" s="6"/>
      <c r="PLE79" s="6"/>
      <c r="PLF79" s="6"/>
      <c r="PLG79" s="6"/>
      <c r="PLH79" s="6"/>
      <c r="PLI79" s="6"/>
      <c r="PLJ79" s="6"/>
      <c r="PLK79" s="6"/>
      <c r="PLL79" s="6"/>
      <c r="PLM79" s="6"/>
      <c r="PLN79" s="6"/>
      <c r="PLO79" s="6"/>
      <c r="PLP79" s="6"/>
      <c r="PLQ79" s="6"/>
      <c r="PLR79" s="6"/>
      <c r="PLS79" s="6"/>
      <c r="PLT79" s="6"/>
      <c r="PLU79" s="6"/>
      <c r="PLV79" s="6"/>
      <c r="PLW79" s="6"/>
      <c r="PLX79" s="6"/>
      <c r="PLY79" s="6"/>
      <c r="PLZ79" s="6"/>
      <c r="PMA79" s="6"/>
      <c r="PMB79" s="6"/>
      <c r="PMC79" s="6"/>
      <c r="PMD79" s="6"/>
      <c r="PME79" s="6"/>
      <c r="PMF79" s="6"/>
      <c r="PMG79" s="6"/>
      <c r="PMH79" s="6"/>
      <c r="PMI79" s="6"/>
      <c r="PMJ79" s="6"/>
      <c r="PMK79" s="6"/>
      <c r="PML79" s="6"/>
      <c r="PMM79" s="6"/>
      <c r="PMN79" s="6"/>
      <c r="PMO79" s="6"/>
      <c r="PMP79" s="6"/>
      <c r="PMQ79" s="6"/>
      <c r="PMR79" s="6"/>
      <c r="PMS79" s="6"/>
      <c r="PMT79" s="6"/>
      <c r="PMU79" s="6"/>
      <c r="PMV79" s="6"/>
      <c r="PMW79" s="6"/>
      <c r="PMX79" s="6"/>
      <c r="PMY79" s="6"/>
      <c r="PMZ79" s="6"/>
      <c r="PNA79" s="6"/>
      <c r="PNB79" s="6"/>
      <c r="PNC79" s="6"/>
      <c r="PND79" s="6"/>
      <c r="PNE79" s="6"/>
      <c r="PNF79" s="6"/>
      <c r="PNG79" s="6"/>
      <c r="PNH79" s="6"/>
      <c r="PNI79" s="6"/>
      <c r="PNJ79" s="6"/>
      <c r="PNK79" s="6"/>
      <c r="PNL79" s="6"/>
      <c r="PNM79" s="6"/>
      <c r="PNN79" s="6"/>
      <c r="PNO79" s="6"/>
      <c r="PNP79" s="6"/>
      <c r="PNQ79" s="6"/>
      <c r="PNR79" s="6"/>
      <c r="PNS79" s="6"/>
      <c r="PNT79" s="6"/>
      <c r="PNU79" s="6"/>
      <c r="PNV79" s="6"/>
      <c r="PNW79" s="6"/>
      <c r="PNX79" s="6"/>
      <c r="PNY79" s="6"/>
      <c r="PNZ79" s="6"/>
      <c r="POA79" s="6"/>
      <c r="POB79" s="6"/>
      <c r="POC79" s="6"/>
      <c r="POD79" s="6"/>
      <c r="POE79" s="6"/>
      <c r="POF79" s="6"/>
      <c r="POG79" s="6"/>
      <c r="POH79" s="6"/>
      <c r="POI79" s="6"/>
      <c r="POJ79" s="6"/>
      <c r="POK79" s="6"/>
      <c r="POL79" s="6"/>
      <c r="POM79" s="6"/>
      <c r="PON79" s="6"/>
      <c r="POO79" s="6"/>
      <c r="POP79" s="6"/>
      <c r="POQ79" s="6"/>
      <c r="POR79" s="6"/>
      <c r="POS79" s="6"/>
      <c r="POT79" s="6"/>
      <c r="POU79" s="6"/>
      <c r="POV79" s="6"/>
      <c r="POW79" s="6"/>
      <c r="POX79" s="6"/>
      <c r="POY79" s="6"/>
      <c r="POZ79" s="6"/>
      <c r="PPA79" s="6"/>
      <c r="PPB79" s="6"/>
      <c r="PPC79" s="6"/>
      <c r="PPD79" s="6"/>
      <c r="PPE79" s="6"/>
      <c r="PPF79" s="6"/>
      <c r="PPG79" s="6"/>
      <c r="PPH79" s="6"/>
      <c r="PPI79" s="6"/>
      <c r="PPJ79" s="6"/>
      <c r="PPK79" s="6"/>
      <c r="PPL79" s="6"/>
      <c r="PPM79" s="6"/>
      <c r="PPN79" s="6"/>
      <c r="PPO79" s="6"/>
      <c r="PPP79" s="6"/>
      <c r="PPQ79" s="6"/>
      <c r="PPR79" s="6"/>
      <c r="PPS79" s="6"/>
      <c r="PPT79" s="6"/>
      <c r="PPU79" s="6"/>
      <c r="PPV79" s="6"/>
      <c r="PPW79" s="6"/>
      <c r="PPX79" s="6"/>
      <c r="PPY79" s="6"/>
      <c r="PPZ79" s="6"/>
      <c r="PQA79" s="6"/>
      <c r="PQB79" s="6"/>
      <c r="PQC79" s="6"/>
      <c r="PQD79" s="6"/>
      <c r="PQE79" s="6"/>
      <c r="PQF79" s="6"/>
      <c r="PQG79" s="6"/>
      <c r="PQH79" s="6"/>
      <c r="PQI79" s="6"/>
      <c r="PQJ79" s="6"/>
      <c r="PQK79" s="6"/>
      <c r="PQL79" s="6"/>
      <c r="PQM79" s="6"/>
      <c r="PQN79" s="6"/>
      <c r="PQO79" s="6"/>
      <c r="PQP79" s="6"/>
      <c r="PQQ79" s="6"/>
      <c r="PQR79" s="6"/>
      <c r="PQS79" s="6"/>
      <c r="PQT79" s="6"/>
      <c r="PQU79" s="6"/>
      <c r="PQV79" s="6"/>
      <c r="PQW79" s="6"/>
      <c r="PQX79" s="6"/>
      <c r="PQY79" s="6"/>
      <c r="PQZ79" s="6"/>
      <c r="PRA79" s="6"/>
      <c r="PRB79" s="6"/>
      <c r="PRC79" s="6"/>
      <c r="PRD79" s="6"/>
      <c r="PRE79" s="6"/>
      <c r="PRF79" s="6"/>
      <c r="PRG79" s="6"/>
      <c r="PRH79" s="6"/>
      <c r="PRI79" s="6"/>
      <c r="PRJ79" s="6"/>
      <c r="PRK79" s="6"/>
      <c r="PRL79" s="6"/>
      <c r="PRM79" s="6"/>
      <c r="PRN79" s="6"/>
      <c r="PRO79" s="6"/>
      <c r="PRP79" s="6"/>
      <c r="PRQ79" s="6"/>
      <c r="PRR79" s="6"/>
      <c r="PRS79" s="6"/>
      <c r="PRT79" s="6"/>
      <c r="PRU79" s="6"/>
      <c r="PRV79" s="6"/>
      <c r="PRW79" s="6"/>
      <c r="PRX79" s="6"/>
      <c r="PRY79" s="6"/>
      <c r="PRZ79" s="6"/>
      <c r="PSA79" s="6"/>
      <c r="PSB79" s="6"/>
      <c r="PSC79" s="6"/>
      <c r="PSD79" s="6"/>
      <c r="PSE79" s="6"/>
      <c r="PSF79" s="6"/>
      <c r="PSG79" s="6"/>
      <c r="PSH79" s="6"/>
      <c r="PSI79" s="6"/>
      <c r="PSJ79" s="6"/>
      <c r="PSK79" s="6"/>
      <c r="PSL79" s="6"/>
      <c r="PSM79" s="6"/>
      <c r="PSN79" s="6"/>
      <c r="PSO79" s="6"/>
      <c r="PSP79" s="6"/>
      <c r="PSQ79" s="6"/>
      <c r="PSR79" s="6"/>
      <c r="PSS79" s="6"/>
      <c r="PST79" s="6"/>
      <c r="PSU79" s="6"/>
      <c r="PSV79" s="6"/>
      <c r="PSW79" s="6"/>
      <c r="PSX79" s="6"/>
      <c r="PSY79" s="6"/>
      <c r="PSZ79" s="6"/>
      <c r="PTA79" s="6"/>
      <c r="PTB79" s="6"/>
      <c r="PTC79" s="6"/>
      <c r="PTD79" s="6"/>
      <c r="PTE79" s="6"/>
      <c r="PTF79" s="6"/>
      <c r="PTG79" s="6"/>
      <c r="PTH79" s="6"/>
      <c r="PTI79" s="6"/>
      <c r="PTJ79" s="6"/>
      <c r="PTK79" s="6"/>
      <c r="PTL79" s="6"/>
      <c r="PTM79" s="6"/>
      <c r="PTN79" s="6"/>
      <c r="PTO79" s="6"/>
      <c r="PTP79" s="6"/>
      <c r="PTQ79" s="6"/>
      <c r="PTR79" s="6"/>
      <c r="PTS79" s="6"/>
      <c r="PTT79" s="6"/>
      <c r="PTU79" s="6"/>
      <c r="PTV79" s="6"/>
      <c r="PTW79" s="6"/>
      <c r="PTX79" s="6"/>
      <c r="PTY79" s="6"/>
      <c r="PTZ79" s="6"/>
      <c r="PUA79" s="6"/>
      <c r="PUB79" s="6"/>
      <c r="PUC79" s="6"/>
      <c r="PUD79" s="6"/>
      <c r="PUE79" s="6"/>
      <c r="PUF79" s="6"/>
      <c r="PUG79" s="6"/>
      <c r="PUH79" s="6"/>
      <c r="PUI79" s="6"/>
      <c r="PUJ79" s="6"/>
      <c r="PUK79" s="6"/>
      <c r="PUL79" s="6"/>
      <c r="PUM79" s="6"/>
      <c r="PUN79" s="6"/>
      <c r="PUO79" s="6"/>
      <c r="PUP79" s="6"/>
      <c r="PUQ79" s="6"/>
      <c r="PUR79" s="6"/>
      <c r="PUS79" s="6"/>
      <c r="PUT79" s="6"/>
      <c r="PUU79" s="6"/>
      <c r="PUV79" s="6"/>
      <c r="PUW79" s="6"/>
      <c r="PUX79" s="6"/>
      <c r="PUY79" s="6"/>
      <c r="PUZ79" s="6"/>
      <c r="PVA79" s="6"/>
      <c r="PVB79" s="6"/>
      <c r="PVC79" s="6"/>
      <c r="PVD79" s="6"/>
      <c r="PVE79" s="6"/>
      <c r="PVF79" s="6"/>
      <c r="PVG79" s="6"/>
      <c r="PVH79" s="6"/>
      <c r="PVI79" s="6"/>
      <c r="PVJ79" s="6"/>
      <c r="PVK79" s="6"/>
      <c r="PVL79" s="6"/>
      <c r="PVM79" s="6"/>
      <c r="PVN79" s="6"/>
      <c r="PVO79" s="6"/>
      <c r="PVP79" s="6"/>
      <c r="PVQ79" s="6"/>
      <c r="PVR79" s="6"/>
      <c r="PVS79" s="6"/>
      <c r="PVT79" s="6"/>
      <c r="PVU79" s="6"/>
      <c r="PVV79" s="6"/>
      <c r="PVW79" s="6"/>
      <c r="PVX79" s="6"/>
      <c r="PVY79" s="6"/>
      <c r="PVZ79" s="6"/>
      <c r="PWA79" s="6"/>
      <c r="PWB79" s="6"/>
      <c r="PWC79" s="6"/>
      <c r="PWD79" s="6"/>
      <c r="PWE79" s="6"/>
      <c r="PWF79" s="6"/>
      <c r="PWG79" s="6"/>
      <c r="PWH79" s="6"/>
      <c r="PWI79" s="6"/>
      <c r="PWJ79" s="6"/>
      <c r="PWK79" s="6"/>
      <c r="PWL79" s="6"/>
      <c r="PWM79" s="6"/>
      <c r="PWN79" s="6"/>
      <c r="PWO79" s="6"/>
      <c r="PWP79" s="6"/>
      <c r="PWQ79" s="6"/>
      <c r="PWR79" s="6"/>
      <c r="PWS79" s="6"/>
      <c r="PWT79" s="6"/>
      <c r="PWU79" s="6"/>
      <c r="PWV79" s="6"/>
      <c r="PWW79" s="6"/>
      <c r="PWX79" s="6"/>
      <c r="PWY79" s="6"/>
      <c r="PWZ79" s="6"/>
      <c r="PXA79" s="6"/>
      <c r="PXB79" s="6"/>
      <c r="PXC79" s="6"/>
      <c r="PXD79" s="6"/>
      <c r="PXE79" s="6"/>
      <c r="PXF79" s="6"/>
      <c r="PXG79" s="6"/>
      <c r="PXH79" s="6"/>
      <c r="PXI79" s="6"/>
      <c r="PXJ79" s="6"/>
      <c r="PXK79" s="6"/>
      <c r="PXL79" s="6"/>
      <c r="PXM79" s="6"/>
      <c r="PXN79" s="6"/>
      <c r="PXO79" s="6"/>
      <c r="PXP79" s="6"/>
      <c r="PXQ79" s="6"/>
      <c r="PXR79" s="6"/>
      <c r="PXS79" s="6"/>
      <c r="PXT79" s="6"/>
      <c r="PXU79" s="6"/>
      <c r="PXV79" s="6"/>
      <c r="PXW79" s="6"/>
      <c r="PXX79" s="6"/>
      <c r="PXY79" s="6"/>
      <c r="PXZ79" s="6"/>
      <c r="PYA79" s="6"/>
      <c r="PYB79" s="6"/>
      <c r="PYC79" s="6"/>
      <c r="PYD79" s="6"/>
      <c r="PYE79" s="6"/>
      <c r="PYF79" s="6"/>
      <c r="PYG79" s="6"/>
      <c r="PYH79" s="6"/>
      <c r="PYI79" s="6"/>
      <c r="PYJ79" s="6"/>
      <c r="PYK79" s="6"/>
      <c r="PYL79" s="6"/>
      <c r="PYM79" s="6"/>
      <c r="PYN79" s="6"/>
      <c r="PYO79" s="6"/>
      <c r="PYP79" s="6"/>
      <c r="PYQ79" s="6"/>
      <c r="PYR79" s="6"/>
      <c r="PYS79" s="6"/>
      <c r="PYT79" s="6"/>
      <c r="PYU79" s="6"/>
      <c r="PYV79" s="6"/>
      <c r="PYW79" s="6"/>
      <c r="PYX79" s="6"/>
      <c r="PYY79" s="6"/>
      <c r="PYZ79" s="6"/>
      <c r="PZA79" s="6"/>
      <c r="PZB79" s="6"/>
      <c r="PZC79" s="6"/>
      <c r="PZD79" s="6"/>
      <c r="PZE79" s="6"/>
      <c r="PZF79" s="6"/>
      <c r="PZG79" s="6"/>
      <c r="PZH79" s="6"/>
      <c r="PZI79" s="6"/>
      <c r="PZJ79" s="6"/>
      <c r="PZK79" s="6"/>
      <c r="PZL79" s="6"/>
      <c r="PZM79" s="6"/>
      <c r="PZN79" s="6"/>
      <c r="PZO79" s="6"/>
      <c r="PZP79" s="6"/>
      <c r="PZQ79" s="6"/>
      <c r="PZR79" s="6"/>
      <c r="PZS79" s="6"/>
      <c r="PZT79" s="6"/>
      <c r="PZU79" s="6"/>
      <c r="PZV79" s="6"/>
      <c r="PZW79" s="6"/>
      <c r="PZX79" s="6"/>
      <c r="PZY79" s="6"/>
      <c r="PZZ79" s="6"/>
      <c r="QAA79" s="6"/>
      <c r="QAB79" s="6"/>
      <c r="QAC79" s="6"/>
      <c r="QAD79" s="6"/>
      <c r="QAE79" s="6"/>
      <c r="QAF79" s="6"/>
      <c r="QAG79" s="6"/>
      <c r="QAH79" s="6"/>
      <c r="QAI79" s="6"/>
      <c r="QAJ79" s="6"/>
      <c r="QAK79" s="6"/>
      <c r="QAL79" s="6"/>
      <c r="QAM79" s="6"/>
      <c r="QAN79" s="6"/>
      <c r="QAO79" s="6"/>
      <c r="QAP79" s="6"/>
      <c r="QAQ79" s="6"/>
      <c r="QAR79" s="6"/>
      <c r="QAS79" s="6"/>
      <c r="QAT79" s="6"/>
      <c r="QAU79" s="6"/>
      <c r="QAV79" s="6"/>
      <c r="QAW79" s="6"/>
      <c r="QAX79" s="6"/>
      <c r="QAY79" s="6"/>
      <c r="QAZ79" s="6"/>
      <c r="QBA79" s="6"/>
      <c r="QBB79" s="6"/>
      <c r="QBC79" s="6"/>
      <c r="QBD79" s="6"/>
      <c r="QBE79" s="6"/>
      <c r="QBF79" s="6"/>
      <c r="QBG79" s="6"/>
      <c r="QBH79" s="6"/>
      <c r="QBI79" s="6"/>
      <c r="QBJ79" s="6"/>
      <c r="QBK79" s="6"/>
      <c r="QBL79" s="6"/>
      <c r="QBM79" s="6"/>
      <c r="QBN79" s="6"/>
      <c r="QBO79" s="6"/>
      <c r="QBP79" s="6"/>
      <c r="QBQ79" s="6"/>
      <c r="QBR79" s="6"/>
      <c r="QBS79" s="6"/>
      <c r="QBT79" s="6"/>
      <c r="QBU79" s="6"/>
      <c r="QBV79" s="6"/>
      <c r="QBW79" s="6"/>
      <c r="QBX79" s="6"/>
      <c r="QBY79" s="6"/>
      <c r="QBZ79" s="6"/>
      <c r="QCA79" s="6"/>
      <c r="QCB79" s="6"/>
      <c r="QCC79" s="6"/>
      <c r="QCD79" s="6"/>
      <c r="QCE79" s="6"/>
      <c r="QCF79" s="6"/>
      <c r="QCG79" s="6"/>
      <c r="QCH79" s="6"/>
      <c r="QCI79" s="6"/>
      <c r="QCJ79" s="6"/>
      <c r="QCK79" s="6"/>
      <c r="QCL79" s="6"/>
      <c r="QCM79" s="6"/>
      <c r="QCN79" s="6"/>
      <c r="QCO79" s="6"/>
      <c r="QCP79" s="6"/>
      <c r="QCQ79" s="6"/>
      <c r="QCR79" s="6"/>
      <c r="QCS79" s="6"/>
      <c r="QCT79" s="6"/>
      <c r="QCU79" s="6"/>
      <c r="QCV79" s="6"/>
      <c r="QCW79" s="6"/>
      <c r="QCX79" s="6"/>
      <c r="QCY79" s="6"/>
      <c r="QCZ79" s="6"/>
      <c r="QDA79" s="6"/>
      <c r="QDB79" s="6"/>
      <c r="QDC79" s="6"/>
      <c r="QDD79" s="6"/>
      <c r="QDE79" s="6"/>
      <c r="QDF79" s="6"/>
      <c r="QDG79" s="6"/>
      <c r="QDH79" s="6"/>
      <c r="QDI79" s="6"/>
      <c r="QDJ79" s="6"/>
      <c r="QDK79" s="6"/>
      <c r="QDL79" s="6"/>
      <c r="QDM79" s="6"/>
      <c r="QDN79" s="6"/>
      <c r="QDO79" s="6"/>
      <c r="QDP79" s="6"/>
      <c r="QDQ79" s="6"/>
      <c r="QDR79" s="6"/>
      <c r="QDS79" s="6"/>
      <c r="QDT79" s="6"/>
      <c r="QDU79" s="6"/>
      <c r="QDV79" s="6"/>
      <c r="QDW79" s="6"/>
      <c r="QDX79" s="6"/>
      <c r="QDY79" s="6"/>
      <c r="QDZ79" s="6"/>
      <c r="QEA79" s="6"/>
      <c r="QEB79" s="6"/>
      <c r="QEC79" s="6"/>
      <c r="QED79" s="6"/>
      <c r="QEE79" s="6"/>
      <c r="QEF79" s="6"/>
      <c r="QEG79" s="6"/>
      <c r="QEH79" s="6"/>
      <c r="QEI79" s="6"/>
      <c r="QEJ79" s="6"/>
      <c r="QEK79" s="6"/>
      <c r="QEL79" s="6"/>
      <c r="QEM79" s="6"/>
      <c r="QEN79" s="6"/>
      <c r="QEO79" s="6"/>
      <c r="QEP79" s="6"/>
      <c r="QEQ79" s="6"/>
      <c r="QER79" s="6"/>
      <c r="QES79" s="6"/>
      <c r="QET79" s="6"/>
      <c r="QEU79" s="6"/>
      <c r="QEV79" s="6"/>
      <c r="QEW79" s="6"/>
      <c r="QEX79" s="6"/>
      <c r="QEY79" s="6"/>
      <c r="QEZ79" s="6"/>
      <c r="QFA79" s="6"/>
      <c r="QFB79" s="6"/>
      <c r="QFC79" s="6"/>
      <c r="QFD79" s="6"/>
      <c r="QFE79" s="6"/>
      <c r="QFF79" s="6"/>
      <c r="QFG79" s="6"/>
      <c r="QFH79" s="6"/>
      <c r="QFI79" s="6"/>
      <c r="QFJ79" s="6"/>
      <c r="QFK79" s="6"/>
      <c r="QFL79" s="6"/>
      <c r="QFM79" s="6"/>
      <c r="QFN79" s="6"/>
      <c r="QFO79" s="6"/>
      <c r="QFP79" s="6"/>
      <c r="QFQ79" s="6"/>
      <c r="QFR79" s="6"/>
      <c r="QFS79" s="6"/>
      <c r="QFT79" s="6"/>
      <c r="QFU79" s="6"/>
      <c r="QFV79" s="6"/>
      <c r="QFW79" s="6"/>
      <c r="QFX79" s="6"/>
      <c r="QFY79" s="6"/>
      <c r="QFZ79" s="6"/>
      <c r="QGA79" s="6"/>
      <c r="QGB79" s="6"/>
      <c r="QGC79" s="6"/>
      <c r="QGD79" s="6"/>
      <c r="QGE79" s="6"/>
      <c r="QGF79" s="6"/>
      <c r="QGG79" s="6"/>
      <c r="QGH79" s="6"/>
      <c r="QGI79" s="6"/>
      <c r="QGJ79" s="6"/>
      <c r="QGK79" s="6"/>
      <c r="QGL79" s="6"/>
      <c r="QGM79" s="6"/>
      <c r="QGN79" s="6"/>
      <c r="QGO79" s="6"/>
      <c r="QGP79" s="6"/>
      <c r="QGQ79" s="6"/>
      <c r="QGR79" s="6"/>
      <c r="QGS79" s="6"/>
      <c r="QGT79" s="6"/>
      <c r="QGU79" s="6"/>
      <c r="QGV79" s="6"/>
      <c r="QGW79" s="6"/>
      <c r="QGX79" s="6"/>
      <c r="QGY79" s="6"/>
      <c r="QGZ79" s="6"/>
      <c r="QHA79" s="6"/>
      <c r="QHB79" s="6"/>
      <c r="QHC79" s="6"/>
      <c r="QHD79" s="6"/>
      <c r="QHE79" s="6"/>
      <c r="QHF79" s="6"/>
      <c r="QHG79" s="6"/>
      <c r="QHH79" s="6"/>
      <c r="QHI79" s="6"/>
      <c r="QHJ79" s="6"/>
      <c r="QHK79" s="6"/>
      <c r="QHL79" s="6"/>
      <c r="QHM79" s="6"/>
      <c r="QHN79" s="6"/>
      <c r="QHO79" s="6"/>
      <c r="QHP79" s="6"/>
      <c r="QHQ79" s="6"/>
      <c r="QHR79" s="6"/>
      <c r="QHS79" s="6"/>
      <c r="QHT79" s="6"/>
      <c r="QHU79" s="6"/>
      <c r="QHV79" s="6"/>
      <c r="QHW79" s="6"/>
      <c r="QHX79" s="6"/>
      <c r="QHY79" s="6"/>
      <c r="QHZ79" s="6"/>
      <c r="QIA79" s="6"/>
      <c r="QIB79" s="6"/>
      <c r="QIC79" s="6"/>
      <c r="QID79" s="6"/>
      <c r="QIE79" s="6"/>
      <c r="QIF79" s="6"/>
      <c r="QIG79" s="6"/>
      <c r="QIH79" s="6"/>
      <c r="QII79" s="6"/>
      <c r="QIJ79" s="6"/>
      <c r="QIK79" s="6"/>
      <c r="QIL79" s="6"/>
      <c r="QIM79" s="6"/>
      <c r="QIN79" s="6"/>
      <c r="QIO79" s="6"/>
      <c r="QIP79" s="6"/>
      <c r="QIQ79" s="6"/>
      <c r="QIR79" s="6"/>
      <c r="QIS79" s="6"/>
      <c r="QIT79" s="6"/>
      <c r="QIU79" s="6"/>
      <c r="QIV79" s="6"/>
      <c r="QIW79" s="6"/>
      <c r="QIX79" s="6"/>
      <c r="QIY79" s="6"/>
      <c r="QIZ79" s="6"/>
      <c r="QJA79" s="6"/>
      <c r="QJB79" s="6"/>
      <c r="QJC79" s="6"/>
      <c r="QJD79" s="6"/>
      <c r="QJE79" s="6"/>
      <c r="QJF79" s="6"/>
      <c r="QJG79" s="6"/>
      <c r="QJH79" s="6"/>
      <c r="QJI79" s="6"/>
      <c r="QJJ79" s="6"/>
      <c r="QJK79" s="6"/>
      <c r="QJL79" s="6"/>
      <c r="QJM79" s="6"/>
      <c r="QJN79" s="6"/>
      <c r="QJO79" s="6"/>
      <c r="QJP79" s="6"/>
      <c r="QJQ79" s="6"/>
      <c r="QJR79" s="6"/>
      <c r="QJS79" s="6"/>
      <c r="QJT79" s="6"/>
      <c r="QJU79" s="6"/>
      <c r="QJV79" s="6"/>
      <c r="QJW79" s="6"/>
      <c r="QJX79" s="6"/>
      <c r="QJY79" s="6"/>
      <c r="QJZ79" s="6"/>
      <c r="QKA79" s="6"/>
      <c r="QKB79" s="6"/>
      <c r="QKC79" s="6"/>
      <c r="QKD79" s="6"/>
      <c r="QKE79" s="6"/>
      <c r="QKF79" s="6"/>
      <c r="QKG79" s="6"/>
      <c r="QKH79" s="6"/>
      <c r="QKI79" s="6"/>
      <c r="QKJ79" s="6"/>
      <c r="QKK79" s="6"/>
      <c r="QKL79" s="6"/>
      <c r="QKM79" s="6"/>
      <c r="QKN79" s="6"/>
      <c r="QKO79" s="6"/>
      <c r="QKP79" s="6"/>
      <c r="QKQ79" s="6"/>
      <c r="QKR79" s="6"/>
      <c r="QKS79" s="6"/>
      <c r="QKT79" s="6"/>
      <c r="QKU79" s="6"/>
      <c r="QKV79" s="6"/>
      <c r="QKW79" s="6"/>
      <c r="QKX79" s="6"/>
      <c r="QKY79" s="6"/>
      <c r="QKZ79" s="6"/>
      <c r="QLA79" s="6"/>
      <c r="QLB79" s="6"/>
      <c r="QLC79" s="6"/>
      <c r="QLD79" s="6"/>
      <c r="QLE79" s="6"/>
      <c r="QLF79" s="6"/>
      <c r="QLG79" s="6"/>
      <c r="QLH79" s="6"/>
      <c r="QLI79" s="6"/>
      <c r="QLJ79" s="6"/>
      <c r="QLK79" s="6"/>
      <c r="QLL79" s="6"/>
      <c r="QLM79" s="6"/>
      <c r="QLN79" s="6"/>
      <c r="QLO79" s="6"/>
      <c r="QLP79" s="6"/>
      <c r="QLQ79" s="6"/>
      <c r="QLR79" s="6"/>
      <c r="QLS79" s="6"/>
      <c r="QLT79" s="6"/>
      <c r="QLU79" s="6"/>
      <c r="QLV79" s="6"/>
      <c r="QLW79" s="6"/>
      <c r="QLX79" s="6"/>
      <c r="QLY79" s="6"/>
      <c r="QLZ79" s="6"/>
      <c r="QMA79" s="6"/>
      <c r="QMB79" s="6"/>
      <c r="QMC79" s="6"/>
      <c r="QMD79" s="6"/>
      <c r="QME79" s="6"/>
      <c r="QMF79" s="6"/>
      <c r="QMG79" s="6"/>
      <c r="QMH79" s="6"/>
      <c r="QMI79" s="6"/>
      <c r="QMJ79" s="6"/>
      <c r="QMK79" s="6"/>
      <c r="QML79" s="6"/>
      <c r="QMM79" s="6"/>
      <c r="QMN79" s="6"/>
      <c r="QMO79" s="6"/>
      <c r="QMP79" s="6"/>
      <c r="QMQ79" s="6"/>
      <c r="QMR79" s="6"/>
      <c r="QMS79" s="6"/>
      <c r="QMT79" s="6"/>
      <c r="QMU79" s="6"/>
      <c r="QMV79" s="6"/>
      <c r="QMW79" s="6"/>
      <c r="QMX79" s="6"/>
      <c r="QMY79" s="6"/>
      <c r="QMZ79" s="6"/>
      <c r="QNA79" s="6"/>
      <c r="QNB79" s="6"/>
      <c r="QNC79" s="6"/>
      <c r="QND79" s="6"/>
      <c r="QNE79" s="6"/>
      <c r="QNF79" s="6"/>
      <c r="QNG79" s="6"/>
      <c r="QNH79" s="6"/>
      <c r="QNI79" s="6"/>
      <c r="QNJ79" s="6"/>
      <c r="QNK79" s="6"/>
      <c r="QNL79" s="6"/>
      <c r="QNM79" s="6"/>
      <c r="QNN79" s="6"/>
      <c r="QNO79" s="6"/>
      <c r="QNP79" s="6"/>
      <c r="QNQ79" s="6"/>
      <c r="QNR79" s="6"/>
      <c r="QNS79" s="6"/>
      <c r="QNT79" s="6"/>
      <c r="QNU79" s="6"/>
      <c r="QNV79" s="6"/>
      <c r="QNW79" s="6"/>
      <c r="QNX79" s="6"/>
      <c r="QNY79" s="6"/>
      <c r="QNZ79" s="6"/>
      <c r="QOA79" s="6"/>
      <c r="QOB79" s="6"/>
      <c r="QOC79" s="6"/>
      <c r="QOD79" s="6"/>
      <c r="QOE79" s="6"/>
      <c r="QOF79" s="6"/>
      <c r="QOG79" s="6"/>
      <c r="QOH79" s="6"/>
      <c r="QOI79" s="6"/>
      <c r="QOJ79" s="6"/>
      <c r="QOK79" s="6"/>
      <c r="QOL79" s="6"/>
      <c r="QOM79" s="6"/>
      <c r="QON79" s="6"/>
      <c r="QOO79" s="6"/>
      <c r="QOP79" s="6"/>
      <c r="QOQ79" s="6"/>
      <c r="QOR79" s="6"/>
      <c r="QOS79" s="6"/>
      <c r="QOT79" s="6"/>
      <c r="QOU79" s="6"/>
      <c r="QOV79" s="6"/>
      <c r="QOW79" s="6"/>
      <c r="QOX79" s="6"/>
      <c r="QOY79" s="6"/>
      <c r="QOZ79" s="6"/>
      <c r="QPA79" s="6"/>
      <c r="QPB79" s="6"/>
      <c r="QPC79" s="6"/>
      <c r="QPD79" s="6"/>
      <c r="QPE79" s="6"/>
      <c r="QPF79" s="6"/>
      <c r="QPG79" s="6"/>
      <c r="QPH79" s="6"/>
      <c r="QPI79" s="6"/>
      <c r="QPJ79" s="6"/>
      <c r="QPK79" s="6"/>
      <c r="QPL79" s="6"/>
      <c r="QPM79" s="6"/>
      <c r="QPN79" s="6"/>
      <c r="QPO79" s="6"/>
      <c r="QPP79" s="6"/>
      <c r="QPQ79" s="6"/>
      <c r="QPR79" s="6"/>
      <c r="QPS79" s="6"/>
      <c r="QPT79" s="6"/>
      <c r="QPU79" s="6"/>
      <c r="QPV79" s="6"/>
      <c r="QPW79" s="6"/>
      <c r="QPX79" s="6"/>
      <c r="QPY79" s="6"/>
      <c r="QPZ79" s="6"/>
      <c r="QQA79" s="6"/>
      <c r="QQB79" s="6"/>
      <c r="QQC79" s="6"/>
      <c r="QQD79" s="6"/>
      <c r="QQE79" s="6"/>
      <c r="QQF79" s="6"/>
      <c r="QQG79" s="6"/>
      <c r="QQH79" s="6"/>
      <c r="QQI79" s="6"/>
      <c r="QQJ79" s="6"/>
      <c r="QQK79" s="6"/>
      <c r="QQL79" s="6"/>
      <c r="QQM79" s="6"/>
      <c r="QQN79" s="6"/>
      <c r="QQO79" s="6"/>
      <c r="QQP79" s="6"/>
      <c r="QQQ79" s="6"/>
      <c r="QQR79" s="6"/>
      <c r="QQS79" s="6"/>
      <c r="QQT79" s="6"/>
      <c r="QQU79" s="6"/>
      <c r="QQV79" s="6"/>
      <c r="QQW79" s="6"/>
      <c r="QQX79" s="6"/>
      <c r="QQY79" s="6"/>
      <c r="QQZ79" s="6"/>
      <c r="QRA79" s="6"/>
      <c r="QRB79" s="6"/>
      <c r="QRC79" s="6"/>
      <c r="QRD79" s="6"/>
      <c r="QRE79" s="6"/>
      <c r="QRF79" s="6"/>
      <c r="QRG79" s="6"/>
      <c r="QRH79" s="6"/>
      <c r="QRI79" s="6"/>
      <c r="QRJ79" s="6"/>
      <c r="QRK79" s="6"/>
      <c r="QRL79" s="6"/>
      <c r="QRM79" s="6"/>
      <c r="QRN79" s="6"/>
      <c r="QRO79" s="6"/>
      <c r="QRP79" s="6"/>
      <c r="QRQ79" s="6"/>
      <c r="QRR79" s="6"/>
      <c r="QRS79" s="6"/>
      <c r="QRT79" s="6"/>
      <c r="QRU79" s="6"/>
      <c r="QRV79" s="6"/>
      <c r="QRW79" s="6"/>
      <c r="QRX79" s="6"/>
      <c r="QRY79" s="6"/>
      <c r="QRZ79" s="6"/>
      <c r="QSA79" s="6"/>
      <c r="QSB79" s="6"/>
      <c r="QSC79" s="6"/>
      <c r="QSD79" s="6"/>
      <c r="QSE79" s="6"/>
      <c r="QSF79" s="6"/>
      <c r="QSG79" s="6"/>
      <c r="QSH79" s="6"/>
      <c r="QSI79" s="6"/>
      <c r="QSJ79" s="6"/>
      <c r="QSK79" s="6"/>
      <c r="QSL79" s="6"/>
      <c r="QSM79" s="6"/>
      <c r="QSN79" s="6"/>
      <c r="QSO79" s="6"/>
      <c r="QSP79" s="6"/>
      <c r="QSQ79" s="6"/>
      <c r="QSR79" s="6"/>
      <c r="QSS79" s="6"/>
      <c r="QST79" s="6"/>
      <c r="QSU79" s="6"/>
      <c r="QSV79" s="6"/>
      <c r="QSW79" s="6"/>
      <c r="QSX79" s="6"/>
      <c r="QSY79" s="6"/>
      <c r="QSZ79" s="6"/>
      <c r="QTA79" s="6"/>
      <c r="QTB79" s="6"/>
      <c r="QTC79" s="6"/>
      <c r="QTD79" s="6"/>
      <c r="QTE79" s="6"/>
      <c r="QTF79" s="6"/>
      <c r="QTG79" s="6"/>
      <c r="QTH79" s="6"/>
      <c r="QTI79" s="6"/>
      <c r="QTJ79" s="6"/>
      <c r="QTK79" s="6"/>
      <c r="QTL79" s="6"/>
      <c r="QTM79" s="6"/>
      <c r="QTN79" s="6"/>
      <c r="QTO79" s="6"/>
      <c r="QTP79" s="6"/>
      <c r="QTQ79" s="6"/>
      <c r="QTR79" s="6"/>
      <c r="QTS79" s="6"/>
      <c r="QTT79" s="6"/>
      <c r="QTU79" s="6"/>
      <c r="QTV79" s="6"/>
      <c r="QTW79" s="6"/>
      <c r="QTX79" s="6"/>
      <c r="QTY79" s="6"/>
      <c r="QTZ79" s="6"/>
      <c r="QUA79" s="6"/>
      <c r="QUB79" s="6"/>
      <c r="QUC79" s="6"/>
      <c r="QUD79" s="6"/>
      <c r="QUE79" s="6"/>
      <c r="QUF79" s="6"/>
      <c r="QUG79" s="6"/>
      <c r="QUH79" s="6"/>
      <c r="QUI79" s="6"/>
      <c r="QUJ79" s="6"/>
      <c r="QUK79" s="6"/>
      <c r="QUL79" s="6"/>
      <c r="QUM79" s="6"/>
      <c r="QUN79" s="6"/>
      <c r="QUO79" s="6"/>
      <c r="QUP79" s="6"/>
      <c r="QUQ79" s="6"/>
      <c r="QUR79" s="6"/>
      <c r="QUS79" s="6"/>
      <c r="QUT79" s="6"/>
      <c r="QUU79" s="6"/>
      <c r="QUV79" s="6"/>
      <c r="QUW79" s="6"/>
      <c r="QUX79" s="6"/>
      <c r="QUY79" s="6"/>
      <c r="QUZ79" s="6"/>
      <c r="QVA79" s="6"/>
      <c r="QVB79" s="6"/>
      <c r="QVC79" s="6"/>
      <c r="QVD79" s="6"/>
      <c r="QVE79" s="6"/>
      <c r="QVF79" s="6"/>
      <c r="QVG79" s="6"/>
      <c r="QVH79" s="6"/>
      <c r="QVI79" s="6"/>
      <c r="QVJ79" s="6"/>
      <c r="QVK79" s="6"/>
      <c r="QVL79" s="6"/>
      <c r="QVM79" s="6"/>
      <c r="QVN79" s="6"/>
      <c r="QVO79" s="6"/>
      <c r="QVP79" s="6"/>
      <c r="QVQ79" s="6"/>
      <c r="QVR79" s="6"/>
      <c r="QVS79" s="6"/>
      <c r="QVT79" s="6"/>
      <c r="QVU79" s="6"/>
      <c r="QVV79" s="6"/>
      <c r="QVW79" s="6"/>
      <c r="QVX79" s="6"/>
      <c r="QVY79" s="6"/>
      <c r="QVZ79" s="6"/>
      <c r="QWA79" s="6"/>
      <c r="QWB79" s="6"/>
      <c r="QWC79" s="6"/>
      <c r="QWD79" s="6"/>
      <c r="QWE79" s="6"/>
      <c r="QWF79" s="6"/>
      <c r="QWG79" s="6"/>
      <c r="QWH79" s="6"/>
      <c r="QWI79" s="6"/>
      <c r="QWJ79" s="6"/>
      <c r="QWK79" s="6"/>
      <c r="QWL79" s="6"/>
      <c r="QWM79" s="6"/>
      <c r="QWN79" s="6"/>
      <c r="QWO79" s="6"/>
      <c r="QWP79" s="6"/>
      <c r="QWQ79" s="6"/>
      <c r="QWR79" s="6"/>
      <c r="QWS79" s="6"/>
      <c r="QWT79" s="6"/>
      <c r="QWU79" s="6"/>
      <c r="QWV79" s="6"/>
      <c r="QWW79" s="6"/>
      <c r="QWX79" s="6"/>
      <c r="QWY79" s="6"/>
      <c r="QWZ79" s="6"/>
      <c r="QXA79" s="6"/>
      <c r="QXB79" s="6"/>
      <c r="QXC79" s="6"/>
      <c r="QXD79" s="6"/>
      <c r="QXE79" s="6"/>
      <c r="QXF79" s="6"/>
      <c r="QXG79" s="6"/>
      <c r="QXH79" s="6"/>
      <c r="QXI79" s="6"/>
      <c r="QXJ79" s="6"/>
      <c r="QXK79" s="6"/>
      <c r="QXL79" s="6"/>
      <c r="QXM79" s="6"/>
      <c r="QXN79" s="6"/>
      <c r="QXO79" s="6"/>
      <c r="QXP79" s="6"/>
      <c r="QXQ79" s="6"/>
      <c r="QXR79" s="6"/>
      <c r="QXS79" s="6"/>
      <c r="QXT79" s="6"/>
      <c r="QXU79" s="6"/>
      <c r="QXV79" s="6"/>
      <c r="QXW79" s="6"/>
      <c r="QXX79" s="6"/>
      <c r="QXY79" s="6"/>
      <c r="QXZ79" s="6"/>
      <c r="QYA79" s="6"/>
      <c r="QYB79" s="6"/>
      <c r="QYC79" s="6"/>
      <c r="QYD79" s="6"/>
      <c r="QYE79" s="6"/>
      <c r="QYF79" s="6"/>
      <c r="QYG79" s="6"/>
      <c r="QYH79" s="6"/>
      <c r="QYI79" s="6"/>
      <c r="QYJ79" s="6"/>
      <c r="QYK79" s="6"/>
      <c r="QYL79" s="6"/>
      <c r="QYM79" s="6"/>
      <c r="QYN79" s="6"/>
      <c r="QYO79" s="6"/>
      <c r="QYP79" s="6"/>
      <c r="QYQ79" s="6"/>
      <c r="QYR79" s="6"/>
      <c r="QYS79" s="6"/>
      <c r="QYT79" s="6"/>
      <c r="QYU79" s="6"/>
      <c r="QYV79" s="6"/>
      <c r="QYW79" s="6"/>
      <c r="QYX79" s="6"/>
      <c r="QYY79" s="6"/>
      <c r="QYZ79" s="6"/>
      <c r="QZA79" s="6"/>
      <c r="QZB79" s="6"/>
      <c r="QZC79" s="6"/>
      <c r="QZD79" s="6"/>
      <c r="QZE79" s="6"/>
      <c r="QZF79" s="6"/>
      <c r="QZG79" s="6"/>
      <c r="QZH79" s="6"/>
      <c r="QZI79" s="6"/>
      <c r="QZJ79" s="6"/>
      <c r="QZK79" s="6"/>
      <c r="QZL79" s="6"/>
      <c r="QZM79" s="6"/>
      <c r="QZN79" s="6"/>
      <c r="QZO79" s="6"/>
      <c r="QZP79" s="6"/>
      <c r="QZQ79" s="6"/>
      <c r="QZR79" s="6"/>
      <c r="QZS79" s="6"/>
      <c r="QZT79" s="6"/>
      <c r="QZU79" s="6"/>
      <c r="QZV79" s="6"/>
      <c r="QZW79" s="6"/>
      <c r="QZX79" s="6"/>
      <c r="QZY79" s="6"/>
      <c r="QZZ79" s="6"/>
      <c r="RAA79" s="6"/>
      <c r="RAB79" s="6"/>
      <c r="RAC79" s="6"/>
      <c r="RAD79" s="6"/>
      <c r="RAE79" s="6"/>
      <c r="RAF79" s="6"/>
      <c r="RAG79" s="6"/>
      <c r="RAH79" s="6"/>
      <c r="RAI79" s="6"/>
      <c r="RAJ79" s="6"/>
      <c r="RAK79" s="6"/>
      <c r="RAL79" s="6"/>
      <c r="RAM79" s="6"/>
      <c r="RAN79" s="6"/>
      <c r="RAO79" s="6"/>
      <c r="RAP79" s="6"/>
      <c r="RAQ79" s="6"/>
      <c r="RAR79" s="6"/>
      <c r="RAS79" s="6"/>
      <c r="RAT79" s="6"/>
      <c r="RAU79" s="6"/>
      <c r="RAV79" s="6"/>
      <c r="RAW79" s="6"/>
      <c r="RAX79" s="6"/>
      <c r="RAY79" s="6"/>
      <c r="RAZ79" s="6"/>
      <c r="RBA79" s="6"/>
      <c r="RBB79" s="6"/>
      <c r="RBC79" s="6"/>
      <c r="RBD79" s="6"/>
      <c r="RBE79" s="6"/>
      <c r="RBF79" s="6"/>
      <c r="RBG79" s="6"/>
      <c r="RBH79" s="6"/>
      <c r="RBI79" s="6"/>
      <c r="RBJ79" s="6"/>
      <c r="RBK79" s="6"/>
      <c r="RBL79" s="6"/>
      <c r="RBM79" s="6"/>
      <c r="RBN79" s="6"/>
      <c r="RBO79" s="6"/>
      <c r="RBP79" s="6"/>
      <c r="RBQ79" s="6"/>
      <c r="RBR79" s="6"/>
      <c r="RBS79" s="6"/>
      <c r="RBT79" s="6"/>
      <c r="RBU79" s="6"/>
      <c r="RBV79" s="6"/>
      <c r="RBW79" s="6"/>
      <c r="RBX79" s="6"/>
      <c r="RBY79" s="6"/>
      <c r="RBZ79" s="6"/>
      <c r="RCA79" s="6"/>
      <c r="RCB79" s="6"/>
      <c r="RCC79" s="6"/>
      <c r="RCD79" s="6"/>
      <c r="RCE79" s="6"/>
      <c r="RCF79" s="6"/>
      <c r="RCG79" s="6"/>
      <c r="RCH79" s="6"/>
      <c r="RCI79" s="6"/>
      <c r="RCJ79" s="6"/>
      <c r="RCK79" s="6"/>
      <c r="RCL79" s="6"/>
      <c r="RCM79" s="6"/>
      <c r="RCN79" s="6"/>
      <c r="RCO79" s="6"/>
      <c r="RCP79" s="6"/>
      <c r="RCQ79" s="6"/>
      <c r="RCR79" s="6"/>
      <c r="RCS79" s="6"/>
      <c r="RCT79" s="6"/>
      <c r="RCU79" s="6"/>
      <c r="RCV79" s="6"/>
      <c r="RCW79" s="6"/>
      <c r="RCX79" s="6"/>
      <c r="RCY79" s="6"/>
      <c r="RCZ79" s="6"/>
      <c r="RDA79" s="6"/>
      <c r="RDB79" s="6"/>
      <c r="RDC79" s="6"/>
      <c r="RDD79" s="6"/>
      <c r="RDE79" s="6"/>
      <c r="RDF79" s="6"/>
      <c r="RDG79" s="6"/>
      <c r="RDH79" s="6"/>
      <c r="RDI79" s="6"/>
      <c r="RDJ79" s="6"/>
      <c r="RDK79" s="6"/>
      <c r="RDL79" s="6"/>
      <c r="RDM79" s="6"/>
      <c r="RDN79" s="6"/>
      <c r="RDO79" s="6"/>
      <c r="RDP79" s="6"/>
      <c r="RDQ79" s="6"/>
      <c r="RDR79" s="6"/>
      <c r="RDS79" s="6"/>
      <c r="RDT79" s="6"/>
      <c r="RDU79" s="6"/>
      <c r="RDV79" s="6"/>
      <c r="RDW79" s="6"/>
      <c r="RDX79" s="6"/>
      <c r="RDY79" s="6"/>
      <c r="RDZ79" s="6"/>
      <c r="REA79" s="6"/>
      <c r="REB79" s="6"/>
      <c r="REC79" s="6"/>
      <c r="RED79" s="6"/>
      <c r="REE79" s="6"/>
      <c r="REF79" s="6"/>
      <c r="REG79" s="6"/>
      <c r="REH79" s="6"/>
      <c r="REI79" s="6"/>
      <c r="REJ79" s="6"/>
      <c r="REK79" s="6"/>
      <c r="REL79" s="6"/>
      <c r="REM79" s="6"/>
      <c r="REN79" s="6"/>
      <c r="REO79" s="6"/>
      <c r="REP79" s="6"/>
      <c r="REQ79" s="6"/>
      <c r="RER79" s="6"/>
      <c r="RES79" s="6"/>
      <c r="RET79" s="6"/>
      <c r="REU79" s="6"/>
      <c r="REV79" s="6"/>
      <c r="REW79" s="6"/>
      <c r="REX79" s="6"/>
      <c r="REY79" s="6"/>
      <c r="REZ79" s="6"/>
      <c r="RFA79" s="6"/>
      <c r="RFB79" s="6"/>
      <c r="RFC79" s="6"/>
      <c r="RFD79" s="6"/>
      <c r="RFE79" s="6"/>
      <c r="RFF79" s="6"/>
      <c r="RFG79" s="6"/>
      <c r="RFH79" s="6"/>
      <c r="RFI79" s="6"/>
      <c r="RFJ79" s="6"/>
      <c r="RFK79" s="6"/>
      <c r="RFL79" s="6"/>
      <c r="RFM79" s="6"/>
      <c r="RFN79" s="6"/>
      <c r="RFO79" s="6"/>
      <c r="RFP79" s="6"/>
      <c r="RFQ79" s="6"/>
      <c r="RFR79" s="6"/>
      <c r="RFS79" s="6"/>
      <c r="RFT79" s="6"/>
      <c r="RFU79" s="6"/>
      <c r="RFV79" s="6"/>
      <c r="RFW79" s="6"/>
      <c r="RFX79" s="6"/>
      <c r="RFY79" s="6"/>
      <c r="RFZ79" s="6"/>
      <c r="RGA79" s="6"/>
      <c r="RGB79" s="6"/>
      <c r="RGC79" s="6"/>
      <c r="RGD79" s="6"/>
      <c r="RGE79" s="6"/>
      <c r="RGF79" s="6"/>
      <c r="RGG79" s="6"/>
      <c r="RGH79" s="6"/>
      <c r="RGI79" s="6"/>
      <c r="RGJ79" s="6"/>
      <c r="RGK79" s="6"/>
      <c r="RGL79" s="6"/>
      <c r="RGM79" s="6"/>
      <c r="RGN79" s="6"/>
      <c r="RGO79" s="6"/>
      <c r="RGP79" s="6"/>
      <c r="RGQ79" s="6"/>
      <c r="RGR79" s="6"/>
      <c r="RGS79" s="6"/>
      <c r="RGT79" s="6"/>
      <c r="RGU79" s="6"/>
      <c r="RGV79" s="6"/>
      <c r="RGW79" s="6"/>
      <c r="RGX79" s="6"/>
      <c r="RGY79" s="6"/>
      <c r="RGZ79" s="6"/>
      <c r="RHA79" s="6"/>
      <c r="RHB79" s="6"/>
      <c r="RHC79" s="6"/>
      <c r="RHD79" s="6"/>
      <c r="RHE79" s="6"/>
      <c r="RHF79" s="6"/>
      <c r="RHG79" s="6"/>
      <c r="RHH79" s="6"/>
      <c r="RHI79" s="6"/>
      <c r="RHJ79" s="6"/>
      <c r="RHK79" s="6"/>
      <c r="RHL79" s="6"/>
      <c r="RHM79" s="6"/>
      <c r="RHN79" s="6"/>
      <c r="RHO79" s="6"/>
      <c r="RHP79" s="6"/>
      <c r="RHQ79" s="6"/>
      <c r="RHR79" s="6"/>
      <c r="RHS79" s="6"/>
      <c r="RHT79" s="6"/>
      <c r="RHU79" s="6"/>
      <c r="RHV79" s="6"/>
      <c r="RHW79" s="6"/>
      <c r="RHX79" s="6"/>
      <c r="RHY79" s="6"/>
      <c r="RHZ79" s="6"/>
      <c r="RIA79" s="6"/>
      <c r="RIB79" s="6"/>
      <c r="RIC79" s="6"/>
      <c r="RID79" s="6"/>
      <c r="RIE79" s="6"/>
      <c r="RIF79" s="6"/>
      <c r="RIG79" s="6"/>
      <c r="RIH79" s="6"/>
      <c r="RII79" s="6"/>
      <c r="RIJ79" s="6"/>
      <c r="RIK79" s="6"/>
      <c r="RIL79" s="6"/>
      <c r="RIM79" s="6"/>
      <c r="RIN79" s="6"/>
      <c r="RIO79" s="6"/>
      <c r="RIP79" s="6"/>
      <c r="RIQ79" s="6"/>
      <c r="RIR79" s="6"/>
      <c r="RIS79" s="6"/>
      <c r="RIT79" s="6"/>
      <c r="RIU79" s="6"/>
      <c r="RIV79" s="6"/>
      <c r="RIW79" s="6"/>
      <c r="RIX79" s="6"/>
      <c r="RIY79" s="6"/>
      <c r="RIZ79" s="6"/>
      <c r="RJA79" s="6"/>
      <c r="RJB79" s="6"/>
      <c r="RJC79" s="6"/>
      <c r="RJD79" s="6"/>
      <c r="RJE79" s="6"/>
      <c r="RJF79" s="6"/>
      <c r="RJG79" s="6"/>
      <c r="RJH79" s="6"/>
      <c r="RJI79" s="6"/>
      <c r="RJJ79" s="6"/>
      <c r="RJK79" s="6"/>
      <c r="RJL79" s="6"/>
      <c r="RJM79" s="6"/>
      <c r="RJN79" s="6"/>
      <c r="RJO79" s="6"/>
      <c r="RJP79" s="6"/>
      <c r="RJQ79" s="6"/>
      <c r="RJR79" s="6"/>
      <c r="RJS79" s="6"/>
      <c r="RJT79" s="6"/>
      <c r="RJU79" s="6"/>
      <c r="RJV79" s="6"/>
      <c r="RJW79" s="6"/>
      <c r="RJX79" s="6"/>
      <c r="RJY79" s="6"/>
      <c r="RJZ79" s="6"/>
      <c r="RKA79" s="6"/>
      <c r="RKB79" s="6"/>
      <c r="RKC79" s="6"/>
      <c r="RKD79" s="6"/>
      <c r="RKE79" s="6"/>
      <c r="RKF79" s="6"/>
      <c r="RKG79" s="6"/>
      <c r="RKH79" s="6"/>
      <c r="RKI79" s="6"/>
      <c r="RKJ79" s="6"/>
      <c r="RKK79" s="6"/>
      <c r="RKL79" s="6"/>
      <c r="RKM79" s="6"/>
      <c r="RKN79" s="6"/>
      <c r="RKO79" s="6"/>
      <c r="RKP79" s="6"/>
      <c r="RKQ79" s="6"/>
      <c r="RKR79" s="6"/>
      <c r="RKS79" s="6"/>
      <c r="RKT79" s="6"/>
      <c r="RKU79" s="6"/>
      <c r="RKV79" s="6"/>
      <c r="RKW79" s="6"/>
      <c r="RKX79" s="6"/>
      <c r="RKY79" s="6"/>
      <c r="RKZ79" s="6"/>
      <c r="RLA79" s="6"/>
      <c r="RLB79" s="6"/>
      <c r="RLC79" s="6"/>
      <c r="RLD79" s="6"/>
      <c r="RLE79" s="6"/>
      <c r="RLF79" s="6"/>
      <c r="RLG79" s="6"/>
      <c r="RLH79" s="6"/>
      <c r="RLI79" s="6"/>
      <c r="RLJ79" s="6"/>
      <c r="RLK79" s="6"/>
      <c r="RLL79" s="6"/>
      <c r="RLM79" s="6"/>
      <c r="RLN79" s="6"/>
      <c r="RLO79" s="6"/>
      <c r="RLP79" s="6"/>
      <c r="RLQ79" s="6"/>
      <c r="RLR79" s="6"/>
      <c r="RLS79" s="6"/>
      <c r="RLT79" s="6"/>
      <c r="RLU79" s="6"/>
      <c r="RLV79" s="6"/>
      <c r="RLW79" s="6"/>
      <c r="RLX79" s="6"/>
      <c r="RLY79" s="6"/>
      <c r="RLZ79" s="6"/>
      <c r="RMA79" s="6"/>
      <c r="RMB79" s="6"/>
      <c r="RMC79" s="6"/>
      <c r="RMD79" s="6"/>
      <c r="RME79" s="6"/>
      <c r="RMF79" s="6"/>
      <c r="RMG79" s="6"/>
      <c r="RMH79" s="6"/>
      <c r="RMI79" s="6"/>
      <c r="RMJ79" s="6"/>
      <c r="RMK79" s="6"/>
      <c r="RML79" s="6"/>
      <c r="RMM79" s="6"/>
      <c r="RMN79" s="6"/>
      <c r="RMO79" s="6"/>
      <c r="RMP79" s="6"/>
      <c r="RMQ79" s="6"/>
      <c r="RMR79" s="6"/>
      <c r="RMS79" s="6"/>
      <c r="RMT79" s="6"/>
      <c r="RMU79" s="6"/>
      <c r="RMV79" s="6"/>
      <c r="RMW79" s="6"/>
      <c r="RMX79" s="6"/>
      <c r="RMY79" s="6"/>
      <c r="RMZ79" s="6"/>
      <c r="RNA79" s="6"/>
      <c r="RNB79" s="6"/>
      <c r="RNC79" s="6"/>
      <c r="RND79" s="6"/>
      <c r="RNE79" s="6"/>
      <c r="RNF79" s="6"/>
      <c r="RNG79" s="6"/>
      <c r="RNH79" s="6"/>
      <c r="RNI79" s="6"/>
      <c r="RNJ79" s="6"/>
      <c r="RNK79" s="6"/>
      <c r="RNL79" s="6"/>
      <c r="RNM79" s="6"/>
      <c r="RNN79" s="6"/>
      <c r="RNO79" s="6"/>
      <c r="RNP79" s="6"/>
      <c r="RNQ79" s="6"/>
      <c r="RNR79" s="6"/>
      <c r="RNS79" s="6"/>
      <c r="RNT79" s="6"/>
      <c r="RNU79" s="6"/>
      <c r="RNV79" s="6"/>
      <c r="RNW79" s="6"/>
      <c r="RNX79" s="6"/>
      <c r="RNY79" s="6"/>
      <c r="RNZ79" s="6"/>
      <c r="ROA79" s="6"/>
      <c r="ROB79" s="6"/>
      <c r="ROC79" s="6"/>
      <c r="ROD79" s="6"/>
      <c r="ROE79" s="6"/>
      <c r="ROF79" s="6"/>
      <c r="ROG79" s="6"/>
      <c r="ROH79" s="6"/>
      <c r="ROI79" s="6"/>
      <c r="ROJ79" s="6"/>
      <c r="ROK79" s="6"/>
      <c r="ROL79" s="6"/>
      <c r="ROM79" s="6"/>
      <c r="RON79" s="6"/>
      <c r="ROO79" s="6"/>
      <c r="ROP79" s="6"/>
      <c r="ROQ79" s="6"/>
      <c r="ROR79" s="6"/>
      <c r="ROS79" s="6"/>
      <c r="ROT79" s="6"/>
      <c r="ROU79" s="6"/>
      <c r="ROV79" s="6"/>
      <c r="ROW79" s="6"/>
      <c r="ROX79" s="6"/>
      <c r="ROY79" s="6"/>
      <c r="ROZ79" s="6"/>
      <c r="RPA79" s="6"/>
      <c r="RPB79" s="6"/>
      <c r="RPC79" s="6"/>
      <c r="RPD79" s="6"/>
      <c r="RPE79" s="6"/>
      <c r="RPF79" s="6"/>
      <c r="RPG79" s="6"/>
      <c r="RPH79" s="6"/>
      <c r="RPI79" s="6"/>
      <c r="RPJ79" s="6"/>
      <c r="RPK79" s="6"/>
      <c r="RPL79" s="6"/>
      <c r="RPM79" s="6"/>
      <c r="RPN79" s="6"/>
      <c r="RPO79" s="6"/>
      <c r="RPP79" s="6"/>
      <c r="RPQ79" s="6"/>
      <c r="RPR79" s="6"/>
      <c r="RPS79" s="6"/>
      <c r="RPT79" s="6"/>
      <c r="RPU79" s="6"/>
      <c r="RPV79" s="6"/>
      <c r="RPW79" s="6"/>
      <c r="RPX79" s="6"/>
      <c r="RPY79" s="6"/>
      <c r="RPZ79" s="6"/>
      <c r="RQA79" s="6"/>
      <c r="RQB79" s="6"/>
      <c r="RQC79" s="6"/>
      <c r="RQD79" s="6"/>
      <c r="RQE79" s="6"/>
      <c r="RQF79" s="6"/>
      <c r="RQG79" s="6"/>
      <c r="RQH79" s="6"/>
      <c r="RQI79" s="6"/>
      <c r="RQJ79" s="6"/>
      <c r="RQK79" s="6"/>
      <c r="RQL79" s="6"/>
      <c r="RQM79" s="6"/>
      <c r="RQN79" s="6"/>
      <c r="RQO79" s="6"/>
      <c r="RQP79" s="6"/>
      <c r="RQQ79" s="6"/>
      <c r="RQR79" s="6"/>
      <c r="RQS79" s="6"/>
      <c r="RQT79" s="6"/>
      <c r="RQU79" s="6"/>
      <c r="RQV79" s="6"/>
      <c r="RQW79" s="6"/>
      <c r="RQX79" s="6"/>
      <c r="RQY79" s="6"/>
      <c r="RQZ79" s="6"/>
      <c r="RRA79" s="6"/>
      <c r="RRB79" s="6"/>
      <c r="RRC79" s="6"/>
      <c r="RRD79" s="6"/>
      <c r="RRE79" s="6"/>
      <c r="RRF79" s="6"/>
      <c r="RRG79" s="6"/>
      <c r="RRH79" s="6"/>
      <c r="RRI79" s="6"/>
      <c r="RRJ79" s="6"/>
      <c r="RRK79" s="6"/>
      <c r="RRL79" s="6"/>
      <c r="RRM79" s="6"/>
      <c r="RRN79" s="6"/>
      <c r="RRO79" s="6"/>
      <c r="RRP79" s="6"/>
      <c r="RRQ79" s="6"/>
      <c r="RRR79" s="6"/>
      <c r="RRS79" s="6"/>
      <c r="RRT79" s="6"/>
      <c r="RRU79" s="6"/>
      <c r="RRV79" s="6"/>
      <c r="RRW79" s="6"/>
      <c r="RRX79" s="6"/>
      <c r="RRY79" s="6"/>
      <c r="RRZ79" s="6"/>
      <c r="RSA79" s="6"/>
      <c r="RSB79" s="6"/>
      <c r="RSC79" s="6"/>
      <c r="RSD79" s="6"/>
      <c r="RSE79" s="6"/>
      <c r="RSF79" s="6"/>
      <c r="RSG79" s="6"/>
      <c r="RSH79" s="6"/>
      <c r="RSI79" s="6"/>
      <c r="RSJ79" s="6"/>
      <c r="RSK79" s="6"/>
      <c r="RSL79" s="6"/>
      <c r="RSM79" s="6"/>
      <c r="RSN79" s="6"/>
      <c r="RSO79" s="6"/>
      <c r="RSP79" s="6"/>
      <c r="RSQ79" s="6"/>
      <c r="RSR79" s="6"/>
      <c r="RSS79" s="6"/>
      <c r="RST79" s="6"/>
      <c r="RSU79" s="6"/>
      <c r="RSV79" s="6"/>
      <c r="RSW79" s="6"/>
      <c r="RSX79" s="6"/>
      <c r="RSY79" s="6"/>
      <c r="RSZ79" s="6"/>
      <c r="RTA79" s="6"/>
      <c r="RTB79" s="6"/>
      <c r="RTC79" s="6"/>
      <c r="RTD79" s="6"/>
      <c r="RTE79" s="6"/>
      <c r="RTF79" s="6"/>
      <c r="RTG79" s="6"/>
      <c r="RTH79" s="6"/>
      <c r="RTI79" s="6"/>
      <c r="RTJ79" s="6"/>
      <c r="RTK79" s="6"/>
      <c r="RTL79" s="6"/>
      <c r="RTM79" s="6"/>
      <c r="RTN79" s="6"/>
      <c r="RTO79" s="6"/>
      <c r="RTP79" s="6"/>
      <c r="RTQ79" s="6"/>
      <c r="RTR79" s="6"/>
      <c r="RTS79" s="6"/>
      <c r="RTT79" s="6"/>
      <c r="RTU79" s="6"/>
      <c r="RTV79" s="6"/>
      <c r="RTW79" s="6"/>
      <c r="RTX79" s="6"/>
      <c r="RTY79" s="6"/>
      <c r="RTZ79" s="6"/>
      <c r="RUA79" s="6"/>
      <c r="RUB79" s="6"/>
      <c r="RUC79" s="6"/>
      <c r="RUD79" s="6"/>
      <c r="RUE79" s="6"/>
      <c r="RUF79" s="6"/>
      <c r="RUG79" s="6"/>
      <c r="RUH79" s="6"/>
      <c r="RUI79" s="6"/>
      <c r="RUJ79" s="6"/>
      <c r="RUK79" s="6"/>
      <c r="RUL79" s="6"/>
      <c r="RUM79" s="6"/>
      <c r="RUN79" s="6"/>
      <c r="RUO79" s="6"/>
      <c r="RUP79" s="6"/>
      <c r="RUQ79" s="6"/>
      <c r="RUR79" s="6"/>
      <c r="RUS79" s="6"/>
      <c r="RUT79" s="6"/>
      <c r="RUU79" s="6"/>
      <c r="RUV79" s="6"/>
      <c r="RUW79" s="6"/>
      <c r="RUX79" s="6"/>
      <c r="RUY79" s="6"/>
      <c r="RUZ79" s="6"/>
      <c r="RVA79" s="6"/>
      <c r="RVB79" s="6"/>
      <c r="RVC79" s="6"/>
      <c r="RVD79" s="6"/>
      <c r="RVE79" s="6"/>
      <c r="RVF79" s="6"/>
      <c r="RVG79" s="6"/>
      <c r="RVH79" s="6"/>
      <c r="RVI79" s="6"/>
      <c r="RVJ79" s="6"/>
      <c r="RVK79" s="6"/>
      <c r="RVL79" s="6"/>
      <c r="RVM79" s="6"/>
      <c r="RVN79" s="6"/>
      <c r="RVO79" s="6"/>
      <c r="RVP79" s="6"/>
      <c r="RVQ79" s="6"/>
      <c r="RVR79" s="6"/>
      <c r="RVS79" s="6"/>
      <c r="RVT79" s="6"/>
      <c r="RVU79" s="6"/>
      <c r="RVV79" s="6"/>
      <c r="RVW79" s="6"/>
      <c r="RVX79" s="6"/>
      <c r="RVY79" s="6"/>
      <c r="RVZ79" s="6"/>
      <c r="RWA79" s="6"/>
      <c r="RWB79" s="6"/>
      <c r="RWC79" s="6"/>
      <c r="RWD79" s="6"/>
      <c r="RWE79" s="6"/>
      <c r="RWF79" s="6"/>
      <c r="RWG79" s="6"/>
      <c r="RWH79" s="6"/>
      <c r="RWI79" s="6"/>
      <c r="RWJ79" s="6"/>
      <c r="RWK79" s="6"/>
      <c r="RWL79" s="6"/>
      <c r="RWM79" s="6"/>
      <c r="RWN79" s="6"/>
      <c r="RWO79" s="6"/>
      <c r="RWP79" s="6"/>
      <c r="RWQ79" s="6"/>
      <c r="RWR79" s="6"/>
      <c r="RWS79" s="6"/>
      <c r="RWT79" s="6"/>
      <c r="RWU79" s="6"/>
      <c r="RWV79" s="6"/>
      <c r="RWW79" s="6"/>
      <c r="RWX79" s="6"/>
      <c r="RWY79" s="6"/>
      <c r="RWZ79" s="6"/>
      <c r="RXA79" s="6"/>
      <c r="RXB79" s="6"/>
      <c r="RXC79" s="6"/>
      <c r="RXD79" s="6"/>
      <c r="RXE79" s="6"/>
      <c r="RXF79" s="6"/>
      <c r="RXG79" s="6"/>
      <c r="RXH79" s="6"/>
      <c r="RXI79" s="6"/>
      <c r="RXJ79" s="6"/>
      <c r="RXK79" s="6"/>
      <c r="RXL79" s="6"/>
      <c r="RXM79" s="6"/>
      <c r="RXN79" s="6"/>
      <c r="RXO79" s="6"/>
      <c r="RXP79" s="6"/>
      <c r="RXQ79" s="6"/>
      <c r="RXR79" s="6"/>
      <c r="RXS79" s="6"/>
      <c r="RXT79" s="6"/>
      <c r="RXU79" s="6"/>
      <c r="RXV79" s="6"/>
      <c r="RXW79" s="6"/>
      <c r="RXX79" s="6"/>
      <c r="RXY79" s="6"/>
      <c r="RXZ79" s="6"/>
      <c r="RYA79" s="6"/>
      <c r="RYB79" s="6"/>
      <c r="RYC79" s="6"/>
      <c r="RYD79" s="6"/>
      <c r="RYE79" s="6"/>
      <c r="RYF79" s="6"/>
      <c r="RYG79" s="6"/>
      <c r="RYH79" s="6"/>
      <c r="RYI79" s="6"/>
      <c r="RYJ79" s="6"/>
      <c r="RYK79" s="6"/>
      <c r="RYL79" s="6"/>
      <c r="RYM79" s="6"/>
      <c r="RYN79" s="6"/>
      <c r="RYO79" s="6"/>
      <c r="RYP79" s="6"/>
      <c r="RYQ79" s="6"/>
      <c r="RYR79" s="6"/>
      <c r="RYS79" s="6"/>
      <c r="RYT79" s="6"/>
      <c r="RYU79" s="6"/>
      <c r="RYV79" s="6"/>
      <c r="RYW79" s="6"/>
      <c r="RYX79" s="6"/>
      <c r="RYY79" s="6"/>
      <c r="RYZ79" s="6"/>
      <c r="RZA79" s="6"/>
      <c r="RZB79" s="6"/>
      <c r="RZC79" s="6"/>
      <c r="RZD79" s="6"/>
      <c r="RZE79" s="6"/>
      <c r="RZF79" s="6"/>
      <c r="RZG79" s="6"/>
      <c r="RZH79" s="6"/>
      <c r="RZI79" s="6"/>
      <c r="RZJ79" s="6"/>
      <c r="RZK79" s="6"/>
      <c r="RZL79" s="6"/>
      <c r="RZM79" s="6"/>
      <c r="RZN79" s="6"/>
      <c r="RZO79" s="6"/>
      <c r="RZP79" s="6"/>
      <c r="RZQ79" s="6"/>
      <c r="RZR79" s="6"/>
      <c r="RZS79" s="6"/>
      <c r="RZT79" s="6"/>
      <c r="RZU79" s="6"/>
      <c r="RZV79" s="6"/>
      <c r="RZW79" s="6"/>
      <c r="RZX79" s="6"/>
      <c r="RZY79" s="6"/>
      <c r="RZZ79" s="6"/>
      <c r="SAA79" s="6"/>
      <c r="SAB79" s="6"/>
      <c r="SAC79" s="6"/>
      <c r="SAD79" s="6"/>
      <c r="SAE79" s="6"/>
      <c r="SAF79" s="6"/>
      <c r="SAG79" s="6"/>
      <c r="SAH79" s="6"/>
      <c r="SAI79" s="6"/>
      <c r="SAJ79" s="6"/>
      <c r="SAK79" s="6"/>
      <c r="SAL79" s="6"/>
      <c r="SAM79" s="6"/>
      <c r="SAN79" s="6"/>
      <c r="SAO79" s="6"/>
      <c r="SAP79" s="6"/>
      <c r="SAQ79" s="6"/>
      <c r="SAR79" s="6"/>
      <c r="SAS79" s="6"/>
      <c r="SAT79" s="6"/>
      <c r="SAU79" s="6"/>
      <c r="SAV79" s="6"/>
      <c r="SAW79" s="6"/>
      <c r="SAX79" s="6"/>
      <c r="SAY79" s="6"/>
      <c r="SAZ79" s="6"/>
      <c r="SBA79" s="6"/>
      <c r="SBB79" s="6"/>
      <c r="SBC79" s="6"/>
      <c r="SBD79" s="6"/>
      <c r="SBE79" s="6"/>
      <c r="SBF79" s="6"/>
      <c r="SBG79" s="6"/>
      <c r="SBH79" s="6"/>
      <c r="SBI79" s="6"/>
      <c r="SBJ79" s="6"/>
      <c r="SBK79" s="6"/>
      <c r="SBL79" s="6"/>
      <c r="SBM79" s="6"/>
      <c r="SBN79" s="6"/>
      <c r="SBO79" s="6"/>
      <c r="SBP79" s="6"/>
      <c r="SBQ79" s="6"/>
      <c r="SBR79" s="6"/>
      <c r="SBS79" s="6"/>
      <c r="SBT79" s="6"/>
      <c r="SBU79" s="6"/>
      <c r="SBV79" s="6"/>
      <c r="SBW79" s="6"/>
      <c r="SBX79" s="6"/>
      <c r="SBY79" s="6"/>
      <c r="SBZ79" s="6"/>
      <c r="SCA79" s="6"/>
      <c r="SCB79" s="6"/>
      <c r="SCC79" s="6"/>
      <c r="SCD79" s="6"/>
      <c r="SCE79" s="6"/>
      <c r="SCF79" s="6"/>
      <c r="SCG79" s="6"/>
      <c r="SCH79" s="6"/>
      <c r="SCI79" s="6"/>
      <c r="SCJ79" s="6"/>
      <c r="SCK79" s="6"/>
      <c r="SCL79" s="6"/>
      <c r="SCM79" s="6"/>
      <c r="SCN79" s="6"/>
      <c r="SCO79" s="6"/>
      <c r="SCP79" s="6"/>
      <c r="SCQ79" s="6"/>
      <c r="SCR79" s="6"/>
      <c r="SCS79" s="6"/>
      <c r="SCT79" s="6"/>
      <c r="SCU79" s="6"/>
      <c r="SCV79" s="6"/>
      <c r="SCW79" s="6"/>
      <c r="SCX79" s="6"/>
      <c r="SCY79" s="6"/>
      <c r="SCZ79" s="6"/>
      <c r="SDA79" s="6"/>
      <c r="SDB79" s="6"/>
      <c r="SDC79" s="6"/>
      <c r="SDD79" s="6"/>
      <c r="SDE79" s="6"/>
      <c r="SDF79" s="6"/>
      <c r="SDG79" s="6"/>
      <c r="SDH79" s="6"/>
      <c r="SDI79" s="6"/>
      <c r="SDJ79" s="6"/>
      <c r="SDK79" s="6"/>
      <c r="SDL79" s="6"/>
      <c r="SDM79" s="6"/>
      <c r="SDN79" s="6"/>
      <c r="SDO79" s="6"/>
      <c r="SDP79" s="6"/>
      <c r="SDQ79" s="6"/>
      <c r="SDR79" s="6"/>
      <c r="SDS79" s="6"/>
      <c r="SDT79" s="6"/>
      <c r="SDU79" s="6"/>
      <c r="SDV79" s="6"/>
      <c r="SDW79" s="6"/>
      <c r="SDX79" s="6"/>
      <c r="SDY79" s="6"/>
      <c r="SDZ79" s="6"/>
      <c r="SEA79" s="6"/>
      <c r="SEB79" s="6"/>
      <c r="SEC79" s="6"/>
      <c r="SED79" s="6"/>
      <c r="SEE79" s="6"/>
      <c r="SEF79" s="6"/>
      <c r="SEG79" s="6"/>
      <c r="SEH79" s="6"/>
      <c r="SEI79" s="6"/>
      <c r="SEJ79" s="6"/>
      <c r="SEK79" s="6"/>
      <c r="SEL79" s="6"/>
      <c r="SEM79" s="6"/>
      <c r="SEN79" s="6"/>
      <c r="SEO79" s="6"/>
      <c r="SEP79" s="6"/>
      <c r="SEQ79" s="6"/>
      <c r="SER79" s="6"/>
      <c r="SES79" s="6"/>
      <c r="SET79" s="6"/>
      <c r="SEU79" s="6"/>
      <c r="SEV79" s="6"/>
      <c r="SEW79" s="6"/>
      <c r="SEX79" s="6"/>
      <c r="SEY79" s="6"/>
      <c r="SEZ79" s="6"/>
      <c r="SFA79" s="6"/>
      <c r="SFB79" s="6"/>
      <c r="SFC79" s="6"/>
      <c r="SFD79" s="6"/>
      <c r="SFE79" s="6"/>
      <c r="SFF79" s="6"/>
      <c r="SFG79" s="6"/>
      <c r="SFH79" s="6"/>
      <c r="SFI79" s="6"/>
      <c r="SFJ79" s="6"/>
      <c r="SFK79" s="6"/>
      <c r="SFL79" s="6"/>
      <c r="SFM79" s="6"/>
      <c r="SFN79" s="6"/>
      <c r="SFO79" s="6"/>
      <c r="SFP79" s="6"/>
      <c r="SFQ79" s="6"/>
      <c r="SFR79" s="6"/>
      <c r="SFS79" s="6"/>
      <c r="SFT79" s="6"/>
      <c r="SFU79" s="6"/>
      <c r="SFV79" s="6"/>
      <c r="SFW79" s="6"/>
      <c r="SFX79" s="6"/>
      <c r="SFY79" s="6"/>
      <c r="SFZ79" s="6"/>
      <c r="SGA79" s="6"/>
      <c r="SGB79" s="6"/>
      <c r="SGC79" s="6"/>
      <c r="SGD79" s="6"/>
      <c r="SGE79" s="6"/>
      <c r="SGF79" s="6"/>
      <c r="SGG79" s="6"/>
      <c r="SGH79" s="6"/>
      <c r="SGI79" s="6"/>
      <c r="SGJ79" s="6"/>
      <c r="SGK79" s="6"/>
      <c r="SGL79" s="6"/>
      <c r="SGM79" s="6"/>
      <c r="SGN79" s="6"/>
      <c r="SGO79" s="6"/>
      <c r="SGP79" s="6"/>
      <c r="SGQ79" s="6"/>
      <c r="SGR79" s="6"/>
      <c r="SGS79" s="6"/>
      <c r="SGT79" s="6"/>
      <c r="SGU79" s="6"/>
      <c r="SGV79" s="6"/>
      <c r="SGW79" s="6"/>
      <c r="SGX79" s="6"/>
      <c r="SGY79" s="6"/>
      <c r="SGZ79" s="6"/>
      <c r="SHA79" s="6"/>
      <c r="SHB79" s="6"/>
      <c r="SHC79" s="6"/>
      <c r="SHD79" s="6"/>
      <c r="SHE79" s="6"/>
      <c r="SHF79" s="6"/>
      <c r="SHG79" s="6"/>
      <c r="SHH79" s="6"/>
      <c r="SHI79" s="6"/>
      <c r="SHJ79" s="6"/>
      <c r="SHK79" s="6"/>
      <c r="SHL79" s="6"/>
      <c r="SHM79" s="6"/>
      <c r="SHN79" s="6"/>
      <c r="SHO79" s="6"/>
      <c r="SHP79" s="6"/>
      <c r="SHQ79" s="6"/>
      <c r="SHR79" s="6"/>
      <c r="SHS79" s="6"/>
      <c r="SHT79" s="6"/>
      <c r="SHU79" s="6"/>
      <c r="SHV79" s="6"/>
      <c r="SHW79" s="6"/>
      <c r="SHX79" s="6"/>
      <c r="SHY79" s="6"/>
      <c r="SHZ79" s="6"/>
      <c r="SIA79" s="6"/>
      <c r="SIB79" s="6"/>
      <c r="SIC79" s="6"/>
      <c r="SID79" s="6"/>
      <c r="SIE79" s="6"/>
      <c r="SIF79" s="6"/>
      <c r="SIG79" s="6"/>
      <c r="SIH79" s="6"/>
      <c r="SII79" s="6"/>
      <c r="SIJ79" s="6"/>
      <c r="SIK79" s="6"/>
      <c r="SIL79" s="6"/>
      <c r="SIM79" s="6"/>
      <c r="SIN79" s="6"/>
      <c r="SIO79" s="6"/>
      <c r="SIP79" s="6"/>
      <c r="SIQ79" s="6"/>
      <c r="SIR79" s="6"/>
      <c r="SIS79" s="6"/>
      <c r="SIT79" s="6"/>
      <c r="SIU79" s="6"/>
      <c r="SIV79" s="6"/>
      <c r="SIW79" s="6"/>
      <c r="SIX79" s="6"/>
      <c r="SIY79" s="6"/>
      <c r="SIZ79" s="6"/>
      <c r="SJA79" s="6"/>
      <c r="SJB79" s="6"/>
      <c r="SJC79" s="6"/>
      <c r="SJD79" s="6"/>
      <c r="SJE79" s="6"/>
      <c r="SJF79" s="6"/>
      <c r="SJG79" s="6"/>
      <c r="SJH79" s="6"/>
      <c r="SJI79" s="6"/>
      <c r="SJJ79" s="6"/>
      <c r="SJK79" s="6"/>
      <c r="SJL79" s="6"/>
      <c r="SJM79" s="6"/>
      <c r="SJN79" s="6"/>
      <c r="SJO79" s="6"/>
      <c r="SJP79" s="6"/>
      <c r="SJQ79" s="6"/>
      <c r="SJR79" s="6"/>
      <c r="SJS79" s="6"/>
      <c r="SJT79" s="6"/>
      <c r="SJU79" s="6"/>
      <c r="SJV79" s="6"/>
      <c r="SJW79" s="6"/>
      <c r="SJX79" s="6"/>
      <c r="SJY79" s="6"/>
      <c r="SJZ79" s="6"/>
      <c r="SKA79" s="6"/>
      <c r="SKB79" s="6"/>
      <c r="SKC79" s="6"/>
      <c r="SKD79" s="6"/>
      <c r="SKE79" s="6"/>
      <c r="SKF79" s="6"/>
      <c r="SKG79" s="6"/>
      <c r="SKH79" s="6"/>
      <c r="SKI79" s="6"/>
      <c r="SKJ79" s="6"/>
      <c r="SKK79" s="6"/>
      <c r="SKL79" s="6"/>
      <c r="SKM79" s="6"/>
      <c r="SKN79" s="6"/>
      <c r="SKO79" s="6"/>
      <c r="SKP79" s="6"/>
      <c r="SKQ79" s="6"/>
      <c r="SKR79" s="6"/>
      <c r="SKS79" s="6"/>
      <c r="SKT79" s="6"/>
      <c r="SKU79" s="6"/>
      <c r="SKV79" s="6"/>
      <c r="SKW79" s="6"/>
      <c r="SKX79" s="6"/>
      <c r="SKY79" s="6"/>
      <c r="SKZ79" s="6"/>
      <c r="SLA79" s="6"/>
      <c r="SLB79" s="6"/>
      <c r="SLC79" s="6"/>
      <c r="SLD79" s="6"/>
      <c r="SLE79" s="6"/>
      <c r="SLF79" s="6"/>
      <c r="SLG79" s="6"/>
      <c r="SLH79" s="6"/>
      <c r="SLI79" s="6"/>
      <c r="SLJ79" s="6"/>
      <c r="SLK79" s="6"/>
      <c r="SLL79" s="6"/>
      <c r="SLM79" s="6"/>
      <c r="SLN79" s="6"/>
      <c r="SLO79" s="6"/>
      <c r="SLP79" s="6"/>
      <c r="SLQ79" s="6"/>
      <c r="SLR79" s="6"/>
      <c r="SLS79" s="6"/>
      <c r="SLT79" s="6"/>
      <c r="SLU79" s="6"/>
      <c r="SLV79" s="6"/>
      <c r="SLW79" s="6"/>
      <c r="SLX79" s="6"/>
      <c r="SLY79" s="6"/>
      <c r="SLZ79" s="6"/>
      <c r="SMA79" s="6"/>
      <c r="SMB79" s="6"/>
      <c r="SMC79" s="6"/>
      <c r="SMD79" s="6"/>
      <c r="SME79" s="6"/>
      <c r="SMF79" s="6"/>
      <c r="SMG79" s="6"/>
      <c r="SMH79" s="6"/>
      <c r="SMI79" s="6"/>
      <c r="SMJ79" s="6"/>
      <c r="SMK79" s="6"/>
      <c r="SML79" s="6"/>
      <c r="SMM79" s="6"/>
      <c r="SMN79" s="6"/>
      <c r="SMO79" s="6"/>
      <c r="SMP79" s="6"/>
      <c r="SMQ79" s="6"/>
      <c r="SMR79" s="6"/>
      <c r="SMS79" s="6"/>
      <c r="SMT79" s="6"/>
      <c r="SMU79" s="6"/>
      <c r="SMV79" s="6"/>
      <c r="SMW79" s="6"/>
      <c r="SMX79" s="6"/>
      <c r="SMY79" s="6"/>
      <c r="SMZ79" s="6"/>
      <c r="SNA79" s="6"/>
      <c r="SNB79" s="6"/>
      <c r="SNC79" s="6"/>
      <c r="SND79" s="6"/>
      <c r="SNE79" s="6"/>
      <c r="SNF79" s="6"/>
      <c r="SNG79" s="6"/>
      <c r="SNH79" s="6"/>
      <c r="SNI79" s="6"/>
      <c r="SNJ79" s="6"/>
      <c r="SNK79" s="6"/>
      <c r="SNL79" s="6"/>
      <c r="SNM79" s="6"/>
      <c r="SNN79" s="6"/>
      <c r="SNO79" s="6"/>
      <c r="SNP79" s="6"/>
      <c r="SNQ79" s="6"/>
      <c r="SNR79" s="6"/>
      <c r="SNS79" s="6"/>
      <c r="SNT79" s="6"/>
      <c r="SNU79" s="6"/>
      <c r="SNV79" s="6"/>
      <c r="SNW79" s="6"/>
      <c r="SNX79" s="6"/>
      <c r="SNY79" s="6"/>
      <c r="SNZ79" s="6"/>
      <c r="SOA79" s="6"/>
      <c r="SOB79" s="6"/>
      <c r="SOC79" s="6"/>
      <c r="SOD79" s="6"/>
      <c r="SOE79" s="6"/>
      <c r="SOF79" s="6"/>
      <c r="SOG79" s="6"/>
      <c r="SOH79" s="6"/>
      <c r="SOI79" s="6"/>
      <c r="SOJ79" s="6"/>
      <c r="SOK79" s="6"/>
      <c r="SOL79" s="6"/>
      <c r="SOM79" s="6"/>
      <c r="SON79" s="6"/>
      <c r="SOO79" s="6"/>
      <c r="SOP79" s="6"/>
      <c r="SOQ79" s="6"/>
      <c r="SOR79" s="6"/>
      <c r="SOS79" s="6"/>
      <c r="SOT79" s="6"/>
      <c r="SOU79" s="6"/>
      <c r="SOV79" s="6"/>
      <c r="SOW79" s="6"/>
      <c r="SOX79" s="6"/>
      <c r="SOY79" s="6"/>
      <c r="SOZ79" s="6"/>
      <c r="SPA79" s="6"/>
      <c r="SPB79" s="6"/>
      <c r="SPC79" s="6"/>
      <c r="SPD79" s="6"/>
      <c r="SPE79" s="6"/>
      <c r="SPF79" s="6"/>
      <c r="SPG79" s="6"/>
      <c r="SPH79" s="6"/>
      <c r="SPI79" s="6"/>
      <c r="SPJ79" s="6"/>
      <c r="SPK79" s="6"/>
      <c r="SPL79" s="6"/>
      <c r="SPM79" s="6"/>
      <c r="SPN79" s="6"/>
      <c r="SPO79" s="6"/>
      <c r="SPP79" s="6"/>
      <c r="SPQ79" s="6"/>
      <c r="SPR79" s="6"/>
      <c r="SPS79" s="6"/>
      <c r="SPT79" s="6"/>
      <c r="SPU79" s="6"/>
      <c r="SPV79" s="6"/>
      <c r="SPW79" s="6"/>
      <c r="SPX79" s="6"/>
      <c r="SPY79" s="6"/>
      <c r="SPZ79" s="6"/>
      <c r="SQA79" s="6"/>
      <c r="SQB79" s="6"/>
      <c r="SQC79" s="6"/>
      <c r="SQD79" s="6"/>
      <c r="SQE79" s="6"/>
      <c r="SQF79" s="6"/>
      <c r="SQG79" s="6"/>
      <c r="SQH79" s="6"/>
      <c r="SQI79" s="6"/>
      <c r="SQJ79" s="6"/>
      <c r="SQK79" s="6"/>
      <c r="SQL79" s="6"/>
      <c r="SQM79" s="6"/>
      <c r="SQN79" s="6"/>
      <c r="SQO79" s="6"/>
      <c r="SQP79" s="6"/>
      <c r="SQQ79" s="6"/>
      <c r="SQR79" s="6"/>
      <c r="SQS79" s="6"/>
      <c r="SQT79" s="6"/>
      <c r="SQU79" s="6"/>
      <c r="SQV79" s="6"/>
      <c r="SQW79" s="6"/>
      <c r="SQX79" s="6"/>
      <c r="SQY79" s="6"/>
      <c r="SQZ79" s="6"/>
      <c r="SRA79" s="6"/>
      <c r="SRB79" s="6"/>
      <c r="SRC79" s="6"/>
      <c r="SRD79" s="6"/>
      <c r="SRE79" s="6"/>
      <c r="SRF79" s="6"/>
      <c r="SRG79" s="6"/>
      <c r="SRH79" s="6"/>
      <c r="SRI79" s="6"/>
      <c r="SRJ79" s="6"/>
      <c r="SRK79" s="6"/>
      <c r="SRL79" s="6"/>
      <c r="SRM79" s="6"/>
      <c r="SRN79" s="6"/>
      <c r="SRO79" s="6"/>
      <c r="SRP79" s="6"/>
      <c r="SRQ79" s="6"/>
      <c r="SRR79" s="6"/>
      <c r="SRS79" s="6"/>
      <c r="SRT79" s="6"/>
      <c r="SRU79" s="6"/>
      <c r="SRV79" s="6"/>
      <c r="SRW79" s="6"/>
      <c r="SRX79" s="6"/>
      <c r="SRY79" s="6"/>
      <c r="SRZ79" s="6"/>
      <c r="SSA79" s="6"/>
      <c r="SSB79" s="6"/>
      <c r="SSC79" s="6"/>
      <c r="SSD79" s="6"/>
      <c r="SSE79" s="6"/>
      <c r="SSF79" s="6"/>
      <c r="SSG79" s="6"/>
      <c r="SSH79" s="6"/>
      <c r="SSI79" s="6"/>
      <c r="SSJ79" s="6"/>
      <c r="SSK79" s="6"/>
      <c r="SSL79" s="6"/>
      <c r="SSM79" s="6"/>
      <c r="SSN79" s="6"/>
      <c r="SSO79" s="6"/>
      <c r="SSP79" s="6"/>
      <c r="SSQ79" s="6"/>
      <c r="SSR79" s="6"/>
      <c r="SSS79" s="6"/>
      <c r="SST79" s="6"/>
      <c r="SSU79" s="6"/>
      <c r="SSV79" s="6"/>
      <c r="SSW79" s="6"/>
      <c r="SSX79" s="6"/>
      <c r="SSY79" s="6"/>
      <c r="SSZ79" s="6"/>
      <c r="STA79" s="6"/>
      <c r="STB79" s="6"/>
      <c r="STC79" s="6"/>
      <c r="STD79" s="6"/>
      <c r="STE79" s="6"/>
      <c r="STF79" s="6"/>
      <c r="STG79" s="6"/>
      <c r="STH79" s="6"/>
      <c r="STI79" s="6"/>
      <c r="STJ79" s="6"/>
      <c r="STK79" s="6"/>
      <c r="STL79" s="6"/>
      <c r="STM79" s="6"/>
      <c r="STN79" s="6"/>
      <c r="STO79" s="6"/>
      <c r="STP79" s="6"/>
      <c r="STQ79" s="6"/>
      <c r="STR79" s="6"/>
      <c r="STS79" s="6"/>
      <c r="STT79" s="6"/>
      <c r="STU79" s="6"/>
      <c r="STV79" s="6"/>
      <c r="STW79" s="6"/>
      <c r="STX79" s="6"/>
      <c r="STY79" s="6"/>
      <c r="STZ79" s="6"/>
      <c r="SUA79" s="6"/>
      <c r="SUB79" s="6"/>
      <c r="SUC79" s="6"/>
      <c r="SUD79" s="6"/>
      <c r="SUE79" s="6"/>
      <c r="SUF79" s="6"/>
      <c r="SUG79" s="6"/>
      <c r="SUH79" s="6"/>
      <c r="SUI79" s="6"/>
      <c r="SUJ79" s="6"/>
      <c r="SUK79" s="6"/>
      <c r="SUL79" s="6"/>
      <c r="SUM79" s="6"/>
      <c r="SUN79" s="6"/>
      <c r="SUO79" s="6"/>
      <c r="SUP79" s="6"/>
      <c r="SUQ79" s="6"/>
      <c r="SUR79" s="6"/>
      <c r="SUS79" s="6"/>
      <c r="SUT79" s="6"/>
      <c r="SUU79" s="6"/>
      <c r="SUV79" s="6"/>
      <c r="SUW79" s="6"/>
      <c r="SUX79" s="6"/>
      <c r="SUY79" s="6"/>
      <c r="SUZ79" s="6"/>
      <c r="SVA79" s="6"/>
      <c r="SVB79" s="6"/>
      <c r="SVC79" s="6"/>
      <c r="SVD79" s="6"/>
      <c r="SVE79" s="6"/>
      <c r="SVF79" s="6"/>
      <c r="SVG79" s="6"/>
      <c r="SVH79" s="6"/>
      <c r="SVI79" s="6"/>
      <c r="SVJ79" s="6"/>
      <c r="SVK79" s="6"/>
      <c r="SVL79" s="6"/>
      <c r="SVM79" s="6"/>
      <c r="SVN79" s="6"/>
      <c r="SVO79" s="6"/>
      <c r="SVP79" s="6"/>
      <c r="SVQ79" s="6"/>
      <c r="SVR79" s="6"/>
      <c r="SVS79" s="6"/>
      <c r="SVT79" s="6"/>
      <c r="SVU79" s="6"/>
      <c r="SVV79" s="6"/>
      <c r="SVW79" s="6"/>
      <c r="SVX79" s="6"/>
      <c r="SVY79" s="6"/>
      <c r="SVZ79" s="6"/>
      <c r="SWA79" s="6"/>
      <c r="SWB79" s="6"/>
      <c r="SWC79" s="6"/>
      <c r="SWD79" s="6"/>
      <c r="SWE79" s="6"/>
      <c r="SWF79" s="6"/>
      <c r="SWG79" s="6"/>
      <c r="SWH79" s="6"/>
      <c r="SWI79" s="6"/>
      <c r="SWJ79" s="6"/>
      <c r="SWK79" s="6"/>
      <c r="SWL79" s="6"/>
      <c r="SWM79" s="6"/>
      <c r="SWN79" s="6"/>
      <c r="SWO79" s="6"/>
      <c r="SWP79" s="6"/>
      <c r="SWQ79" s="6"/>
      <c r="SWR79" s="6"/>
      <c r="SWS79" s="6"/>
      <c r="SWT79" s="6"/>
      <c r="SWU79" s="6"/>
      <c r="SWV79" s="6"/>
      <c r="SWW79" s="6"/>
      <c r="SWX79" s="6"/>
      <c r="SWY79" s="6"/>
      <c r="SWZ79" s="6"/>
      <c r="SXA79" s="6"/>
      <c r="SXB79" s="6"/>
      <c r="SXC79" s="6"/>
      <c r="SXD79" s="6"/>
      <c r="SXE79" s="6"/>
      <c r="SXF79" s="6"/>
      <c r="SXG79" s="6"/>
      <c r="SXH79" s="6"/>
      <c r="SXI79" s="6"/>
      <c r="SXJ79" s="6"/>
      <c r="SXK79" s="6"/>
      <c r="SXL79" s="6"/>
      <c r="SXM79" s="6"/>
      <c r="SXN79" s="6"/>
      <c r="SXO79" s="6"/>
      <c r="SXP79" s="6"/>
      <c r="SXQ79" s="6"/>
      <c r="SXR79" s="6"/>
      <c r="SXS79" s="6"/>
      <c r="SXT79" s="6"/>
      <c r="SXU79" s="6"/>
      <c r="SXV79" s="6"/>
      <c r="SXW79" s="6"/>
      <c r="SXX79" s="6"/>
      <c r="SXY79" s="6"/>
      <c r="SXZ79" s="6"/>
      <c r="SYA79" s="6"/>
      <c r="SYB79" s="6"/>
      <c r="SYC79" s="6"/>
      <c r="SYD79" s="6"/>
      <c r="SYE79" s="6"/>
      <c r="SYF79" s="6"/>
      <c r="SYG79" s="6"/>
      <c r="SYH79" s="6"/>
      <c r="SYI79" s="6"/>
      <c r="SYJ79" s="6"/>
      <c r="SYK79" s="6"/>
      <c r="SYL79" s="6"/>
      <c r="SYM79" s="6"/>
      <c r="SYN79" s="6"/>
      <c r="SYO79" s="6"/>
      <c r="SYP79" s="6"/>
      <c r="SYQ79" s="6"/>
      <c r="SYR79" s="6"/>
      <c r="SYS79" s="6"/>
      <c r="SYT79" s="6"/>
      <c r="SYU79" s="6"/>
      <c r="SYV79" s="6"/>
      <c r="SYW79" s="6"/>
      <c r="SYX79" s="6"/>
      <c r="SYY79" s="6"/>
      <c r="SYZ79" s="6"/>
      <c r="SZA79" s="6"/>
      <c r="SZB79" s="6"/>
      <c r="SZC79" s="6"/>
      <c r="SZD79" s="6"/>
      <c r="SZE79" s="6"/>
      <c r="SZF79" s="6"/>
      <c r="SZG79" s="6"/>
      <c r="SZH79" s="6"/>
      <c r="SZI79" s="6"/>
      <c r="SZJ79" s="6"/>
      <c r="SZK79" s="6"/>
      <c r="SZL79" s="6"/>
      <c r="SZM79" s="6"/>
      <c r="SZN79" s="6"/>
      <c r="SZO79" s="6"/>
      <c r="SZP79" s="6"/>
      <c r="SZQ79" s="6"/>
      <c r="SZR79" s="6"/>
      <c r="SZS79" s="6"/>
      <c r="SZT79" s="6"/>
      <c r="SZU79" s="6"/>
      <c r="SZV79" s="6"/>
      <c r="SZW79" s="6"/>
      <c r="SZX79" s="6"/>
      <c r="SZY79" s="6"/>
      <c r="SZZ79" s="6"/>
      <c r="TAA79" s="6"/>
      <c r="TAB79" s="6"/>
      <c r="TAC79" s="6"/>
      <c r="TAD79" s="6"/>
      <c r="TAE79" s="6"/>
      <c r="TAF79" s="6"/>
      <c r="TAG79" s="6"/>
      <c r="TAH79" s="6"/>
      <c r="TAI79" s="6"/>
      <c r="TAJ79" s="6"/>
      <c r="TAK79" s="6"/>
      <c r="TAL79" s="6"/>
      <c r="TAM79" s="6"/>
      <c r="TAN79" s="6"/>
      <c r="TAO79" s="6"/>
      <c r="TAP79" s="6"/>
      <c r="TAQ79" s="6"/>
      <c r="TAR79" s="6"/>
      <c r="TAS79" s="6"/>
      <c r="TAT79" s="6"/>
      <c r="TAU79" s="6"/>
      <c r="TAV79" s="6"/>
      <c r="TAW79" s="6"/>
      <c r="TAX79" s="6"/>
      <c r="TAY79" s="6"/>
      <c r="TAZ79" s="6"/>
      <c r="TBA79" s="6"/>
      <c r="TBB79" s="6"/>
      <c r="TBC79" s="6"/>
      <c r="TBD79" s="6"/>
      <c r="TBE79" s="6"/>
      <c r="TBF79" s="6"/>
      <c r="TBG79" s="6"/>
      <c r="TBH79" s="6"/>
      <c r="TBI79" s="6"/>
      <c r="TBJ79" s="6"/>
      <c r="TBK79" s="6"/>
      <c r="TBL79" s="6"/>
      <c r="TBM79" s="6"/>
      <c r="TBN79" s="6"/>
      <c r="TBO79" s="6"/>
      <c r="TBP79" s="6"/>
      <c r="TBQ79" s="6"/>
      <c r="TBR79" s="6"/>
      <c r="TBS79" s="6"/>
      <c r="TBT79" s="6"/>
      <c r="TBU79" s="6"/>
      <c r="TBV79" s="6"/>
      <c r="TBW79" s="6"/>
      <c r="TBX79" s="6"/>
      <c r="TBY79" s="6"/>
      <c r="TBZ79" s="6"/>
      <c r="TCA79" s="6"/>
      <c r="TCB79" s="6"/>
      <c r="TCC79" s="6"/>
      <c r="TCD79" s="6"/>
      <c r="TCE79" s="6"/>
      <c r="TCF79" s="6"/>
      <c r="TCG79" s="6"/>
      <c r="TCH79" s="6"/>
      <c r="TCI79" s="6"/>
      <c r="TCJ79" s="6"/>
      <c r="TCK79" s="6"/>
      <c r="TCL79" s="6"/>
      <c r="TCM79" s="6"/>
      <c r="TCN79" s="6"/>
      <c r="TCO79" s="6"/>
      <c r="TCP79" s="6"/>
      <c r="TCQ79" s="6"/>
      <c r="TCR79" s="6"/>
      <c r="TCS79" s="6"/>
      <c r="TCT79" s="6"/>
      <c r="TCU79" s="6"/>
      <c r="TCV79" s="6"/>
      <c r="TCW79" s="6"/>
      <c r="TCX79" s="6"/>
      <c r="TCY79" s="6"/>
      <c r="TCZ79" s="6"/>
      <c r="TDA79" s="6"/>
      <c r="TDB79" s="6"/>
      <c r="TDC79" s="6"/>
      <c r="TDD79" s="6"/>
      <c r="TDE79" s="6"/>
      <c r="TDF79" s="6"/>
      <c r="TDG79" s="6"/>
      <c r="TDH79" s="6"/>
      <c r="TDI79" s="6"/>
      <c r="TDJ79" s="6"/>
      <c r="TDK79" s="6"/>
      <c r="TDL79" s="6"/>
      <c r="TDM79" s="6"/>
      <c r="TDN79" s="6"/>
      <c r="TDO79" s="6"/>
      <c r="TDP79" s="6"/>
      <c r="TDQ79" s="6"/>
      <c r="TDR79" s="6"/>
      <c r="TDS79" s="6"/>
      <c r="TDT79" s="6"/>
      <c r="TDU79" s="6"/>
      <c r="TDV79" s="6"/>
      <c r="TDW79" s="6"/>
      <c r="TDX79" s="6"/>
      <c r="TDY79" s="6"/>
      <c r="TDZ79" s="6"/>
      <c r="TEA79" s="6"/>
      <c r="TEB79" s="6"/>
      <c r="TEC79" s="6"/>
      <c r="TED79" s="6"/>
      <c r="TEE79" s="6"/>
      <c r="TEF79" s="6"/>
      <c r="TEG79" s="6"/>
      <c r="TEH79" s="6"/>
      <c r="TEI79" s="6"/>
      <c r="TEJ79" s="6"/>
      <c r="TEK79" s="6"/>
      <c r="TEL79" s="6"/>
      <c r="TEM79" s="6"/>
      <c r="TEN79" s="6"/>
      <c r="TEO79" s="6"/>
      <c r="TEP79" s="6"/>
      <c r="TEQ79" s="6"/>
      <c r="TER79" s="6"/>
      <c r="TES79" s="6"/>
      <c r="TET79" s="6"/>
      <c r="TEU79" s="6"/>
      <c r="TEV79" s="6"/>
      <c r="TEW79" s="6"/>
      <c r="TEX79" s="6"/>
      <c r="TEY79" s="6"/>
      <c r="TEZ79" s="6"/>
      <c r="TFA79" s="6"/>
      <c r="TFB79" s="6"/>
      <c r="TFC79" s="6"/>
      <c r="TFD79" s="6"/>
      <c r="TFE79" s="6"/>
      <c r="TFF79" s="6"/>
      <c r="TFG79" s="6"/>
      <c r="TFH79" s="6"/>
      <c r="TFI79" s="6"/>
      <c r="TFJ79" s="6"/>
      <c r="TFK79" s="6"/>
      <c r="TFL79" s="6"/>
      <c r="TFM79" s="6"/>
      <c r="TFN79" s="6"/>
      <c r="TFO79" s="6"/>
      <c r="TFP79" s="6"/>
      <c r="TFQ79" s="6"/>
      <c r="TFR79" s="6"/>
      <c r="TFS79" s="6"/>
      <c r="TFT79" s="6"/>
      <c r="TFU79" s="6"/>
      <c r="TFV79" s="6"/>
      <c r="TFW79" s="6"/>
      <c r="TFX79" s="6"/>
      <c r="TFY79" s="6"/>
      <c r="TFZ79" s="6"/>
      <c r="TGA79" s="6"/>
      <c r="TGB79" s="6"/>
      <c r="TGC79" s="6"/>
      <c r="TGD79" s="6"/>
      <c r="TGE79" s="6"/>
      <c r="TGF79" s="6"/>
      <c r="TGG79" s="6"/>
      <c r="TGH79" s="6"/>
      <c r="TGI79" s="6"/>
      <c r="TGJ79" s="6"/>
      <c r="TGK79" s="6"/>
      <c r="TGL79" s="6"/>
      <c r="TGM79" s="6"/>
      <c r="TGN79" s="6"/>
      <c r="TGO79" s="6"/>
      <c r="TGP79" s="6"/>
      <c r="TGQ79" s="6"/>
      <c r="TGR79" s="6"/>
      <c r="TGS79" s="6"/>
      <c r="TGT79" s="6"/>
      <c r="TGU79" s="6"/>
      <c r="TGV79" s="6"/>
      <c r="TGW79" s="6"/>
      <c r="TGX79" s="6"/>
      <c r="TGY79" s="6"/>
      <c r="TGZ79" s="6"/>
      <c r="THA79" s="6"/>
      <c r="THB79" s="6"/>
      <c r="THC79" s="6"/>
      <c r="THD79" s="6"/>
      <c r="THE79" s="6"/>
      <c r="THF79" s="6"/>
      <c r="THG79" s="6"/>
      <c r="THH79" s="6"/>
      <c r="THI79" s="6"/>
      <c r="THJ79" s="6"/>
      <c r="THK79" s="6"/>
      <c r="THL79" s="6"/>
      <c r="THM79" s="6"/>
      <c r="THN79" s="6"/>
      <c r="THO79" s="6"/>
      <c r="THP79" s="6"/>
      <c r="THQ79" s="6"/>
      <c r="THR79" s="6"/>
      <c r="THS79" s="6"/>
      <c r="THT79" s="6"/>
      <c r="THU79" s="6"/>
      <c r="THV79" s="6"/>
      <c r="THW79" s="6"/>
      <c r="THX79" s="6"/>
      <c r="THY79" s="6"/>
      <c r="THZ79" s="6"/>
      <c r="TIA79" s="6"/>
      <c r="TIB79" s="6"/>
      <c r="TIC79" s="6"/>
      <c r="TID79" s="6"/>
      <c r="TIE79" s="6"/>
      <c r="TIF79" s="6"/>
      <c r="TIG79" s="6"/>
      <c r="TIH79" s="6"/>
      <c r="TII79" s="6"/>
      <c r="TIJ79" s="6"/>
      <c r="TIK79" s="6"/>
      <c r="TIL79" s="6"/>
      <c r="TIM79" s="6"/>
      <c r="TIN79" s="6"/>
      <c r="TIO79" s="6"/>
      <c r="TIP79" s="6"/>
      <c r="TIQ79" s="6"/>
      <c r="TIR79" s="6"/>
      <c r="TIS79" s="6"/>
      <c r="TIT79" s="6"/>
      <c r="TIU79" s="6"/>
      <c r="TIV79" s="6"/>
      <c r="TIW79" s="6"/>
      <c r="TIX79" s="6"/>
      <c r="TIY79" s="6"/>
      <c r="TIZ79" s="6"/>
      <c r="TJA79" s="6"/>
      <c r="TJB79" s="6"/>
      <c r="TJC79" s="6"/>
      <c r="TJD79" s="6"/>
      <c r="TJE79" s="6"/>
      <c r="TJF79" s="6"/>
      <c r="TJG79" s="6"/>
      <c r="TJH79" s="6"/>
      <c r="TJI79" s="6"/>
      <c r="TJJ79" s="6"/>
      <c r="TJK79" s="6"/>
      <c r="TJL79" s="6"/>
      <c r="TJM79" s="6"/>
      <c r="TJN79" s="6"/>
      <c r="TJO79" s="6"/>
      <c r="TJP79" s="6"/>
      <c r="TJQ79" s="6"/>
      <c r="TJR79" s="6"/>
      <c r="TJS79" s="6"/>
      <c r="TJT79" s="6"/>
      <c r="TJU79" s="6"/>
      <c r="TJV79" s="6"/>
      <c r="TJW79" s="6"/>
      <c r="TJX79" s="6"/>
      <c r="TJY79" s="6"/>
      <c r="TJZ79" s="6"/>
      <c r="TKA79" s="6"/>
      <c r="TKB79" s="6"/>
      <c r="TKC79" s="6"/>
      <c r="TKD79" s="6"/>
      <c r="TKE79" s="6"/>
      <c r="TKF79" s="6"/>
      <c r="TKG79" s="6"/>
      <c r="TKH79" s="6"/>
      <c r="TKI79" s="6"/>
      <c r="TKJ79" s="6"/>
      <c r="TKK79" s="6"/>
      <c r="TKL79" s="6"/>
      <c r="TKM79" s="6"/>
      <c r="TKN79" s="6"/>
      <c r="TKO79" s="6"/>
      <c r="TKP79" s="6"/>
      <c r="TKQ79" s="6"/>
      <c r="TKR79" s="6"/>
      <c r="TKS79" s="6"/>
      <c r="TKT79" s="6"/>
      <c r="TKU79" s="6"/>
      <c r="TKV79" s="6"/>
      <c r="TKW79" s="6"/>
      <c r="TKX79" s="6"/>
      <c r="TKY79" s="6"/>
      <c r="TKZ79" s="6"/>
      <c r="TLA79" s="6"/>
      <c r="TLB79" s="6"/>
      <c r="TLC79" s="6"/>
      <c r="TLD79" s="6"/>
      <c r="TLE79" s="6"/>
      <c r="TLF79" s="6"/>
      <c r="TLG79" s="6"/>
      <c r="TLH79" s="6"/>
      <c r="TLI79" s="6"/>
      <c r="TLJ79" s="6"/>
      <c r="TLK79" s="6"/>
      <c r="TLL79" s="6"/>
      <c r="TLM79" s="6"/>
      <c r="TLN79" s="6"/>
      <c r="TLO79" s="6"/>
      <c r="TLP79" s="6"/>
      <c r="TLQ79" s="6"/>
      <c r="TLR79" s="6"/>
      <c r="TLS79" s="6"/>
      <c r="TLT79" s="6"/>
      <c r="TLU79" s="6"/>
      <c r="TLV79" s="6"/>
      <c r="TLW79" s="6"/>
      <c r="TLX79" s="6"/>
      <c r="TLY79" s="6"/>
      <c r="TLZ79" s="6"/>
      <c r="TMA79" s="6"/>
      <c r="TMB79" s="6"/>
      <c r="TMC79" s="6"/>
      <c r="TMD79" s="6"/>
      <c r="TME79" s="6"/>
      <c r="TMF79" s="6"/>
      <c r="TMG79" s="6"/>
      <c r="TMH79" s="6"/>
      <c r="TMI79" s="6"/>
      <c r="TMJ79" s="6"/>
      <c r="TMK79" s="6"/>
      <c r="TML79" s="6"/>
      <c r="TMM79" s="6"/>
      <c r="TMN79" s="6"/>
      <c r="TMO79" s="6"/>
      <c r="TMP79" s="6"/>
      <c r="TMQ79" s="6"/>
      <c r="TMR79" s="6"/>
      <c r="TMS79" s="6"/>
      <c r="TMT79" s="6"/>
      <c r="TMU79" s="6"/>
      <c r="TMV79" s="6"/>
      <c r="TMW79" s="6"/>
      <c r="TMX79" s="6"/>
      <c r="TMY79" s="6"/>
      <c r="TMZ79" s="6"/>
      <c r="TNA79" s="6"/>
      <c r="TNB79" s="6"/>
      <c r="TNC79" s="6"/>
      <c r="TND79" s="6"/>
      <c r="TNE79" s="6"/>
      <c r="TNF79" s="6"/>
      <c r="TNG79" s="6"/>
      <c r="TNH79" s="6"/>
      <c r="TNI79" s="6"/>
      <c r="TNJ79" s="6"/>
      <c r="TNK79" s="6"/>
      <c r="TNL79" s="6"/>
      <c r="TNM79" s="6"/>
      <c r="TNN79" s="6"/>
      <c r="TNO79" s="6"/>
      <c r="TNP79" s="6"/>
      <c r="TNQ79" s="6"/>
      <c r="TNR79" s="6"/>
      <c r="TNS79" s="6"/>
      <c r="TNT79" s="6"/>
      <c r="TNU79" s="6"/>
      <c r="TNV79" s="6"/>
      <c r="TNW79" s="6"/>
      <c r="TNX79" s="6"/>
      <c r="TNY79" s="6"/>
      <c r="TNZ79" s="6"/>
      <c r="TOA79" s="6"/>
      <c r="TOB79" s="6"/>
      <c r="TOC79" s="6"/>
      <c r="TOD79" s="6"/>
      <c r="TOE79" s="6"/>
      <c r="TOF79" s="6"/>
      <c r="TOG79" s="6"/>
      <c r="TOH79" s="6"/>
      <c r="TOI79" s="6"/>
      <c r="TOJ79" s="6"/>
      <c r="TOK79" s="6"/>
      <c r="TOL79" s="6"/>
      <c r="TOM79" s="6"/>
      <c r="TON79" s="6"/>
      <c r="TOO79" s="6"/>
      <c r="TOP79" s="6"/>
      <c r="TOQ79" s="6"/>
      <c r="TOR79" s="6"/>
      <c r="TOS79" s="6"/>
      <c r="TOT79" s="6"/>
      <c r="TOU79" s="6"/>
      <c r="TOV79" s="6"/>
      <c r="TOW79" s="6"/>
      <c r="TOX79" s="6"/>
      <c r="TOY79" s="6"/>
      <c r="TOZ79" s="6"/>
      <c r="TPA79" s="6"/>
      <c r="TPB79" s="6"/>
      <c r="TPC79" s="6"/>
      <c r="TPD79" s="6"/>
      <c r="TPE79" s="6"/>
      <c r="TPF79" s="6"/>
      <c r="TPG79" s="6"/>
      <c r="TPH79" s="6"/>
      <c r="TPI79" s="6"/>
      <c r="TPJ79" s="6"/>
      <c r="TPK79" s="6"/>
      <c r="TPL79" s="6"/>
      <c r="TPM79" s="6"/>
      <c r="TPN79" s="6"/>
      <c r="TPO79" s="6"/>
      <c r="TPP79" s="6"/>
      <c r="TPQ79" s="6"/>
      <c r="TPR79" s="6"/>
      <c r="TPS79" s="6"/>
      <c r="TPT79" s="6"/>
      <c r="TPU79" s="6"/>
      <c r="TPV79" s="6"/>
      <c r="TPW79" s="6"/>
      <c r="TPX79" s="6"/>
      <c r="TPY79" s="6"/>
      <c r="TPZ79" s="6"/>
      <c r="TQA79" s="6"/>
      <c r="TQB79" s="6"/>
      <c r="TQC79" s="6"/>
      <c r="TQD79" s="6"/>
      <c r="TQE79" s="6"/>
      <c r="TQF79" s="6"/>
      <c r="TQG79" s="6"/>
      <c r="TQH79" s="6"/>
      <c r="TQI79" s="6"/>
      <c r="TQJ79" s="6"/>
      <c r="TQK79" s="6"/>
      <c r="TQL79" s="6"/>
      <c r="TQM79" s="6"/>
      <c r="TQN79" s="6"/>
      <c r="TQO79" s="6"/>
      <c r="TQP79" s="6"/>
      <c r="TQQ79" s="6"/>
      <c r="TQR79" s="6"/>
      <c r="TQS79" s="6"/>
      <c r="TQT79" s="6"/>
      <c r="TQU79" s="6"/>
      <c r="TQV79" s="6"/>
      <c r="TQW79" s="6"/>
      <c r="TQX79" s="6"/>
      <c r="TQY79" s="6"/>
      <c r="TQZ79" s="6"/>
      <c r="TRA79" s="6"/>
      <c r="TRB79" s="6"/>
      <c r="TRC79" s="6"/>
      <c r="TRD79" s="6"/>
      <c r="TRE79" s="6"/>
      <c r="TRF79" s="6"/>
      <c r="TRG79" s="6"/>
      <c r="TRH79" s="6"/>
      <c r="TRI79" s="6"/>
      <c r="TRJ79" s="6"/>
      <c r="TRK79" s="6"/>
      <c r="TRL79" s="6"/>
      <c r="TRM79" s="6"/>
      <c r="TRN79" s="6"/>
      <c r="TRO79" s="6"/>
      <c r="TRP79" s="6"/>
      <c r="TRQ79" s="6"/>
      <c r="TRR79" s="6"/>
      <c r="TRS79" s="6"/>
      <c r="TRT79" s="6"/>
      <c r="TRU79" s="6"/>
      <c r="TRV79" s="6"/>
      <c r="TRW79" s="6"/>
      <c r="TRX79" s="6"/>
      <c r="TRY79" s="6"/>
      <c r="TRZ79" s="6"/>
      <c r="TSA79" s="6"/>
      <c r="TSB79" s="6"/>
      <c r="TSC79" s="6"/>
      <c r="TSD79" s="6"/>
      <c r="TSE79" s="6"/>
      <c r="TSF79" s="6"/>
      <c r="TSG79" s="6"/>
      <c r="TSH79" s="6"/>
      <c r="TSI79" s="6"/>
      <c r="TSJ79" s="6"/>
      <c r="TSK79" s="6"/>
      <c r="TSL79" s="6"/>
      <c r="TSM79" s="6"/>
      <c r="TSN79" s="6"/>
      <c r="TSO79" s="6"/>
      <c r="TSP79" s="6"/>
      <c r="TSQ79" s="6"/>
      <c r="TSR79" s="6"/>
      <c r="TSS79" s="6"/>
      <c r="TST79" s="6"/>
      <c r="TSU79" s="6"/>
      <c r="TSV79" s="6"/>
      <c r="TSW79" s="6"/>
      <c r="TSX79" s="6"/>
      <c r="TSY79" s="6"/>
      <c r="TSZ79" s="6"/>
      <c r="TTA79" s="6"/>
      <c r="TTB79" s="6"/>
      <c r="TTC79" s="6"/>
      <c r="TTD79" s="6"/>
      <c r="TTE79" s="6"/>
      <c r="TTF79" s="6"/>
      <c r="TTG79" s="6"/>
      <c r="TTH79" s="6"/>
      <c r="TTI79" s="6"/>
      <c r="TTJ79" s="6"/>
      <c r="TTK79" s="6"/>
      <c r="TTL79" s="6"/>
      <c r="TTM79" s="6"/>
      <c r="TTN79" s="6"/>
      <c r="TTO79" s="6"/>
      <c r="TTP79" s="6"/>
      <c r="TTQ79" s="6"/>
      <c r="TTR79" s="6"/>
      <c r="TTS79" s="6"/>
      <c r="TTT79" s="6"/>
      <c r="TTU79" s="6"/>
      <c r="TTV79" s="6"/>
      <c r="TTW79" s="6"/>
      <c r="TTX79" s="6"/>
      <c r="TTY79" s="6"/>
      <c r="TTZ79" s="6"/>
      <c r="TUA79" s="6"/>
      <c r="TUB79" s="6"/>
      <c r="TUC79" s="6"/>
      <c r="TUD79" s="6"/>
      <c r="TUE79" s="6"/>
      <c r="TUF79" s="6"/>
      <c r="TUG79" s="6"/>
      <c r="TUH79" s="6"/>
      <c r="TUI79" s="6"/>
      <c r="TUJ79" s="6"/>
      <c r="TUK79" s="6"/>
      <c r="TUL79" s="6"/>
      <c r="TUM79" s="6"/>
      <c r="TUN79" s="6"/>
      <c r="TUO79" s="6"/>
      <c r="TUP79" s="6"/>
      <c r="TUQ79" s="6"/>
      <c r="TUR79" s="6"/>
      <c r="TUS79" s="6"/>
      <c r="TUT79" s="6"/>
      <c r="TUU79" s="6"/>
      <c r="TUV79" s="6"/>
      <c r="TUW79" s="6"/>
      <c r="TUX79" s="6"/>
      <c r="TUY79" s="6"/>
      <c r="TUZ79" s="6"/>
      <c r="TVA79" s="6"/>
      <c r="TVB79" s="6"/>
      <c r="TVC79" s="6"/>
      <c r="TVD79" s="6"/>
      <c r="TVE79" s="6"/>
      <c r="TVF79" s="6"/>
      <c r="TVG79" s="6"/>
      <c r="TVH79" s="6"/>
      <c r="TVI79" s="6"/>
      <c r="TVJ79" s="6"/>
      <c r="TVK79" s="6"/>
      <c r="TVL79" s="6"/>
      <c r="TVM79" s="6"/>
      <c r="TVN79" s="6"/>
      <c r="TVO79" s="6"/>
      <c r="TVP79" s="6"/>
      <c r="TVQ79" s="6"/>
      <c r="TVR79" s="6"/>
      <c r="TVS79" s="6"/>
      <c r="TVT79" s="6"/>
      <c r="TVU79" s="6"/>
      <c r="TVV79" s="6"/>
      <c r="TVW79" s="6"/>
      <c r="TVX79" s="6"/>
      <c r="TVY79" s="6"/>
      <c r="TVZ79" s="6"/>
      <c r="TWA79" s="6"/>
      <c r="TWB79" s="6"/>
      <c r="TWC79" s="6"/>
      <c r="TWD79" s="6"/>
      <c r="TWE79" s="6"/>
      <c r="TWF79" s="6"/>
      <c r="TWG79" s="6"/>
      <c r="TWH79" s="6"/>
      <c r="TWI79" s="6"/>
      <c r="TWJ79" s="6"/>
      <c r="TWK79" s="6"/>
      <c r="TWL79" s="6"/>
      <c r="TWM79" s="6"/>
      <c r="TWN79" s="6"/>
      <c r="TWO79" s="6"/>
      <c r="TWP79" s="6"/>
      <c r="TWQ79" s="6"/>
      <c r="TWR79" s="6"/>
      <c r="TWS79" s="6"/>
      <c r="TWT79" s="6"/>
      <c r="TWU79" s="6"/>
      <c r="TWV79" s="6"/>
      <c r="TWW79" s="6"/>
      <c r="TWX79" s="6"/>
      <c r="TWY79" s="6"/>
      <c r="TWZ79" s="6"/>
      <c r="TXA79" s="6"/>
      <c r="TXB79" s="6"/>
      <c r="TXC79" s="6"/>
      <c r="TXD79" s="6"/>
      <c r="TXE79" s="6"/>
      <c r="TXF79" s="6"/>
      <c r="TXG79" s="6"/>
      <c r="TXH79" s="6"/>
      <c r="TXI79" s="6"/>
      <c r="TXJ79" s="6"/>
      <c r="TXK79" s="6"/>
      <c r="TXL79" s="6"/>
      <c r="TXM79" s="6"/>
      <c r="TXN79" s="6"/>
      <c r="TXO79" s="6"/>
      <c r="TXP79" s="6"/>
      <c r="TXQ79" s="6"/>
      <c r="TXR79" s="6"/>
      <c r="TXS79" s="6"/>
      <c r="TXT79" s="6"/>
      <c r="TXU79" s="6"/>
      <c r="TXV79" s="6"/>
      <c r="TXW79" s="6"/>
      <c r="TXX79" s="6"/>
      <c r="TXY79" s="6"/>
      <c r="TXZ79" s="6"/>
      <c r="TYA79" s="6"/>
      <c r="TYB79" s="6"/>
      <c r="TYC79" s="6"/>
      <c r="TYD79" s="6"/>
      <c r="TYE79" s="6"/>
      <c r="TYF79" s="6"/>
      <c r="TYG79" s="6"/>
      <c r="TYH79" s="6"/>
      <c r="TYI79" s="6"/>
      <c r="TYJ79" s="6"/>
      <c r="TYK79" s="6"/>
      <c r="TYL79" s="6"/>
      <c r="TYM79" s="6"/>
      <c r="TYN79" s="6"/>
      <c r="TYO79" s="6"/>
      <c r="TYP79" s="6"/>
      <c r="TYQ79" s="6"/>
      <c r="TYR79" s="6"/>
      <c r="TYS79" s="6"/>
      <c r="TYT79" s="6"/>
      <c r="TYU79" s="6"/>
      <c r="TYV79" s="6"/>
      <c r="TYW79" s="6"/>
      <c r="TYX79" s="6"/>
      <c r="TYY79" s="6"/>
      <c r="TYZ79" s="6"/>
      <c r="TZA79" s="6"/>
      <c r="TZB79" s="6"/>
      <c r="TZC79" s="6"/>
      <c r="TZD79" s="6"/>
      <c r="TZE79" s="6"/>
      <c r="TZF79" s="6"/>
      <c r="TZG79" s="6"/>
      <c r="TZH79" s="6"/>
      <c r="TZI79" s="6"/>
      <c r="TZJ79" s="6"/>
      <c r="TZK79" s="6"/>
      <c r="TZL79" s="6"/>
      <c r="TZM79" s="6"/>
      <c r="TZN79" s="6"/>
      <c r="TZO79" s="6"/>
      <c r="TZP79" s="6"/>
      <c r="TZQ79" s="6"/>
      <c r="TZR79" s="6"/>
      <c r="TZS79" s="6"/>
      <c r="TZT79" s="6"/>
      <c r="TZU79" s="6"/>
      <c r="TZV79" s="6"/>
      <c r="TZW79" s="6"/>
      <c r="TZX79" s="6"/>
      <c r="TZY79" s="6"/>
      <c r="TZZ79" s="6"/>
      <c r="UAA79" s="6"/>
      <c r="UAB79" s="6"/>
      <c r="UAC79" s="6"/>
      <c r="UAD79" s="6"/>
      <c r="UAE79" s="6"/>
      <c r="UAF79" s="6"/>
      <c r="UAG79" s="6"/>
      <c r="UAH79" s="6"/>
      <c r="UAI79" s="6"/>
      <c r="UAJ79" s="6"/>
      <c r="UAK79" s="6"/>
      <c r="UAL79" s="6"/>
      <c r="UAM79" s="6"/>
      <c r="UAN79" s="6"/>
      <c r="UAO79" s="6"/>
      <c r="UAP79" s="6"/>
      <c r="UAQ79" s="6"/>
      <c r="UAR79" s="6"/>
      <c r="UAS79" s="6"/>
      <c r="UAT79" s="6"/>
      <c r="UAU79" s="6"/>
      <c r="UAV79" s="6"/>
      <c r="UAW79" s="6"/>
      <c r="UAX79" s="6"/>
      <c r="UAY79" s="6"/>
      <c r="UAZ79" s="6"/>
      <c r="UBA79" s="6"/>
      <c r="UBB79" s="6"/>
      <c r="UBC79" s="6"/>
      <c r="UBD79" s="6"/>
      <c r="UBE79" s="6"/>
      <c r="UBF79" s="6"/>
      <c r="UBG79" s="6"/>
      <c r="UBH79" s="6"/>
      <c r="UBI79" s="6"/>
      <c r="UBJ79" s="6"/>
      <c r="UBK79" s="6"/>
      <c r="UBL79" s="6"/>
      <c r="UBM79" s="6"/>
      <c r="UBN79" s="6"/>
      <c r="UBO79" s="6"/>
      <c r="UBP79" s="6"/>
      <c r="UBQ79" s="6"/>
      <c r="UBR79" s="6"/>
      <c r="UBS79" s="6"/>
      <c r="UBT79" s="6"/>
      <c r="UBU79" s="6"/>
      <c r="UBV79" s="6"/>
      <c r="UBW79" s="6"/>
      <c r="UBX79" s="6"/>
      <c r="UBY79" s="6"/>
      <c r="UBZ79" s="6"/>
      <c r="UCA79" s="6"/>
      <c r="UCB79" s="6"/>
      <c r="UCC79" s="6"/>
      <c r="UCD79" s="6"/>
      <c r="UCE79" s="6"/>
      <c r="UCF79" s="6"/>
      <c r="UCG79" s="6"/>
      <c r="UCH79" s="6"/>
      <c r="UCI79" s="6"/>
      <c r="UCJ79" s="6"/>
      <c r="UCK79" s="6"/>
      <c r="UCL79" s="6"/>
      <c r="UCM79" s="6"/>
      <c r="UCN79" s="6"/>
      <c r="UCO79" s="6"/>
      <c r="UCP79" s="6"/>
      <c r="UCQ79" s="6"/>
      <c r="UCR79" s="6"/>
      <c r="UCS79" s="6"/>
      <c r="UCT79" s="6"/>
      <c r="UCU79" s="6"/>
      <c r="UCV79" s="6"/>
      <c r="UCW79" s="6"/>
      <c r="UCX79" s="6"/>
      <c r="UCY79" s="6"/>
      <c r="UCZ79" s="6"/>
      <c r="UDA79" s="6"/>
      <c r="UDB79" s="6"/>
      <c r="UDC79" s="6"/>
      <c r="UDD79" s="6"/>
      <c r="UDE79" s="6"/>
      <c r="UDF79" s="6"/>
      <c r="UDG79" s="6"/>
      <c r="UDH79" s="6"/>
      <c r="UDI79" s="6"/>
      <c r="UDJ79" s="6"/>
      <c r="UDK79" s="6"/>
      <c r="UDL79" s="6"/>
      <c r="UDM79" s="6"/>
      <c r="UDN79" s="6"/>
      <c r="UDO79" s="6"/>
      <c r="UDP79" s="6"/>
      <c r="UDQ79" s="6"/>
      <c r="UDR79" s="6"/>
      <c r="UDS79" s="6"/>
      <c r="UDT79" s="6"/>
      <c r="UDU79" s="6"/>
      <c r="UDV79" s="6"/>
      <c r="UDW79" s="6"/>
      <c r="UDX79" s="6"/>
      <c r="UDY79" s="6"/>
      <c r="UDZ79" s="6"/>
      <c r="UEA79" s="6"/>
      <c r="UEB79" s="6"/>
      <c r="UEC79" s="6"/>
      <c r="UED79" s="6"/>
      <c r="UEE79" s="6"/>
      <c r="UEF79" s="6"/>
      <c r="UEG79" s="6"/>
      <c r="UEH79" s="6"/>
      <c r="UEI79" s="6"/>
      <c r="UEJ79" s="6"/>
      <c r="UEK79" s="6"/>
      <c r="UEL79" s="6"/>
      <c r="UEM79" s="6"/>
      <c r="UEN79" s="6"/>
      <c r="UEO79" s="6"/>
      <c r="UEP79" s="6"/>
      <c r="UEQ79" s="6"/>
      <c r="UER79" s="6"/>
      <c r="UES79" s="6"/>
      <c r="UET79" s="6"/>
      <c r="UEU79" s="6"/>
      <c r="UEV79" s="6"/>
      <c r="UEW79" s="6"/>
      <c r="UEX79" s="6"/>
      <c r="UEY79" s="6"/>
      <c r="UEZ79" s="6"/>
      <c r="UFA79" s="6"/>
      <c r="UFB79" s="6"/>
      <c r="UFC79" s="6"/>
      <c r="UFD79" s="6"/>
      <c r="UFE79" s="6"/>
      <c r="UFF79" s="6"/>
      <c r="UFG79" s="6"/>
      <c r="UFH79" s="6"/>
      <c r="UFI79" s="6"/>
      <c r="UFJ79" s="6"/>
      <c r="UFK79" s="6"/>
      <c r="UFL79" s="6"/>
      <c r="UFM79" s="6"/>
      <c r="UFN79" s="6"/>
      <c r="UFO79" s="6"/>
      <c r="UFP79" s="6"/>
      <c r="UFQ79" s="6"/>
      <c r="UFR79" s="6"/>
      <c r="UFS79" s="6"/>
      <c r="UFT79" s="6"/>
      <c r="UFU79" s="6"/>
      <c r="UFV79" s="6"/>
      <c r="UFW79" s="6"/>
      <c r="UFX79" s="6"/>
      <c r="UFY79" s="6"/>
      <c r="UFZ79" s="6"/>
      <c r="UGA79" s="6"/>
      <c r="UGB79" s="6"/>
      <c r="UGC79" s="6"/>
      <c r="UGD79" s="6"/>
      <c r="UGE79" s="6"/>
      <c r="UGF79" s="6"/>
      <c r="UGG79" s="6"/>
      <c r="UGH79" s="6"/>
      <c r="UGI79" s="6"/>
      <c r="UGJ79" s="6"/>
      <c r="UGK79" s="6"/>
      <c r="UGL79" s="6"/>
      <c r="UGM79" s="6"/>
      <c r="UGN79" s="6"/>
      <c r="UGO79" s="6"/>
      <c r="UGP79" s="6"/>
      <c r="UGQ79" s="6"/>
      <c r="UGR79" s="6"/>
      <c r="UGS79" s="6"/>
      <c r="UGT79" s="6"/>
      <c r="UGU79" s="6"/>
      <c r="UGV79" s="6"/>
      <c r="UGW79" s="6"/>
      <c r="UGX79" s="6"/>
      <c r="UGY79" s="6"/>
      <c r="UGZ79" s="6"/>
      <c r="UHA79" s="6"/>
      <c r="UHB79" s="6"/>
      <c r="UHC79" s="6"/>
      <c r="UHD79" s="6"/>
      <c r="UHE79" s="6"/>
      <c r="UHF79" s="6"/>
      <c r="UHG79" s="6"/>
      <c r="UHH79" s="6"/>
      <c r="UHI79" s="6"/>
      <c r="UHJ79" s="6"/>
      <c r="UHK79" s="6"/>
      <c r="UHL79" s="6"/>
      <c r="UHM79" s="6"/>
      <c r="UHN79" s="6"/>
      <c r="UHO79" s="6"/>
      <c r="UHP79" s="6"/>
      <c r="UHQ79" s="6"/>
      <c r="UHR79" s="6"/>
      <c r="UHS79" s="6"/>
      <c r="UHT79" s="6"/>
      <c r="UHU79" s="6"/>
      <c r="UHV79" s="6"/>
      <c r="UHW79" s="6"/>
      <c r="UHX79" s="6"/>
      <c r="UHY79" s="6"/>
      <c r="UHZ79" s="6"/>
      <c r="UIA79" s="6"/>
      <c r="UIB79" s="6"/>
      <c r="UIC79" s="6"/>
      <c r="UID79" s="6"/>
      <c r="UIE79" s="6"/>
      <c r="UIF79" s="6"/>
      <c r="UIG79" s="6"/>
      <c r="UIH79" s="6"/>
      <c r="UII79" s="6"/>
      <c r="UIJ79" s="6"/>
      <c r="UIK79" s="6"/>
      <c r="UIL79" s="6"/>
      <c r="UIM79" s="6"/>
      <c r="UIN79" s="6"/>
      <c r="UIO79" s="6"/>
      <c r="UIP79" s="6"/>
      <c r="UIQ79" s="6"/>
      <c r="UIR79" s="6"/>
      <c r="UIS79" s="6"/>
      <c r="UIT79" s="6"/>
      <c r="UIU79" s="6"/>
      <c r="UIV79" s="6"/>
      <c r="UIW79" s="6"/>
      <c r="UIX79" s="6"/>
      <c r="UIY79" s="6"/>
      <c r="UIZ79" s="6"/>
      <c r="UJA79" s="6"/>
      <c r="UJB79" s="6"/>
      <c r="UJC79" s="6"/>
      <c r="UJD79" s="6"/>
      <c r="UJE79" s="6"/>
      <c r="UJF79" s="6"/>
      <c r="UJG79" s="6"/>
      <c r="UJH79" s="6"/>
      <c r="UJI79" s="6"/>
      <c r="UJJ79" s="6"/>
      <c r="UJK79" s="6"/>
      <c r="UJL79" s="6"/>
      <c r="UJM79" s="6"/>
      <c r="UJN79" s="6"/>
      <c r="UJO79" s="6"/>
      <c r="UJP79" s="6"/>
      <c r="UJQ79" s="6"/>
      <c r="UJR79" s="6"/>
      <c r="UJS79" s="6"/>
      <c r="UJT79" s="6"/>
      <c r="UJU79" s="6"/>
      <c r="UJV79" s="6"/>
      <c r="UJW79" s="6"/>
      <c r="UJX79" s="6"/>
      <c r="UJY79" s="6"/>
      <c r="UJZ79" s="6"/>
      <c r="UKA79" s="6"/>
      <c r="UKB79" s="6"/>
      <c r="UKC79" s="6"/>
      <c r="UKD79" s="6"/>
      <c r="UKE79" s="6"/>
      <c r="UKF79" s="6"/>
      <c r="UKG79" s="6"/>
      <c r="UKH79" s="6"/>
      <c r="UKI79" s="6"/>
      <c r="UKJ79" s="6"/>
      <c r="UKK79" s="6"/>
      <c r="UKL79" s="6"/>
      <c r="UKM79" s="6"/>
      <c r="UKN79" s="6"/>
      <c r="UKO79" s="6"/>
      <c r="UKP79" s="6"/>
      <c r="UKQ79" s="6"/>
      <c r="UKR79" s="6"/>
      <c r="UKS79" s="6"/>
      <c r="UKT79" s="6"/>
      <c r="UKU79" s="6"/>
      <c r="UKV79" s="6"/>
      <c r="UKW79" s="6"/>
      <c r="UKX79" s="6"/>
      <c r="UKY79" s="6"/>
      <c r="UKZ79" s="6"/>
      <c r="ULA79" s="6"/>
      <c r="ULB79" s="6"/>
      <c r="ULC79" s="6"/>
      <c r="ULD79" s="6"/>
      <c r="ULE79" s="6"/>
      <c r="ULF79" s="6"/>
      <c r="ULG79" s="6"/>
      <c r="ULH79" s="6"/>
      <c r="ULI79" s="6"/>
      <c r="ULJ79" s="6"/>
      <c r="ULK79" s="6"/>
      <c r="ULL79" s="6"/>
      <c r="ULM79" s="6"/>
      <c r="ULN79" s="6"/>
      <c r="ULO79" s="6"/>
      <c r="ULP79" s="6"/>
      <c r="ULQ79" s="6"/>
      <c r="ULR79" s="6"/>
      <c r="ULS79" s="6"/>
      <c r="ULT79" s="6"/>
      <c r="ULU79" s="6"/>
      <c r="ULV79" s="6"/>
      <c r="ULW79" s="6"/>
      <c r="ULX79" s="6"/>
      <c r="ULY79" s="6"/>
      <c r="ULZ79" s="6"/>
      <c r="UMA79" s="6"/>
      <c r="UMB79" s="6"/>
      <c r="UMC79" s="6"/>
      <c r="UMD79" s="6"/>
      <c r="UME79" s="6"/>
      <c r="UMF79" s="6"/>
      <c r="UMG79" s="6"/>
      <c r="UMH79" s="6"/>
      <c r="UMI79" s="6"/>
      <c r="UMJ79" s="6"/>
      <c r="UMK79" s="6"/>
      <c r="UML79" s="6"/>
      <c r="UMM79" s="6"/>
      <c r="UMN79" s="6"/>
      <c r="UMO79" s="6"/>
      <c r="UMP79" s="6"/>
      <c r="UMQ79" s="6"/>
      <c r="UMR79" s="6"/>
      <c r="UMS79" s="6"/>
      <c r="UMT79" s="6"/>
      <c r="UMU79" s="6"/>
      <c r="UMV79" s="6"/>
      <c r="UMW79" s="6"/>
      <c r="UMX79" s="6"/>
      <c r="UMY79" s="6"/>
      <c r="UMZ79" s="6"/>
      <c r="UNA79" s="6"/>
      <c r="UNB79" s="6"/>
      <c r="UNC79" s="6"/>
      <c r="UND79" s="6"/>
      <c r="UNE79" s="6"/>
      <c r="UNF79" s="6"/>
      <c r="UNG79" s="6"/>
      <c r="UNH79" s="6"/>
      <c r="UNI79" s="6"/>
      <c r="UNJ79" s="6"/>
      <c r="UNK79" s="6"/>
      <c r="UNL79" s="6"/>
      <c r="UNM79" s="6"/>
      <c r="UNN79" s="6"/>
      <c r="UNO79" s="6"/>
      <c r="UNP79" s="6"/>
      <c r="UNQ79" s="6"/>
      <c r="UNR79" s="6"/>
      <c r="UNS79" s="6"/>
      <c r="UNT79" s="6"/>
      <c r="UNU79" s="6"/>
      <c r="UNV79" s="6"/>
      <c r="UNW79" s="6"/>
      <c r="UNX79" s="6"/>
      <c r="UNY79" s="6"/>
      <c r="UNZ79" s="6"/>
      <c r="UOA79" s="6"/>
      <c r="UOB79" s="6"/>
      <c r="UOC79" s="6"/>
      <c r="UOD79" s="6"/>
      <c r="UOE79" s="6"/>
      <c r="UOF79" s="6"/>
      <c r="UOG79" s="6"/>
      <c r="UOH79" s="6"/>
      <c r="UOI79" s="6"/>
      <c r="UOJ79" s="6"/>
      <c r="UOK79" s="6"/>
      <c r="UOL79" s="6"/>
      <c r="UOM79" s="6"/>
      <c r="UON79" s="6"/>
      <c r="UOO79" s="6"/>
      <c r="UOP79" s="6"/>
      <c r="UOQ79" s="6"/>
      <c r="UOR79" s="6"/>
      <c r="UOS79" s="6"/>
      <c r="UOT79" s="6"/>
      <c r="UOU79" s="6"/>
      <c r="UOV79" s="6"/>
      <c r="UOW79" s="6"/>
      <c r="UOX79" s="6"/>
      <c r="UOY79" s="6"/>
      <c r="UOZ79" s="6"/>
      <c r="UPA79" s="6"/>
      <c r="UPB79" s="6"/>
      <c r="UPC79" s="6"/>
      <c r="UPD79" s="6"/>
      <c r="UPE79" s="6"/>
      <c r="UPF79" s="6"/>
      <c r="UPG79" s="6"/>
      <c r="UPH79" s="6"/>
      <c r="UPI79" s="6"/>
      <c r="UPJ79" s="6"/>
      <c r="UPK79" s="6"/>
      <c r="UPL79" s="6"/>
      <c r="UPM79" s="6"/>
      <c r="UPN79" s="6"/>
      <c r="UPO79" s="6"/>
      <c r="UPP79" s="6"/>
      <c r="UPQ79" s="6"/>
      <c r="UPR79" s="6"/>
      <c r="UPS79" s="6"/>
      <c r="UPT79" s="6"/>
      <c r="UPU79" s="6"/>
      <c r="UPV79" s="6"/>
      <c r="UPW79" s="6"/>
      <c r="UPX79" s="6"/>
      <c r="UPY79" s="6"/>
      <c r="UPZ79" s="6"/>
      <c r="UQA79" s="6"/>
      <c r="UQB79" s="6"/>
      <c r="UQC79" s="6"/>
      <c r="UQD79" s="6"/>
      <c r="UQE79" s="6"/>
      <c r="UQF79" s="6"/>
      <c r="UQG79" s="6"/>
      <c r="UQH79" s="6"/>
      <c r="UQI79" s="6"/>
      <c r="UQJ79" s="6"/>
      <c r="UQK79" s="6"/>
      <c r="UQL79" s="6"/>
      <c r="UQM79" s="6"/>
      <c r="UQN79" s="6"/>
      <c r="UQO79" s="6"/>
      <c r="UQP79" s="6"/>
      <c r="UQQ79" s="6"/>
      <c r="UQR79" s="6"/>
      <c r="UQS79" s="6"/>
      <c r="UQT79" s="6"/>
      <c r="UQU79" s="6"/>
      <c r="UQV79" s="6"/>
      <c r="UQW79" s="6"/>
      <c r="UQX79" s="6"/>
      <c r="UQY79" s="6"/>
      <c r="UQZ79" s="6"/>
      <c r="URA79" s="6"/>
      <c r="URB79" s="6"/>
      <c r="URC79" s="6"/>
      <c r="URD79" s="6"/>
      <c r="URE79" s="6"/>
      <c r="URF79" s="6"/>
      <c r="URG79" s="6"/>
      <c r="URH79" s="6"/>
      <c r="URI79" s="6"/>
      <c r="URJ79" s="6"/>
      <c r="URK79" s="6"/>
      <c r="URL79" s="6"/>
      <c r="URM79" s="6"/>
      <c r="URN79" s="6"/>
      <c r="URO79" s="6"/>
      <c r="URP79" s="6"/>
      <c r="URQ79" s="6"/>
      <c r="URR79" s="6"/>
      <c r="URS79" s="6"/>
      <c r="URT79" s="6"/>
      <c r="URU79" s="6"/>
      <c r="URV79" s="6"/>
      <c r="URW79" s="6"/>
      <c r="URX79" s="6"/>
      <c r="URY79" s="6"/>
      <c r="URZ79" s="6"/>
      <c r="USA79" s="6"/>
      <c r="USB79" s="6"/>
      <c r="USC79" s="6"/>
      <c r="USD79" s="6"/>
      <c r="USE79" s="6"/>
      <c r="USF79" s="6"/>
      <c r="USG79" s="6"/>
      <c r="USH79" s="6"/>
      <c r="USI79" s="6"/>
      <c r="USJ79" s="6"/>
      <c r="USK79" s="6"/>
      <c r="USL79" s="6"/>
      <c r="USM79" s="6"/>
      <c r="USN79" s="6"/>
      <c r="USO79" s="6"/>
      <c r="USP79" s="6"/>
      <c r="USQ79" s="6"/>
      <c r="USR79" s="6"/>
      <c r="USS79" s="6"/>
      <c r="UST79" s="6"/>
      <c r="USU79" s="6"/>
      <c r="USV79" s="6"/>
      <c r="USW79" s="6"/>
      <c r="USX79" s="6"/>
      <c r="USY79" s="6"/>
      <c r="USZ79" s="6"/>
      <c r="UTA79" s="6"/>
      <c r="UTB79" s="6"/>
      <c r="UTC79" s="6"/>
      <c r="UTD79" s="6"/>
      <c r="UTE79" s="6"/>
      <c r="UTF79" s="6"/>
      <c r="UTG79" s="6"/>
      <c r="UTH79" s="6"/>
      <c r="UTI79" s="6"/>
      <c r="UTJ79" s="6"/>
      <c r="UTK79" s="6"/>
      <c r="UTL79" s="6"/>
      <c r="UTM79" s="6"/>
      <c r="UTN79" s="6"/>
      <c r="UTO79" s="6"/>
      <c r="UTP79" s="6"/>
      <c r="UTQ79" s="6"/>
      <c r="UTR79" s="6"/>
      <c r="UTS79" s="6"/>
      <c r="UTT79" s="6"/>
      <c r="UTU79" s="6"/>
      <c r="UTV79" s="6"/>
      <c r="UTW79" s="6"/>
      <c r="UTX79" s="6"/>
      <c r="UTY79" s="6"/>
      <c r="UTZ79" s="6"/>
      <c r="UUA79" s="6"/>
      <c r="UUB79" s="6"/>
      <c r="UUC79" s="6"/>
      <c r="UUD79" s="6"/>
      <c r="UUE79" s="6"/>
      <c r="UUF79" s="6"/>
      <c r="UUG79" s="6"/>
      <c r="UUH79" s="6"/>
      <c r="UUI79" s="6"/>
      <c r="UUJ79" s="6"/>
      <c r="UUK79" s="6"/>
      <c r="UUL79" s="6"/>
      <c r="UUM79" s="6"/>
      <c r="UUN79" s="6"/>
      <c r="UUO79" s="6"/>
      <c r="UUP79" s="6"/>
      <c r="UUQ79" s="6"/>
      <c r="UUR79" s="6"/>
      <c r="UUS79" s="6"/>
      <c r="UUT79" s="6"/>
      <c r="UUU79" s="6"/>
      <c r="UUV79" s="6"/>
      <c r="UUW79" s="6"/>
      <c r="UUX79" s="6"/>
      <c r="UUY79" s="6"/>
      <c r="UUZ79" s="6"/>
      <c r="UVA79" s="6"/>
      <c r="UVB79" s="6"/>
      <c r="UVC79" s="6"/>
      <c r="UVD79" s="6"/>
      <c r="UVE79" s="6"/>
      <c r="UVF79" s="6"/>
      <c r="UVG79" s="6"/>
      <c r="UVH79" s="6"/>
      <c r="UVI79" s="6"/>
      <c r="UVJ79" s="6"/>
      <c r="UVK79" s="6"/>
      <c r="UVL79" s="6"/>
      <c r="UVM79" s="6"/>
      <c r="UVN79" s="6"/>
      <c r="UVO79" s="6"/>
      <c r="UVP79" s="6"/>
      <c r="UVQ79" s="6"/>
      <c r="UVR79" s="6"/>
      <c r="UVS79" s="6"/>
      <c r="UVT79" s="6"/>
      <c r="UVU79" s="6"/>
      <c r="UVV79" s="6"/>
      <c r="UVW79" s="6"/>
      <c r="UVX79" s="6"/>
      <c r="UVY79" s="6"/>
      <c r="UVZ79" s="6"/>
      <c r="UWA79" s="6"/>
      <c r="UWB79" s="6"/>
      <c r="UWC79" s="6"/>
      <c r="UWD79" s="6"/>
      <c r="UWE79" s="6"/>
      <c r="UWF79" s="6"/>
      <c r="UWG79" s="6"/>
      <c r="UWH79" s="6"/>
      <c r="UWI79" s="6"/>
      <c r="UWJ79" s="6"/>
      <c r="UWK79" s="6"/>
      <c r="UWL79" s="6"/>
      <c r="UWM79" s="6"/>
      <c r="UWN79" s="6"/>
      <c r="UWO79" s="6"/>
      <c r="UWP79" s="6"/>
      <c r="UWQ79" s="6"/>
      <c r="UWR79" s="6"/>
      <c r="UWS79" s="6"/>
      <c r="UWT79" s="6"/>
      <c r="UWU79" s="6"/>
      <c r="UWV79" s="6"/>
      <c r="UWW79" s="6"/>
      <c r="UWX79" s="6"/>
      <c r="UWY79" s="6"/>
      <c r="UWZ79" s="6"/>
      <c r="UXA79" s="6"/>
      <c r="UXB79" s="6"/>
      <c r="UXC79" s="6"/>
      <c r="UXD79" s="6"/>
      <c r="UXE79" s="6"/>
      <c r="UXF79" s="6"/>
      <c r="UXG79" s="6"/>
      <c r="UXH79" s="6"/>
      <c r="UXI79" s="6"/>
      <c r="UXJ79" s="6"/>
      <c r="UXK79" s="6"/>
      <c r="UXL79" s="6"/>
      <c r="UXM79" s="6"/>
      <c r="UXN79" s="6"/>
      <c r="UXO79" s="6"/>
      <c r="UXP79" s="6"/>
      <c r="UXQ79" s="6"/>
      <c r="UXR79" s="6"/>
      <c r="UXS79" s="6"/>
      <c r="UXT79" s="6"/>
      <c r="UXU79" s="6"/>
      <c r="UXV79" s="6"/>
      <c r="UXW79" s="6"/>
      <c r="UXX79" s="6"/>
      <c r="UXY79" s="6"/>
      <c r="UXZ79" s="6"/>
      <c r="UYA79" s="6"/>
      <c r="UYB79" s="6"/>
      <c r="UYC79" s="6"/>
      <c r="UYD79" s="6"/>
      <c r="UYE79" s="6"/>
      <c r="UYF79" s="6"/>
      <c r="UYG79" s="6"/>
      <c r="UYH79" s="6"/>
      <c r="UYI79" s="6"/>
      <c r="UYJ79" s="6"/>
      <c r="UYK79" s="6"/>
      <c r="UYL79" s="6"/>
      <c r="UYM79" s="6"/>
      <c r="UYN79" s="6"/>
      <c r="UYO79" s="6"/>
      <c r="UYP79" s="6"/>
      <c r="UYQ79" s="6"/>
      <c r="UYR79" s="6"/>
      <c r="UYS79" s="6"/>
      <c r="UYT79" s="6"/>
      <c r="UYU79" s="6"/>
      <c r="UYV79" s="6"/>
      <c r="UYW79" s="6"/>
      <c r="UYX79" s="6"/>
      <c r="UYY79" s="6"/>
      <c r="UYZ79" s="6"/>
      <c r="UZA79" s="6"/>
      <c r="UZB79" s="6"/>
      <c r="UZC79" s="6"/>
      <c r="UZD79" s="6"/>
      <c r="UZE79" s="6"/>
      <c r="UZF79" s="6"/>
      <c r="UZG79" s="6"/>
      <c r="UZH79" s="6"/>
      <c r="UZI79" s="6"/>
      <c r="UZJ79" s="6"/>
      <c r="UZK79" s="6"/>
      <c r="UZL79" s="6"/>
      <c r="UZM79" s="6"/>
      <c r="UZN79" s="6"/>
      <c r="UZO79" s="6"/>
      <c r="UZP79" s="6"/>
      <c r="UZQ79" s="6"/>
      <c r="UZR79" s="6"/>
      <c r="UZS79" s="6"/>
      <c r="UZT79" s="6"/>
      <c r="UZU79" s="6"/>
      <c r="UZV79" s="6"/>
      <c r="UZW79" s="6"/>
      <c r="UZX79" s="6"/>
      <c r="UZY79" s="6"/>
      <c r="UZZ79" s="6"/>
      <c r="VAA79" s="6"/>
      <c r="VAB79" s="6"/>
      <c r="VAC79" s="6"/>
      <c r="VAD79" s="6"/>
      <c r="VAE79" s="6"/>
      <c r="VAF79" s="6"/>
      <c r="VAG79" s="6"/>
      <c r="VAH79" s="6"/>
      <c r="VAI79" s="6"/>
      <c r="VAJ79" s="6"/>
      <c r="VAK79" s="6"/>
      <c r="VAL79" s="6"/>
      <c r="VAM79" s="6"/>
      <c r="VAN79" s="6"/>
      <c r="VAO79" s="6"/>
      <c r="VAP79" s="6"/>
      <c r="VAQ79" s="6"/>
      <c r="VAR79" s="6"/>
      <c r="VAS79" s="6"/>
      <c r="VAT79" s="6"/>
      <c r="VAU79" s="6"/>
      <c r="VAV79" s="6"/>
      <c r="VAW79" s="6"/>
      <c r="VAX79" s="6"/>
      <c r="VAY79" s="6"/>
      <c r="VAZ79" s="6"/>
      <c r="VBA79" s="6"/>
      <c r="VBB79" s="6"/>
      <c r="VBC79" s="6"/>
      <c r="VBD79" s="6"/>
      <c r="VBE79" s="6"/>
      <c r="VBF79" s="6"/>
      <c r="VBG79" s="6"/>
      <c r="VBH79" s="6"/>
      <c r="VBI79" s="6"/>
      <c r="VBJ79" s="6"/>
      <c r="VBK79" s="6"/>
      <c r="VBL79" s="6"/>
      <c r="VBM79" s="6"/>
      <c r="VBN79" s="6"/>
      <c r="VBO79" s="6"/>
      <c r="VBP79" s="6"/>
      <c r="VBQ79" s="6"/>
      <c r="VBR79" s="6"/>
      <c r="VBS79" s="6"/>
      <c r="VBT79" s="6"/>
      <c r="VBU79" s="6"/>
      <c r="VBV79" s="6"/>
      <c r="VBW79" s="6"/>
      <c r="VBX79" s="6"/>
      <c r="VBY79" s="6"/>
      <c r="VBZ79" s="6"/>
      <c r="VCA79" s="6"/>
      <c r="VCB79" s="6"/>
      <c r="VCC79" s="6"/>
      <c r="VCD79" s="6"/>
      <c r="VCE79" s="6"/>
      <c r="VCF79" s="6"/>
      <c r="VCG79" s="6"/>
      <c r="VCH79" s="6"/>
      <c r="VCI79" s="6"/>
      <c r="VCJ79" s="6"/>
      <c r="VCK79" s="6"/>
      <c r="VCL79" s="6"/>
      <c r="VCM79" s="6"/>
      <c r="VCN79" s="6"/>
      <c r="VCO79" s="6"/>
      <c r="VCP79" s="6"/>
      <c r="VCQ79" s="6"/>
      <c r="VCR79" s="6"/>
      <c r="VCS79" s="6"/>
      <c r="VCT79" s="6"/>
      <c r="VCU79" s="6"/>
      <c r="VCV79" s="6"/>
      <c r="VCW79" s="6"/>
      <c r="VCX79" s="6"/>
      <c r="VCY79" s="6"/>
      <c r="VCZ79" s="6"/>
      <c r="VDA79" s="6"/>
      <c r="VDB79" s="6"/>
      <c r="VDC79" s="6"/>
      <c r="VDD79" s="6"/>
      <c r="VDE79" s="6"/>
      <c r="VDF79" s="6"/>
      <c r="VDG79" s="6"/>
      <c r="VDH79" s="6"/>
      <c r="VDI79" s="6"/>
      <c r="VDJ79" s="6"/>
      <c r="VDK79" s="6"/>
      <c r="VDL79" s="6"/>
      <c r="VDM79" s="6"/>
      <c r="VDN79" s="6"/>
      <c r="VDO79" s="6"/>
      <c r="VDP79" s="6"/>
      <c r="VDQ79" s="6"/>
      <c r="VDR79" s="6"/>
      <c r="VDS79" s="6"/>
      <c r="VDT79" s="6"/>
      <c r="VDU79" s="6"/>
      <c r="VDV79" s="6"/>
      <c r="VDW79" s="6"/>
      <c r="VDX79" s="6"/>
      <c r="VDY79" s="6"/>
      <c r="VDZ79" s="6"/>
      <c r="VEA79" s="6"/>
      <c r="VEB79" s="6"/>
      <c r="VEC79" s="6"/>
      <c r="VED79" s="6"/>
      <c r="VEE79" s="6"/>
      <c r="VEF79" s="6"/>
      <c r="VEG79" s="6"/>
      <c r="VEH79" s="6"/>
      <c r="VEI79" s="6"/>
      <c r="VEJ79" s="6"/>
      <c r="VEK79" s="6"/>
      <c r="VEL79" s="6"/>
      <c r="VEM79" s="6"/>
      <c r="VEN79" s="6"/>
      <c r="VEO79" s="6"/>
      <c r="VEP79" s="6"/>
      <c r="VEQ79" s="6"/>
      <c r="VER79" s="6"/>
      <c r="VES79" s="6"/>
      <c r="VET79" s="6"/>
      <c r="VEU79" s="6"/>
      <c r="VEV79" s="6"/>
      <c r="VEW79" s="6"/>
      <c r="VEX79" s="6"/>
      <c r="VEY79" s="6"/>
      <c r="VEZ79" s="6"/>
      <c r="VFA79" s="6"/>
      <c r="VFB79" s="6"/>
      <c r="VFC79" s="6"/>
      <c r="VFD79" s="6"/>
      <c r="VFE79" s="6"/>
      <c r="VFF79" s="6"/>
      <c r="VFG79" s="6"/>
      <c r="VFH79" s="6"/>
      <c r="VFI79" s="6"/>
      <c r="VFJ79" s="6"/>
      <c r="VFK79" s="6"/>
      <c r="VFL79" s="6"/>
      <c r="VFM79" s="6"/>
      <c r="VFN79" s="6"/>
      <c r="VFO79" s="6"/>
      <c r="VFP79" s="6"/>
      <c r="VFQ79" s="6"/>
      <c r="VFR79" s="6"/>
      <c r="VFS79" s="6"/>
      <c r="VFT79" s="6"/>
      <c r="VFU79" s="6"/>
      <c r="VFV79" s="6"/>
      <c r="VFW79" s="6"/>
      <c r="VFX79" s="6"/>
      <c r="VFY79" s="6"/>
      <c r="VFZ79" s="6"/>
      <c r="VGA79" s="6"/>
      <c r="VGB79" s="6"/>
      <c r="VGC79" s="6"/>
      <c r="VGD79" s="6"/>
      <c r="VGE79" s="6"/>
      <c r="VGF79" s="6"/>
      <c r="VGG79" s="6"/>
      <c r="VGH79" s="6"/>
      <c r="VGI79" s="6"/>
      <c r="VGJ79" s="6"/>
      <c r="VGK79" s="6"/>
      <c r="VGL79" s="6"/>
      <c r="VGM79" s="6"/>
      <c r="VGN79" s="6"/>
      <c r="VGO79" s="6"/>
      <c r="VGP79" s="6"/>
      <c r="VGQ79" s="6"/>
      <c r="VGR79" s="6"/>
      <c r="VGS79" s="6"/>
      <c r="VGT79" s="6"/>
      <c r="VGU79" s="6"/>
      <c r="VGV79" s="6"/>
      <c r="VGW79" s="6"/>
      <c r="VGX79" s="6"/>
      <c r="VGY79" s="6"/>
      <c r="VGZ79" s="6"/>
      <c r="VHA79" s="6"/>
      <c r="VHB79" s="6"/>
      <c r="VHC79" s="6"/>
      <c r="VHD79" s="6"/>
      <c r="VHE79" s="6"/>
      <c r="VHF79" s="6"/>
      <c r="VHG79" s="6"/>
      <c r="VHH79" s="6"/>
      <c r="VHI79" s="6"/>
      <c r="VHJ79" s="6"/>
      <c r="VHK79" s="6"/>
      <c r="VHL79" s="6"/>
      <c r="VHM79" s="6"/>
      <c r="VHN79" s="6"/>
      <c r="VHO79" s="6"/>
      <c r="VHP79" s="6"/>
      <c r="VHQ79" s="6"/>
      <c r="VHR79" s="6"/>
      <c r="VHS79" s="6"/>
      <c r="VHT79" s="6"/>
      <c r="VHU79" s="6"/>
      <c r="VHV79" s="6"/>
      <c r="VHW79" s="6"/>
      <c r="VHX79" s="6"/>
      <c r="VHY79" s="6"/>
      <c r="VHZ79" s="6"/>
      <c r="VIA79" s="6"/>
      <c r="VIB79" s="6"/>
      <c r="VIC79" s="6"/>
      <c r="VID79" s="6"/>
      <c r="VIE79" s="6"/>
      <c r="VIF79" s="6"/>
      <c r="VIG79" s="6"/>
      <c r="VIH79" s="6"/>
      <c r="VII79" s="6"/>
      <c r="VIJ79" s="6"/>
      <c r="VIK79" s="6"/>
      <c r="VIL79" s="6"/>
      <c r="VIM79" s="6"/>
      <c r="VIN79" s="6"/>
      <c r="VIO79" s="6"/>
      <c r="VIP79" s="6"/>
      <c r="VIQ79" s="6"/>
      <c r="VIR79" s="6"/>
      <c r="VIS79" s="6"/>
      <c r="VIT79" s="6"/>
      <c r="VIU79" s="6"/>
      <c r="VIV79" s="6"/>
      <c r="VIW79" s="6"/>
      <c r="VIX79" s="6"/>
      <c r="VIY79" s="6"/>
      <c r="VIZ79" s="6"/>
      <c r="VJA79" s="6"/>
      <c r="VJB79" s="6"/>
      <c r="VJC79" s="6"/>
      <c r="VJD79" s="6"/>
      <c r="VJE79" s="6"/>
      <c r="VJF79" s="6"/>
      <c r="VJG79" s="6"/>
      <c r="VJH79" s="6"/>
      <c r="VJI79" s="6"/>
      <c r="VJJ79" s="6"/>
      <c r="VJK79" s="6"/>
      <c r="VJL79" s="6"/>
      <c r="VJM79" s="6"/>
      <c r="VJN79" s="6"/>
      <c r="VJO79" s="6"/>
      <c r="VJP79" s="6"/>
      <c r="VJQ79" s="6"/>
      <c r="VJR79" s="6"/>
      <c r="VJS79" s="6"/>
      <c r="VJT79" s="6"/>
      <c r="VJU79" s="6"/>
      <c r="VJV79" s="6"/>
      <c r="VJW79" s="6"/>
      <c r="VJX79" s="6"/>
      <c r="VJY79" s="6"/>
      <c r="VJZ79" s="6"/>
      <c r="VKA79" s="6"/>
      <c r="VKB79" s="6"/>
      <c r="VKC79" s="6"/>
      <c r="VKD79" s="6"/>
      <c r="VKE79" s="6"/>
      <c r="VKF79" s="6"/>
      <c r="VKG79" s="6"/>
      <c r="VKH79" s="6"/>
      <c r="VKI79" s="6"/>
      <c r="VKJ79" s="6"/>
      <c r="VKK79" s="6"/>
      <c r="VKL79" s="6"/>
      <c r="VKM79" s="6"/>
      <c r="VKN79" s="6"/>
      <c r="VKO79" s="6"/>
      <c r="VKP79" s="6"/>
      <c r="VKQ79" s="6"/>
      <c r="VKR79" s="6"/>
      <c r="VKS79" s="6"/>
      <c r="VKT79" s="6"/>
      <c r="VKU79" s="6"/>
      <c r="VKV79" s="6"/>
      <c r="VKW79" s="6"/>
      <c r="VKX79" s="6"/>
      <c r="VKY79" s="6"/>
      <c r="VKZ79" s="6"/>
      <c r="VLA79" s="6"/>
      <c r="VLB79" s="6"/>
      <c r="VLC79" s="6"/>
      <c r="VLD79" s="6"/>
      <c r="VLE79" s="6"/>
      <c r="VLF79" s="6"/>
      <c r="VLG79" s="6"/>
      <c r="VLH79" s="6"/>
      <c r="VLI79" s="6"/>
      <c r="VLJ79" s="6"/>
      <c r="VLK79" s="6"/>
      <c r="VLL79" s="6"/>
      <c r="VLM79" s="6"/>
      <c r="VLN79" s="6"/>
      <c r="VLO79" s="6"/>
      <c r="VLP79" s="6"/>
      <c r="VLQ79" s="6"/>
      <c r="VLR79" s="6"/>
      <c r="VLS79" s="6"/>
      <c r="VLT79" s="6"/>
      <c r="VLU79" s="6"/>
      <c r="VLV79" s="6"/>
      <c r="VLW79" s="6"/>
      <c r="VLX79" s="6"/>
      <c r="VLY79" s="6"/>
      <c r="VLZ79" s="6"/>
      <c r="VMA79" s="6"/>
      <c r="VMB79" s="6"/>
      <c r="VMC79" s="6"/>
      <c r="VMD79" s="6"/>
      <c r="VME79" s="6"/>
      <c r="VMF79" s="6"/>
      <c r="VMG79" s="6"/>
      <c r="VMH79" s="6"/>
      <c r="VMI79" s="6"/>
      <c r="VMJ79" s="6"/>
      <c r="VMK79" s="6"/>
      <c r="VML79" s="6"/>
      <c r="VMM79" s="6"/>
      <c r="VMN79" s="6"/>
      <c r="VMO79" s="6"/>
      <c r="VMP79" s="6"/>
      <c r="VMQ79" s="6"/>
      <c r="VMR79" s="6"/>
      <c r="VMS79" s="6"/>
      <c r="VMT79" s="6"/>
      <c r="VMU79" s="6"/>
      <c r="VMV79" s="6"/>
      <c r="VMW79" s="6"/>
      <c r="VMX79" s="6"/>
      <c r="VMY79" s="6"/>
      <c r="VMZ79" s="6"/>
      <c r="VNA79" s="6"/>
      <c r="VNB79" s="6"/>
      <c r="VNC79" s="6"/>
      <c r="VND79" s="6"/>
      <c r="VNE79" s="6"/>
      <c r="VNF79" s="6"/>
      <c r="VNG79" s="6"/>
      <c r="VNH79" s="6"/>
      <c r="VNI79" s="6"/>
      <c r="VNJ79" s="6"/>
      <c r="VNK79" s="6"/>
      <c r="VNL79" s="6"/>
      <c r="VNM79" s="6"/>
      <c r="VNN79" s="6"/>
      <c r="VNO79" s="6"/>
      <c r="VNP79" s="6"/>
      <c r="VNQ79" s="6"/>
      <c r="VNR79" s="6"/>
      <c r="VNS79" s="6"/>
      <c r="VNT79" s="6"/>
      <c r="VNU79" s="6"/>
      <c r="VNV79" s="6"/>
      <c r="VNW79" s="6"/>
      <c r="VNX79" s="6"/>
      <c r="VNY79" s="6"/>
      <c r="VNZ79" s="6"/>
      <c r="VOA79" s="6"/>
      <c r="VOB79" s="6"/>
      <c r="VOC79" s="6"/>
      <c r="VOD79" s="6"/>
      <c r="VOE79" s="6"/>
      <c r="VOF79" s="6"/>
      <c r="VOG79" s="6"/>
      <c r="VOH79" s="6"/>
      <c r="VOI79" s="6"/>
      <c r="VOJ79" s="6"/>
      <c r="VOK79" s="6"/>
      <c r="VOL79" s="6"/>
      <c r="VOM79" s="6"/>
      <c r="VON79" s="6"/>
      <c r="VOO79" s="6"/>
      <c r="VOP79" s="6"/>
      <c r="VOQ79" s="6"/>
      <c r="VOR79" s="6"/>
      <c r="VOS79" s="6"/>
      <c r="VOT79" s="6"/>
      <c r="VOU79" s="6"/>
      <c r="VOV79" s="6"/>
      <c r="VOW79" s="6"/>
      <c r="VOX79" s="6"/>
      <c r="VOY79" s="6"/>
      <c r="VOZ79" s="6"/>
      <c r="VPA79" s="6"/>
      <c r="VPB79" s="6"/>
      <c r="VPC79" s="6"/>
      <c r="VPD79" s="6"/>
      <c r="VPE79" s="6"/>
      <c r="VPF79" s="6"/>
      <c r="VPG79" s="6"/>
      <c r="VPH79" s="6"/>
      <c r="VPI79" s="6"/>
      <c r="VPJ79" s="6"/>
      <c r="VPK79" s="6"/>
      <c r="VPL79" s="6"/>
      <c r="VPM79" s="6"/>
      <c r="VPN79" s="6"/>
      <c r="VPO79" s="6"/>
      <c r="VPP79" s="6"/>
      <c r="VPQ79" s="6"/>
      <c r="VPR79" s="6"/>
      <c r="VPS79" s="6"/>
      <c r="VPT79" s="6"/>
      <c r="VPU79" s="6"/>
      <c r="VPV79" s="6"/>
      <c r="VPW79" s="6"/>
      <c r="VPX79" s="6"/>
      <c r="VPY79" s="6"/>
      <c r="VPZ79" s="6"/>
      <c r="VQA79" s="6"/>
      <c r="VQB79" s="6"/>
      <c r="VQC79" s="6"/>
      <c r="VQD79" s="6"/>
      <c r="VQE79" s="6"/>
      <c r="VQF79" s="6"/>
      <c r="VQG79" s="6"/>
      <c r="VQH79" s="6"/>
      <c r="VQI79" s="6"/>
      <c r="VQJ79" s="6"/>
      <c r="VQK79" s="6"/>
      <c r="VQL79" s="6"/>
      <c r="VQM79" s="6"/>
      <c r="VQN79" s="6"/>
      <c r="VQO79" s="6"/>
      <c r="VQP79" s="6"/>
      <c r="VQQ79" s="6"/>
      <c r="VQR79" s="6"/>
      <c r="VQS79" s="6"/>
      <c r="VQT79" s="6"/>
      <c r="VQU79" s="6"/>
      <c r="VQV79" s="6"/>
      <c r="VQW79" s="6"/>
      <c r="VQX79" s="6"/>
      <c r="VQY79" s="6"/>
      <c r="VQZ79" s="6"/>
      <c r="VRA79" s="6"/>
      <c r="VRB79" s="6"/>
      <c r="VRC79" s="6"/>
      <c r="VRD79" s="6"/>
      <c r="VRE79" s="6"/>
      <c r="VRF79" s="6"/>
      <c r="VRG79" s="6"/>
      <c r="VRH79" s="6"/>
      <c r="VRI79" s="6"/>
      <c r="VRJ79" s="6"/>
      <c r="VRK79" s="6"/>
      <c r="VRL79" s="6"/>
      <c r="VRM79" s="6"/>
      <c r="VRN79" s="6"/>
      <c r="VRO79" s="6"/>
      <c r="VRP79" s="6"/>
      <c r="VRQ79" s="6"/>
      <c r="VRR79" s="6"/>
      <c r="VRS79" s="6"/>
      <c r="VRT79" s="6"/>
      <c r="VRU79" s="6"/>
      <c r="VRV79" s="6"/>
      <c r="VRW79" s="6"/>
      <c r="VRX79" s="6"/>
      <c r="VRY79" s="6"/>
      <c r="VRZ79" s="6"/>
      <c r="VSA79" s="6"/>
      <c r="VSB79" s="6"/>
      <c r="VSC79" s="6"/>
      <c r="VSD79" s="6"/>
      <c r="VSE79" s="6"/>
      <c r="VSF79" s="6"/>
      <c r="VSG79" s="6"/>
      <c r="VSH79" s="6"/>
      <c r="VSI79" s="6"/>
      <c r="VSJ79" s="6"/>
      <c r="VSK79" s="6"/>
      <c r="VSL79" s="6"/>
      <c r="VSM79" s="6"/>
      <c r="VSN79" s="6"/>
      <c r="VSO79" s="6"/>
      <c r="VSP79" s="6"/>
      <c r="VSQ79" s="6"/>
      <c r="VSR79" s="6"/>
      <c r="VSS79" s="6"/>
      <c r="VST79" s="6"/>
      <c r="VSU79" s="6"/>
      <c r="VSV79" s="6"/>
      <c r="VSW79" s="6"/>
      <c r="VSX79" s="6"/>
      <c r="VSY79" s="6"/>
      <c r="VSZ79" s="6"/>
      <c r="VTA79" s="6"/>
      <c r="VTB79" s="6"/>
      <c r="VTC79" s="6"/>
      <c r="VTD79" s="6"/>
      <c r="VTE79" s="6"/>
      <c r="VTF79" s="6"/>
      <c r="VTG79" s="6"/>
      <c r="VTH79" s="6"/>
      <c r="VTI79" s="6"/>
      <c r="VTJ79" s="6"/>
      <c r="VTK79" s="6"/>
      <c r="VTL79" s="6"/>
      <c r="VTM79" s="6"/>
      <c r="VTN79" s="6"/>
      <c r="VTO79" s="6"/>
      <c r="VTP79" s="6"/>
      <c r="VTQ79" s="6"/>
      <c r="VTR79" s="6"/>
      <c r="VTS79" s="6"/>
      <c r="VTT79" s="6"/>
      <c r="VTU79" s="6"/>
      <c r="VTV79" s="6"/>
      <c r="VTW79" s="6"/>
      <c r="VTX79" s="6"/>
      <c r="VTY79" s="6"/>
      <c r="VTZ79" s="6"/>
      <c r="VUA79" s="6"/>
      <c r="VUB79" s="6"/>
      <c r="VUC79" s="6"/>
      <c r="VUD79" s="6"/>
      <c r="VUE79" s="6"/>
      <c r="VUF79" s="6"/>
      <c r="VUG79" s="6"/>
      <c r="VUH79" s="6"/>
      <c r="VUI79" s="6"/>
      <c r="VUJ79" s="6"/>
      <c r="VUK79" s="6"/>
      <c r="VUL79" s="6"/>
      <c r="VUM79" s="6"/>
      <c r="VUN79" s="6"/>
      <c r="VUO79" s="6"/>
      <c r="VUP79" s="6"/>
      <c r="VUQ79" s="6"/>
      <c r="VUR79" s="6"/>
      <c r="VUS79" s="6"/>
      <c r="VUT79" s="6"/>
      <c r="VUU79" s="6"/>
      <c r="VUV79" s="6"/>
      <c r="VUW79" s="6"/>
      <c r="VUX79" s="6"/>
      <c r="VUY79" s="6"/>
      <c r="VUZ79" s="6"/>
      <c r="VVA79" s="6"/>
      <c r="VVB79" s="6"/>
      <c r="VVC79" s="6"/>
      <c r="VVD79" s="6"/>
      <c r="VVE79" s="6"/>
      <c r="VVF79" s="6"/>
      <c r="VVG79" s="6"/>
      <c r="VVH79" s="6"/>
      <c r="VVI79" s="6"/>
      <c r="VVJ79" s="6"/>
      <c r="VVK79" s="6"/>
      <c r="VVL79" s="6"/>
      <c r="VVM79" s="6"/>
      <c r="VVN79" s="6"/>
      <c r="VVO79" s="6"/>
      <c r="VVP79" s="6"/>
      <c r="VVQ79" s="6"/>
      <c r="VVR79" s="6"/>
      <c r="VVS79" s="6"/>
      <c r="VVT79" s="6"/>
      <c r="VVU79" s="6"/>
      <c r="VVV79" s="6"/>
      <c r="VVW79" s="6"/>
      <c r="VVX79" s="6"/>
      <c r="VVY79" s="6"/>
      <c r="VVZ79" s="6"/>
      <c r="VWA79" s="6"/>
      <c r="VWB79" s="6"/>
      <c r="VWC79" s="6"/>
      <c r="VWD79" s="6"/>
      <c r="VWE79" s="6"/>
      <c r="VWF79" s="6"/>
      <c r="VWG79" s="6"/>
      <c r="VWH79" s="6"/>
      <c r="VWI79" s="6"/>
      <c r="VWJ79" s="6"/>
      <c r="VWK79" s="6"/>
      <c r="VWL79" s="6"/>
      <c r="VWM79" s="6"/>
      <c r="VWN79" s="6"/>
      <c r="VWO79" s="6"/>
      <c r="VWP79" s="6"/>
      <c r="VWQ79" s="6"/>
      <c r="VWR79" s="6"/>
      <c r="VWS79" s="6"/>
      <c r="VWT79" s="6"/>
      <c r="VWU79" s="6"/>
      <c r="VWV79" s="6"/>
      <c r="VWW79" s="6"/>
      <c r="VWX79" s="6"/>
      <c r="VWY79" s="6"/>
      <c r="VWZ79" s="6"/>
      <c r="VXA79" s="6"/>
      <c r="VXB79" s="6"/>
      <c r="VXC79" s="6"/>
      <c r="VXD79" s="6"/>
      <c r="VXE79" s="6"/>
      <c r="VXF79" s="6"/>
      <c r="VXG79" s="6"/>
      <c r="VXH79" s="6"/>
      <c r="VXI79" s="6"/>
      <c r="VXJ79" s="6"/>
      <c r="VXK79" s="6"/>
      <c r="VXL79" s="6"/>
      <c r="VXM79" s="6"/>
      <c r="VXN79" s="6"/>
      <c r="VXO79" s="6"/>
      <c r="VXP79" s="6"/>
      <c r="VXQ79" s="6"/>
      <c r="VXR79" s="6"/>
      <c r="VXS79" s="6"/>
      <c r="VXT79" s="6"/>
      <c r="VXU79" s="6"/>
      <c r="VXV79" s="6"/>
      <c r="VXW79" s="6"/>
      <c r="VXX79" s="6"/>
      <c r="VXY79" s="6"/>
      <c r="VXZ79" s="6"/>
      <c r="VYA79" s="6"/>
      <c r="VYB79" s="6"/>
      <c r="VYC79" s="6"/>
      <c r="VYD79" s="6"/>
      <c r="VYE79" s="6"/>
      <c r="VYF79" s="6"/>
      <c r="VYG79" s="6"/>
      <c r="VYH79" s="6"/>
      <c r="VYI79" s="6"/>
      <c r="VYJ79" s="6"/>
      <c r="VYK79" s="6"/>
      <c r="VYL79" s="6"/>
      <c r="VYM79" s="6"/>
      <c r="VYN79" s="6"/>
      <c r="VYO79" s="6"/>
      <c r="VYP79" s="6"/>
      <c r="VYQ79" s="6"/>
      <c r="VYR79" s="6"/>
      <c r="VYS79" s="6"/>
      <c r="VYT79" s="6"/>
      <c r="VYU79" s="6"/>
      <c r="VYV79" s="6"/>
      <c r="VYW79" s="6"/>
      <c r="VYX79" s="6"/>
      <c r="VYY79" s="6"/>
      <c r="VYZ79" s="6"/>
      <c r="VZA79" s="6"/>
      <c r="VZB79" s="6"/>
      <c r="VZC79" s="6"/>
      <c r="VZD79" s="6"/>
      <c r="VZE79" s="6"/>
      <c r="VZF79" s="6"/>
      <c r="VZG79" s="6"/>
      <c r="VZH79" s="6"/>
      <c r="VZI79" s="6"/>
      <c r="VZJ79" s="6"/>
      <c r="VZK79" s="6"/>
      <c r="VZL79" s="6"/>
      <c r="VZM79" s="6"/>
      <c r="VZN79" s="6"/>
      <c r="VZO79" s="6"/>
      <c r="VZP79" s="6"/>
      <c r="VZQ79" s="6"/>
      <c r="VZR79" s="6"/>
      <c r="VZS79" s="6"/>
      <c r="VZT79" s="6"/>
      <c r="VZU79" s="6"/>
      <c r="VZV79" s="6"/>
      <c r="VZW79" s="6"/>
      <c r="VZX79" s="6"/>
      <c r="VZY79" s="6"/>
      <c r="VZZ79" s="6"/>
      <c r="WAA79" s="6"/>
      <c r="WAB79" s="6"/>
      <c r="WAC79" s="6"/>
      <c r="WAD79" s="6"/>
      <c r="WAE79" s="6"/>
      <c r="WAF79" s="6"/>
      <c r="WAG79" s="6"/>
      <c r="WAH79" s="6"/>
      <c r="WAI79" s="6"/>
      <c r="WAJ79" s="6"/>
      <c r="WAK79" s="6"/>
      <c r="WAL79" s="6"/>
      <c r="WAM79" s="6"/>
      <c r="WAN79" s="6"/>
      <c r="WAO79" s="6"/>
      <c r="WAP79" s="6"/>
      <c r="WAQ79" s="6"/>
      <c r="WAR79" s="6"/>
      <c r="WAS79" s="6"/>
      <c r="WAT79" s="6"/>
      <c r="WAU79" s="6"/>
      <c r="WAV79" s="6"/>
      <c r="WAW79" s="6"/>
      <c r="WAX79" s="6"/>
      <c r="WAY79" s="6"/>
      <c r="WAZ79" s="6"/>
      <c r="WBA79" s="6"/>
      <c r="WBB79" s="6"/>
      <c r="WBC79" s="6"/>
      <c r="WBD79" s="6"/>
      <c r="WBE79" s="6"/>
      <c r="WBF79" s="6"/>
      <c r="WBG79" s="6"/>
      <c r="WBH79" s="6"/>
      <c r="WBI79" s="6"/>
      <c r="WBJ79" s="6"/>
      <c r="WBK79" s="6"/>
      <c r="WBL79" s="6"/>
      <c r="WBM79" s="6"/>
      <c r="WBN79" s="6"/>
      <c r="WBO79" s="6"/>
      <c r="WBP79" s="6"/>
      <c r="WBQ79" s="6"/>
      <c r="WBR79" s="6"/>
      <c r="WBS79" s="6"/>
      <c r="WBT79" s="6"/>
      <c r="WBU79" s="6"/>
      <c r="WBV79" s="6"/>
      <c r="WBW79" s="6"/>
      <c r="WBX79" s="6"/>
      <c r="WBY79" s="6"/>
      <c r="WBZ79" s="6"/>
      <c r="WCA79" s="6"/>
      <c r="WCB79" s="6"/>
      <c r="WCC79" s="6"/>
      <c r="WCD79" s="6"/>
      <c r="WCE79" s="6"/>
      <c r="WCF79" s="6"/>
      <c r="WCG79" s="6"/>
      <c r="WCH79" s="6"/>
      <c r="WCI79" s="6"/>
      <c r="WCJ79" s="6"/>
      <c r="WCK79" s="6"/>
      <c r="WCL79" s="6"/>
      <c r="WCM79" s="6"/>
      <c r="WCN79" s="6"/>
      <c r="WCO79" s="6"/>
      <c r="WCP79" s="6"/>
      <c r="WCQ79" s="6"/>
      <c r="WCR79" s="6"/>
      <c r="WCS79" s="6"/>
      <c r="WCT79" s="6"/>
      <c r="WCU79" s="6"/>
      <c r="WCV79" s="6"/>
      <c r="WCW79" s="6"/>
      <c r="WCX79" s="6"/>
      <c r="WCY79" s="6"/>
      <c r="WCZ79" s="6"/>
      <c r="WDA79" s="6"/>
      <c r="WDB79" s="6"/>
      <c r="WDC79" s="6"/>
      <c r="WDD79" s="6"/>
      <c r="WDE79" s="6"/>
      <c r="WDF79" s="6"/>
      <c r="WDG79" s="6"/>
      <c r="WDH79" s="6"/>
      <c r="WDI79" s="6"/>
      <c r="WDJ79" s="6"/>
      <c r="WDK79" s="6"/>
      <c r="WDL79" s="6"/>
      <c r="WDM79" s="6"/>
      <c r="WDN79" s="6"/>
      <c r="WDO79" s="6"/>
      <c r="WDP79" s="6"/>
      <c r="WDQ79" s="6"/>
      <c r="WDR79" s="6"/>
      <c r="WDS79" s="6"/>
      <c r="WDT79" s="6"/>
      <c r="WDU79" s="6"/>
      <c r="WDV79" s="6"/>
      <c r="WDW79" s="6"/>
      <c r="WDX79" s="6"/>
      <c r="WDY79" s="6"/>
      <c r="WDZ79" s="6"/>
      <c r="WEA79" s="6"/>
      <c r="WEB79" s="6"/>
      <c r="WEC79" s="6"/>
      <c r="WED79" s="6"/>
      <c r="WEE79" s="6"/>
      <c r="WEF79" s="6"/>
      <c r="WEG79" s="6"/>
      <c r="WEH79" s="6"/>
      <c r="WEI79" s="6"/>
      <c r="WEJ79" s="6"/>
      <c r="WEK79" s="6"/>
      <c r="WEL79" s="6"/>
      <c r="WEM79" s="6"/>
      <c r="WEN79" s="6"/>
      <c r="WEO79" s="6"/>
      <c r="WEP79" s="6"/>
      <c r="WEQ79" s="6"/>
      <c r="WER79" s="6"/>
      <c r="WES79" s="6"/>
      <c r="WET79" s="6"/>
      <c r="WEU79" s="6"/>
      <c r="WEV79" s="6"/>
      <c r="WEW79" s="6"/>
      <c r="WEX79" s="6"/>
      <c r="WEY79" s="6"/>
      <c r="WEZ79" s="6"/>
      <c r="WFA79" s="6"/>
      <c r="WFB79" s="6"/>
      <c r="WFC79" s="6"/>
      <c r="WFD79" s="6"/>
      <c r="WFE79" s="6"/>
      <c r="WFF79" s="6"/>
      <c r="WFG79" s="6"/>
      <c r="WFH79" s="6"/>
      <c r="WFI79" s="6"/>
      <c r="WFJ79" s="6"/>
      <c r="WFK79" s="6"/>
      <c r="WFL79" s="6"/>
      <c r="WFM79" s="6"/>
      <c r="WFN79" s="6"/>
      <c r="WFO79" s="6"/>
      <c r="WFP79" s="6"/>
      <c r="WFQ79" s="6"/>
      <c r="WFR79" s="6"/>
      <c r="WFS79" s="6"/>
      <c r="WFT79" s="6"/>
      <c r="WFU79" s="6"/>
      <c r="WFV79" s="6"/>
      <c r="WFW79" s="6"/>
      <c r="WFX79" s="6"/>
      <c r="WFY79" s="6"/>
      <c r="WFZ79" s="6"/>
      <c r="WGA79" s="6"/>
      <c r="WGB79" s="6"/>
      <c r="WGC79" s="6"/>
      <c r="WGD79" s="6"/>
      <c r="WGE79" s="6"/>
      <c r="WGF79" s="6"/>
      <c r="WGG79" s="6"/>
      <c r="WGH79" s="6"/>
      <c r="WGI79" s="6"/>
      <c r="WGJ79" s="6"/>
      <c r="WGK79" s="6"/>
      <c r="WGL79" s="6"/>
      <c r="WGM79" s="6"/>
      <c r="WGN79" s="6"/>
      <c r="WGO79" s="6"/>
      <c r="WGP79" s="6"/>
      <c r="WGQ79" s="6"/>
      <c r="WGR79" s="6"/>
      <c r="WGS79" s="6"/>
      <c r="WGT79" s="6"/>
      <c r="WGU79" s="6"/>
      <c r="WGV79" s="6"/>
      <c r="WGW79" s="6"/>
      <c r="WGX79" s="6"/>
      <c r="WGY79" s="6"/>
      <c r="WGZ79" s="6"/>
      <c r="WHA79" s="6"/>
      <c r="WHB79" s="6"/>
      <c r="WHC79" s="6"/>
      <c r="WHD79" s="6"/>
      <c r="WHE79" s="6"/>
      <c r="WHF79" s="6"/>
      <c r="WHG79" s="6"/>
      <c r="WHH79" s="6"/>
      <c r="WHI79" s="6"/>
      <c r="WHJ79" s="6"/>
      <c r="WHK79" s="6"/>
      <c r="WHL79" s="6"/>
      <c r="WHM79" s="6"/>
      <c r="WHN79" s="6"/>
      <c r="WHO79" s="6"/>
      <c r="WHP79" s="6"/>
      <c r="WHQ79" s="6"/>
      <c r="WHR79" s="6"/>
      <c r="WHS79" s="6"/>
      <c r="WHT79" s="6"/>
      <c r="WHU79" s="6"/>
      <c r="WHV79" s="6"/>
      <c r="WHW79" s="6"/>
      <c r="WHX79" s="6"/>
      <c r="WHY79" s="6"/>
      <c r="WHZ79" s="6"/>
      <c r="WIA79" s="6"/>
      <c r="WIB79" s="6"/>
      <c r="WIC79" s="6"/>
      <c r="WID79" s="6"/>
      <c r="WIE79" s="6"/>
      <c r="WIF79" s="6"/>
      <c r="WIG79" s="6"/>
      <c r="WIH79" s="6"/>
      <c r="WII79" s="6"/>
      <c r="WIJ79" s="6"/>
      <c r="WIK79" s="6"/>
      <c r="WIL79" s="6"/>
      <c r="WIM79" s="6"/>
      <c r="WIN79" s="6"/>
      <c r="WIO79" s="6"/>
      <c r="WIP79" s="6"/>
      <c r="WIQ79" s="6"/>
      <c r="WIR79" s="6"/>
      <c r="WIS79" s="6"/>
      <c r="WIT79" s="6"/>
      <c r="WIU79" s="6"/>
      <c r="WIV79" s="6"/>
      <c r="WIW79" s="6"/>
      <c r="WIX79" s="6"/>
      <c r="WIY79" s="6"/>
      <c r="WIZ79" s="6"/>
      <c r="WJA79" s="6"/>
      <c r="WJB79" s="6"/>
      <c r="WJC79" s="6"/>
      <c r="WJD79" s="6"/>
      <c r="WJE79" s="6"/>
      <c r="WJF79" s="6"/>
      <c r="WJG79" s="6"/>
      <c r="WJH79" s="6"/>
      <c r="WJI79" s="6"/>
      <c r="WJJ79" s="6"/>
      <c r="WJK79" s="6"/>
      <c r="WJL79" s="6"/>
      <c r="WJM79" s="6"/>
      <c r="WJN79" s="6"/>
      <c r="WJO79" s="6"/>
      <c r="WJP79" s="6"/>
      <c r="WJQ79" s="6"/>
      <c r="WJR79" s="6"/>
      <c r="WJS79" s="6"/>
      <c r="WJT79" s="6"/>
      <c r="WJU79" s="6"/>
      <c r="WJV79" s="6"/>
      <c r="WJW79" s="6"/>
      <c r="WJX79" s="6"/>
      <c r="WJY79" s="6"/>
      <c r="WJZ79" s="6"/>
      <c r="WKA79" s="6"/>
      <c r="WKB79" s="6"/>
      <c r="WKC79" s="6"/>
      <c r="WKD79" s="6"/>
      <c r="WKE79" s="6"/>
      <c r="WKF79" s="6"/>
      <c r="WKG79" s="6"/>
      <c r="WKH79" s="6"/>
      <c r="WKI79" s="6"/>
      <c r="WKJ79" s="6"/>
      <c r="WKK79" s="6"/>
      <c r="WKL79" s="6"/>
      <c r="WKM79" s="6"/>
      <c r="WKN79" s="6"/>
      <c r="WKO79" s="6"/>
      <c r="WKP79" s="6"/>
      <c r="WKQ79" s="6"/>
      <c r="WKR79" s="6"/>
      <c r="WKS79" s="6"/>
      <c r="WKT79" s="6"/>
      <c r="WKU79" s="6"/>
      <c r="WKV79" s="6"/>
      <c r="WKW79" s="6"/>
      <c r="WKX79" s="6"/>
      <c r="WKY79" s="6"/>
      <c r="WKZ79" s="6"/>
      <c r="WLA79" s="6"/>
      <c r="WLB79" s="6"/>
      <c r="WLC79" s="6"/>
      <c r="WLD79" s="6"/>
      <c r="WLE79" s="6"/>
      <c r="WLF79" s="6"/>
      <c r="WLG79" s="6"/>
      <c r="WLH79" s="6"/>
      <c r="WLI79" s="6"/>
      <c r="WLJ79" s="6"/>
      <c r="WLK79" s="6"/>
      <c r="WLL79" s="6"/>
      <c r="WLM79" s="6"/>
      <c r="WLN79" s="6"/>
      <c r="WLO79" s="6"/>
      <c r="WLP79" s="6"/>
      <c r="WLQ79" s="6"/>
      <c r="WLR79" s="6"/>
      <c r="WLS79" s="6"/>
      <c r="WLT79" s="6"/>
      <c r="WLU79" s="6"/>
      <c r="WLV79" s="6"/>
      <c r="WLW79" s="6"/>
      <c r="WLX79" s="6"/>
      <c r="WLY79" s="6"/>
      <c r="WLZ79" s="6"/>
      <c r="WMA79" s="6"/>
      <c r="WMB79" s="6"/>
      <c r="WMC79" s="6"/>
      <c r="WMD79" s="6"/>
      <c r="WME79" s="6"/>
      <c r="WMF79" s="6"/>
      <c r="WMG79" s="6"/>
      <c r="WMH79" s="6"/>
      <c r="WMI79" s="6"/>
      <c r="WMJ79" s="6"/>
      <c r="WMK79" s="6"/>
      <c r="WML79" s="6"/>
      <c r="WMM79" s="6"/>
      <c r="WMN79" s="6"/>
      <c r="WMO79" s="6"/>
      <c r="WMP79" s="6"/>
      <c r="WMQ79" s="6"/>
      <c r="WMR79" s="6"/>
      <c r="WMS79" s="6"/>
      <c r="WMT79" s="6"/>
      <c r="WMU79" s="6"/>
      <c r="WMV79" s="6"/>
      <c r="WMW79" s="6"/>
      <c r="WMX79" s="6"/>
      <c r="WMY79" s="6"/>
      <c r="WMZ79" s="6"/>
      <c r="WNA79" s="6"/>
      <c r="WNB79" s="6"/>
      <c r="WNC79" s="6"/>
      <c r="WND79" s="6"/>
      <c r="WNE79" s="6"/>
      <c r="WNF79" s="6"/>
      <c r="WNG79" s="6"/>
      <c r="WNH79" s="6"/>
      <c r="WNI79" s="6"/>
      <c r="WNJ79" s="6"/>
      <c r="WNK79" s="6"/>
      <c r="WNL79" s="6"/>
      <c r="WNM79" s="6"/>
      <c r="WNN79" s="6"/>
      <c r="WNO79" s="6"/>
      <c r="WNP79" s="6"/>
      <c r="WNQ79" s="6"/>
      <c r="WNR79" s="6"/>
      <c r="WNS79" s="6"/>
      <c r="WNT79" s="6"/>
      <c r="WNU79" s="6"/>
      <c r="WNV79" s="6"/>
      <c r="WNW79" s="6"/>
      <c r="WNX79" s="6"/>
      <c r="WNY79" s="6"/>
      <c r="WNZ79" s="6"/>
      <c r="WOA79" s="6"/>
      <c r="WOB79" s="6"/>
      <c r="WOC79" s="6"/>
      <c r="WOD79" s="6"/>
      <c r="WOE79" s="6"/>
      <c r="WOF79" s="6"/>
      <c r="WOG79" s="6"/>
      <c r="WOH79" s="6"/>
      <c r="WOI79" s="6"/>
      <c r="WOJ79" s="6"/>
      <c r="WOK79" s="6"/>
      <c r="WOL79" s="6"/>
      <c r="WOM79" s="6"/>
      <c r="WON79" s="6"/>
      <c r="WOO79" s="6"/>
      <c r="WOP79" s="6"/>
      <c r="WOQ79" s="6"/>
      <c r="WOR79" s="6"/>
      <c r="WOS79" s="6"/>
      <c r="WOT79" s="6"/>
      <c r="WOU79" s="6"/>
      <c r="WOV79" s="6"/>
      <c r="WOW79" s="6"/>
      <c r="WOX79" s="6"/>
      <c r="WOY79" s="6"/>
      <c r="WOZ79" s="6"/>
      <c r="WPA79" s="6"/>
      <c r="WPB79" s="6"/>
      <c r="WPC79" s="6"/>
      <c r="WPD79" s="6"/>
      <c r="WPE79" s="6"/>
      <c r="WPF79" s="6"/>
      <c r="WPG79" s="6"/>
      <c r="WPH79" s="6"/>
      <c r="WPI79" s="6"/>
      <c r="WPJ79" s="6"/>
      <c r="WPK79" s="6"/>
      <c r="WPL79" s="6"/>
      <c r="WPM79" s="6"/>
      <c r="WPN79" s="6"/>
      <c r="WPO79" s="6"/>
      <c r="WPP79" s="6"/>
      <c r="WPQ79" s="6"/>
      <c r="WPR79" s="6"/>
      <c r="WPS79" s="6"/>
      <c r="WPT79" s="6"/>
      <c r="WPU79" s="6"/>
      <c r="WPV79" s="6"/>
      <c r="WPW79" s="6"/>
      <c r="WPX79" s="6"/>
      <c r="WPY79" s="6"/>
      <c r="WPZ79" s="6"/>
      <c r="WQA79" s="6"/>
      <c r="WQB79" s="6"/>
      <c r="WQC79" s="6"/>
      <c r="WQD79" s="6"/>
      <c r="WQE79" s="6"/>
      <c r="WQF79" s="6"/>
      <c r="WQG79" s="6"/>
      <c r="WQH79" s="6"/>
      <c r="WQI79" s="6"/>
      <c r="WQJ79" s="6"/>
      <c r="WQK79" s="6"/>
      <c r="WQL79" s="6"/>
      <c r="WQM79" s="6"/>
      <c r="WQN79" s="6"/>
      <c r="WQO79" s="6"/>
      <c r="WQP79" s="6"/>
      <c r="WQQ79" s="6"/>
      <c r="WQR79" s="6"/>
      <c r="WQS79" s="6"/>
      <c r="WQT79" s="6"/>
      <c r="WQU79" s="6"/>
      <c r="WQV79" s="6"/>
      <c r="WQW79" s="6"/>
      <c r="WQX79" s="6"/>
      <c r="WQY79" s="6"/>
      <c r="WQZ79" s="6"/>
      <c r="WRA79" s="6"/>
      <c r="WRB79" s="6"/>
      <c r="WRC79" s="6"/>
      <c r="WRD79" s="6"/>
      <c r="WRE79" s="6"/>
      <c r="WRF79" s="6"/>
      <c r="WRG79" s="6"/>
      <c r="WRH79" s="6"/>
      <c r="WRI79" s="6"/>
      <c r="WRJ79" s="6"/>
      <c r="WRK79" s="6"/>
      <c r="WRL79" s="6"/>
      <c r="WRM79" s="6"/>
      <c r="WRN79" s="6"/>
      <c r="WRO79" s="6"/>
      <c r="WRP79" s="6"/>
      <c r="WRQ79" s="6"/>
      <c r="WRR79" s="6"/>
      <c r="WRS79" s="6"/>
      <c r="WRT79" s="6"/>
      <c r="WRU79" s="6"/>
      <c r="WRV79" s="6"/>
      <c r="WRW79" s="6"/>
      <c r="WRX79" s="6"/>
      <c r="WRY79" s="6"/>
      <c r="WRZ79" s="6"/>
      <c r="WSA79" s="6"/>
      <c r="WSB79" s="6"/>
      <c r="WSC79" s="6"/>
      <c r="WSD79" s="6"/>
      <c r="WSE79" s="6"/>
      <c r="WSF79" s="6"/>
      <c r="WSG79" s="6"/>
      <c r="WSH79" s="6"/>
      <c r="WSI79" s="6"/>
      <c r="WSJ79" s="6"/>
      <c r="WSK79" s="6"/>
      <c r="WSL79" s="6"/>
      <c r="WSM79" s="6"/>
      <c r="WSN79" s="6"/>
      <c r="WSO79" s="6"/>
      <c r="WSP79" s="6"/>
      <c r="WSQ79" s="6"/>
      <c r="WSR79" s="6"/>
      <c r="WSS79" s="6"/>
      <c r="WST79" s="6"/>
      <c r="WSU79" s="6"/>
      <c r="WSV79" s="6"/>
      <c r="WSW79" s="6"/>
      <c r="WSX79" s="6"/>
      <c r="WSY79" s="6"/>
      <c r="WSZ79" s="6"/>
      <c r="WTA79" s="6"/>
      <c r="WTB79" s="6"/>
      <c r="WTC79" s="6"/>
      <c r="WTD79" s="6"/>
      <c r="WTE79" s="6"/>
      <c r="WTF79" s="6"/>
      <c r="WTG79" s="6"/>
      <c r="WTH79" s="6"/>
      <c r="WTI79" s="6"/>
      <c r="WTJ79" s="6"/>
      <c r="WTK79" s="6"/>
      <c r="WTL79" s="6"/>
      <c r="WTM79" s="6"/>
      <c r="WTN79" s="6"/>
      <c r="WTO79" s="6"/>
      <c r="WTP79" s="6"/>
      <c r="WTQ79" s="6"/>
      <c r="WTR79" s="6"/>
      <c r="WTS79" s="6"/>
      <c r="WTT79" s="6"/>
      <c r="WTU79" s="6"/>
      <c r="WTV79" s="6"/>
      <c r="WTW79" s="6"/>
      <c r="WTX79" s="6"/>
      <c r="WTY79" s="6"/>
      <c r="WTZ79" s="6"/>
      <c r="WUA79" s="6"/>
      <c r="WUB79" s="6"/>
      <c r="WUC79" s="6"/>
      <c r="WUD79" s="6"/>
      <c r="WUE79" s="6"/>
      <c r="WUF79" s="6"/>
      <c r="WUG79" s="6"/>
      <c r="WUH79" s="6"/>
      <c r="WUI79" s="6"/>
      <c r="WUJ79" s="6"/>
      <c r="WUK79" s="6"/>
      <c r="WUL79" s="6"/>
      <c r="WUM79" s="6"/>
      <c r="WUN79" s="6"/>
      <c r="WUO79" s="6"/>
      <c r="WUP79" s="6"/>
      <c r="WUQ79" s="6"/>
      <c r="WUR79" s="6"/>
      <c r="WUS79" s="6"/>
      <c r="WUT79" s="6"/>
      <c r="WUU79" s="6"/>
      <c r="WUV79" s="6"/>
      <c r="WUW79" s="6"/>
      <c r="WUX79" s="6"/>
      <c r="WUY79" s="6"/>
      <c r="WUZ79" s="6"/>
      <c r="WVA79" s="6"/>
      <c r="WVB79" s="6"/>
      <c r="WVC79" s="6"/>
      <c r="WVD79" s="6"/>
      <c r="WVE79" s="6"/>
      <c r="WVF79" s="6"/>
      <c r="WVG79" s="6"/>
      <c r="WVH79" s="6"/>
      <c r="WVI79" s="6"/>
      <c r="WVJ79" s="6"/>
      <c r="WVK79" s="6"/>
      <c r="WVL79" s="6"/>
      <c r="WVM79" s="6"/>
      <c r="WVN79" s="6"/>
      <c r="WVO79" s="6"/>
    </row>
    <row r="80" spans="1:16135" s="5" customFormat="1" x14ac:dyDescent="0.25">
      <c r="A80" s="55"/>
      <c r="B80" s="56"/>
      <c r="C80" s="57"/>
      <c r="D80" s="55"/>
      <c r="E80" s="58"/>
      <c r="F80" s="60"/>
      <c r="G80" s="59"/>
      <c r="H80" s="6"/>
      <c r="I80" s="6"/>
      <c r="J80" s="6"/>
      <c r="K80" s="6"/>
      <c r="L80" s="6"/>
      <c r="M80" s="6"/>
      <c r="N80" s="6"/>
      <c r="O80" s="6"/>
      <c r="P80" s="6"/>
      <c r="Q80" s="6"/>
      <c r="R80" s="6"/>
      <c r="S80" s="6"/>
      <c r="T80" s="6"/>
      <c r="U80" s="6"/>
      <c r="V80" s="6"/>
      <c r="W80" s="6"/>
      <c r="X80" s="6"/>
      <c r="Y80" s="6"/>
      <c r="Z80" s="6"/>
      <c r="AA80" s="6"/>
      <c r="AB80" s="6"/>
      <c r="AC80" s="6"/>
      <c r="AD80" s="6"/>
      <c r="AE80" s="6"/>
      <c r="AF80" s="6"/>
      <c r="AG80" s="6"/>
      <c r="AH80" s="6"/>
      <c r="AI80" s="6"/>
      <c r="AJ80" s="6"/>
      <c r="AK80" s="6"/>
      <c r="AL80" s="6"/>
      <c r="AM80" s="6"/>
      <c r="AN80" s="6"/>
      <c r="AO80" s="6"/>
      <c r="AP80" s="6"/>
      <c r="AQ80" s="6"/>
      <c r="AR80" s="6"/>
      <c r="AS80" s="6"/>
      <c r="AT80" s="6"/>
      <c r="AU80" s="6"/>
      <c r="AV80" s="6"/>
      <c r="AW80" s="6"/>
      <c r="AX80" s="6"/>
      <c r="AY80" s="6"/>
      <c r="AZ80" s="6"/>
      <c r="BA80" s="6"/>
      <c r="BB80" s="6"/>
      <c r="BC80" s="6"/>
      <c r="BD80" s="6"/>
      <c r="BE80" s="6"/>
      <c r="BF80" s="6"/>
      <c r="BG80" s="6"/>
      <c r="BH80" s="6"/>
      <c r="BI80" s="6"/>
      <c r="BJ80" s="6"/>
      <c r="BK80" s="6"/>
      <c r="BL80" s="6"/>
      <c r="BM80" s="6"/>
      <c r="BN80" s="6"/>
      <c r="BO80" s="6"/>
      <c r="BP80" s="6"/>
      <c r="BQ80" s="6"/>
      <c r="BR80" s="6"/>
      <c r="BS80" s="6"/>
      <c r="BT80" s="6"/>
      <c r="BU80" s="6"/>
      <c r="BV80" s="6"/>
      <c r="BW80" s="6"/>
      <c r="BX80" s="6"/>
      <c r="BY80" s="6"/>
      <c r="BZ80" s="6"/>
      <c r="CA80" s="6"/>
      <c r="CB80" s="6"/>
      <c r="CC80" s="6"/>
      <c r="CD80" s="6"/>
      <c r="CE80" s="6"/>
      <c r="CF80" s="6"/>
      <c r="CG80" s="6"/>
      <c r="CH80" s="6"/>
      <c r="CI80" s="6"/>
      <c r="CJ80" s="6"/>
      <c r="CK80" s="6"/>
      <c r="CL80" s="6"/>
      <c r="CM80" s="6"/>
      <c r="CN80" s="6"/>
      <c r="CO80" s="6"/>
      <c r="CP80" s="6"/>
      <c r="CQ80" s="6"/>
      <c r="CR80" s="6"/>
      <c r="CS80" s="6"/>
      <c r="CT80" s="6"/>
      <c r="CU80" s="6"/>
      <c r="CV80" s="6"/>
      <c r="CW80" s="6"/>
      <c r="CX80" s="6"/>
      <c r="CY80" s="6"/>
      <c r="CZ80" s="6"/>
      <c r="DA80" s="6"/>
      <c r="DB80" s="6"/>
      <c r="DC80" s="6"/>
      <c r="DD80" s="6"/>
      <c r="DE80" s="6"/>
      <c r="DF80" s="6"/>
      <c r="DG80" s="6"/>
      <c r="DH80" s="6"/>
      <c r="DI80" s="6"/>
      <c r="DJ80" s="6"/>
      <c r="DK80" s="6"/>
      <c r="DL80" s="6"/>
      <c r="DM80" s="6"/>
      <c r="DN80" s="6"/>
      <c r="DO80" s="6"/>
      <c r="DP80" s="6"/>
      <c r="DQ80" s="6"/>
      <c r="DR80" s="6"/>
      <c r="DS80" s="6"/>
      <c r="DT80" s="6"/>
      <c r="DU80" s="6"/>
      <c r="DV80" s="6"/>
      <c r="DW80" s="6"/>
      <c r="DX80" s="6"/>
      <c r="DY80" s="6"/>
      <c r="DZ80" s="6"/>
      <c r="EA80" s="6"/>
      <c r="EB80" s="6"/>
      <c r="EC80" s="6"/>
      <c r="ED80" s="6"/>
      <c r="EE80" s="6"/>
      <c r="EF80" s="6"/>
      <c r="EG80" s="6"/>
      <c r="EH80" s="6"/>
      <c r="EI80" s="6"/>
      <c r="EJ80" s="6"/>
      <c r="EK80" s="6"/>
      <c r="EL80" s="6"/>
      <c r="EM80" s="6"/>
      <c r="EN80" s="6"/>
      <c r="EO80" s="6"/>
      <c r="EP80" s="6"/>
      <c r="EQ80" s="6"/>
      <c r="ER80" s="6"/>
      <c r="ES80" s="6"/>
      <c r="ET80" s="6"/>
      <c r="EU80" s="6"/>
      <c r="EV80" s="6"/>
      <c r="EW80" s="6"/>
      <c r="EX80" s="6"/>
      <c r="EY80" s="6"/>
      <c r="EZ80" s="6"/>
      <c r="FA80" s="6"/>
      <c r="FB80" s="6"/>
      <c r="FC80" s="6"/>
      <c r="FD80" s="6"/>
      <c r="FE80" s="6"/>
      <c r="FF80" s="6"/>
      <c r="FG80" s="6"/>
      <c r="FH80" s="6"/>
      <c r="FI80" s="6"/>
      <c r="FJ80" s="6"/>
      <c r="FK80" s="6"/>
      <c r="FL80" s="6"/>
      <c r="FM80" s="6"/>
      <c r="FN80" s="6"/>
      <c r="FO80" s="6"/>
      <c r="FP80" s="6"/>
      <c r="FQ80" s="6"/>
      <c r="FR80" s="6"/>
      <c r="FS80" s="6"/>
      <c r="FT80" s="6"/>
      <c r="FU80" s="6"/>
      <c r="FV80" s="6"/>
      <c r="FW80" s="6"/>
      <c r="FX80" s="6"/>
      <c r="FY80" s="6"/>
      <c r="FZ80" s="6"/>
      <c r="GA80" s="6"/>
      <c r="GB80" s="6"/>
      <c r="GC80" s="6"/>
      <c r="GD80" s="6"/>
      <c r="GE80" s="6"/>
      <c r="GF80" s="6"/>
      <c r="GG80" s="6"/>
      <c r="GH80" s="6"/>
      <c r="GI80" s="6"/>
      <c r="GJ80" s="6"/>
      <c r="GK80" s="6"/>
      <c r="GL80" s="6"/>
      <c r="GM80" s="6"/>
      <c r="GN80" s="6"/>
      <c r="GO80" s="6"/>
      <c r="GP80" s="6"/>
      <c r="GQ80" s="6"/>
      <c r="GR80" s="6"/>
      <c r="GS80" s="6"/>
      <c r="GT80" s="6"/>
      <c r="GU80" s="6"/>
      <c r="GV80" s="6"/>
      <c r="GW80" s="6"/>
      <c r="GX80" s="6"/>
      <c r="GY80" s="6"/>
      <c r="GZ80" s="6"/>
      <c r="HA80" s="6"/>
      <c r="HB80" s="6"/>
      <c r="HC80" s="6"/>
      <c r="HD80" s="6"/>
      <c r="HE80" s="6"/>
      <c r="HF80" s="6"/>
      <c r="HG80" s="6"/>
      <c r="HH80" s="6"/>
      <c r="HI80" s="6"/>
      <c r="HJ80" s="6"/>
      <c r="HK80" s="6"/>
      <c r="HL80" s="6"/>
      <c r="HM80" s="6"/>
      <c r="HN80" s="6"/>
      <c r="HO80" s="6"/>
      <c r="HP80" s="6"/>
      <c r="HQ80" s="6"/>
      <c r="HR80" s="6"/>
      <c r="HS80" s="6"/>
      <c r="HT80" s="6"/>
      <c r="HU80" s="6"/>
      <c r="HV80" s="6"/>
      <c r="HW80" s="6"/>
      <c r="HX80" s="6"/>
      <c r="HY80" s="6"/>
      <c r="HZ80" s="6"/>
      <c r="IA80" s="6"/>
      <c r="IB80" s="6"/>
      <c r="IC80" s="6"/>
      <c r="ID80" s="6"/>
      <c r="IE80" s="6"/>
      <c r="IF80" s="6"/>
      <c r="IG80" s="6"/>
      <c r="IH80" s="6"/>
      <c r="II80" s="6"/>
      <c r="IJ80" s="6"/>
      <c r="IK80" s="6"/>
      <c r="IL80" s="6"/>
      <c r="IM80" s="6"/>
      <c r="IN80" s="6"/>
      <c r="IO80" s="6"/>
      <c r="IP80" s="6"/>
      <c r="IQ80" s="6"/>
      <c r="IR80" s="6"/>
      <c r="IS80" s="6"/>
      <c r="IT80" s="6"/>
      <c r="IU80" s="6"/>
      <c r="IV80" s="6"/>
      <c r="IW80" s="6"/>
      <c r="IX80" s="6"/>
      <c r="IY80" s="6"/>
      <c r="IZ80" s="6"/>
      <c r="JA80" s="6"/>
      <c r="JB80" s="6"/>
      <c r="JC80" s="6"/>
      <c r="JD80" s="6"/>
      <c r="JE80" s="6"/>
      <c r="JF80" s="6"/>
      <c r="JG80" s="6"/>
      <c r="JH80" s="6"/>
      <c r="JI80" s="6"/>
      <c r="JJ80" s="6"/>
      <c r="JK80" s="6"/>
      <c r="JL80" s="6"/>
      <c r="JM80" s="6"/>
      <c r="JN80" s="6"/>
      <c r="JO80" s="6"/>
      <c r="JP80" s="6"/>
      <c r="JQ80" s="6"/>
      <c r="JR80" s="6"/>
      <c r="JS80" s="6"/>
      <c r="JT80" s="6"/>
      <c r="JU80" s="6"/>
      <c r="JV80" s="6"/>
      <c r="JW80" s="6"/>
      <c r="JX80" s="6"/>
      <c r="JY80" s="6"/>
      <c r="JZ80" s="6"/>
      <c r="KA80" s="6"/>
      <c r="KB80" s="6"/>
      <c r="KC80" s="6"/>
      <c r="KD80" s="6"/>
      <c r="KE80" s="6"/>
      <c r="KF80" s="6"/>
      <c r="KG80" s="6"/>
      <c r="KH80" s="6"/>
      <c r="KI80" s="6"/>
      <c r="KJ80" s="6"/>
      <c r="KK80" s="6"/>
      <c r="KL80" s="6"/>
      <c r="KM80" s="6"/>
      <c r="KN80" s="6"/>
      <c r="KO80" s="6"/>
      <c r="KP80" s="6"/>
      <c r="KQ80" s="6"/>
      <c r="KR80" s="6"/>
      <c r="KS80" s="6"/>
      <c r="KT80" s="6"/>
      <c r="KU80" s="6"/>
      <c r="KV80" s="6"/>
      <c r="KW80" s="6"/>
      <c r="KX80" s="6"/>
      <c r="KY80" s="6"/>
      <c r="KZ80" s="6"/>
      <c r="LA80" s="6"/>
      <c r="LB80" s="6"/>
      <c r="LC80" s="6"/>
      <c r="LD80" s="6"/>
      <c r="LE80" s="6"/>
      <c r="LF80" s="6"/>
      <c r="LG80" s="6"/>
      <c r="LH80" s="6"/>
      <c r="LI80" s="6"/>
      <c r="LJ80" s="6"/>
      <c r="LK80" s="6"/>
      <c r="LL80" s="6"/>
      <c r="LM80" s="6"/>
      <c r="LN80" s="6"/>
      <c r="LO80" s="6"/>
      <c r="LP80" s="6"/>
      <c r="LQ80" s="6"/>
      <c r="LR80" s="6"/>
      <c r="LS80" s="6"/>
      <c r="LT80" s="6"/>
      <c r="LU80" s="6"/>
      <c r="LV80" s="6"/>
      <c r="LW80" s="6"/>
      <c r="LX80" s="6"/>
      <c r="LY80" s="6"/>
      <c r="LZ80" s="6"/>
      <c r="MA80" s="6"/>
      <c r="MB80" s="6"/>
      <c r="MC80" s="6"/>
      <c r="MD80" s="6"/>
      <c r="ME80" s="6"/>
      <c r="MF80" s="6"/>
      <c r="MG80" s="6"/>
      <c r="MH80" s="6"/>
      <c r="MI80" s="6"/>
      <c r="MJ80" s="6"/>
      <c r="MK80" s="6"/>
      <c r="ML80" s="6"/>
      <c r="MM80" s="6"/>
      <c r="MN80" s="6"/>
      <c r="MO80" s="6"/>
      <c r="MP80" s="6"/>
      <c r="MQ80" s="6"/>
      <c r="MR80" s="6"/>
      <c r="MS80" s="6"/>
      <c r="MT80" s="6"/>
      <c r="MU80" s="6"/>
      <c r="MV80" s="6"/>
      <c r="MW80" s="6"/>
      <c r="MX80" s="6"/>
      <c r="MY80" s="6"/>
      <c r="MZ80" s="6"/>
      <c r="NA80" s="6"/>
      <c r="NB80" s="6"/>
      <c r="NC80" s="6"/>
      <c r="ND80" s="6"/>
      <c r="NE80" s="6"/>
      <c r="NF80" s="6"/>
      <c r="NG80" s="6"/>
      <c r="NH80" s="6"/>
      <c r="NI80" s="6"/>
      <c r="NJ80" s="6"/>
      <c r="NK80" s="6"/>
      <c r="NL80" s="6"/>
      <c r="NM80" s="6"/>
      <c r="NN80" s="6"/>
      <c r="NO80" s="6"/>
      <c r="NP80" s="6"/>
      <c r="NQ80" s="6"/>
      <c r="NR80" s="6"/>
      <c r="NS80" s="6"/>
      <c r="NT80" s="6"/>
      <c r="NU80" s="6"/>
      <c r="NV80" s="6"/>
      <c r="NW80" s="6"/>
      <c r="NX80" s="6"/>
      <c r="NY80" s="6"/>
      <c r="NZ80" s="6"/>
      <c r="OA80" s="6"/>
      <c r="OB80" s="6"/>
      <c r="OC80" s="6"/>
      <c r="OD80" s="6"/>
      <c r="OE80" s="6"/>
      <c r="OF80" s="6"/>
      <c r="OG80" s="6"/>
      <c r="OH80" s="6"/>
      <c r="OI80" s="6"/>
      <c r="OJ80" s="6"/>
      <c r="OK80" s="6"/>
      <c r="OL80" s="6"/>
      <c r="OM80" s="6"/>
      <c r="ON80" s="6"/>
      <c r="OO80" s="6"/>
      <c r="OP80" s="6"/>
      <c r="OQ80" s="6"/>
      <c r="OR80" s="6"/>
      <c r="OS80" s="6"/>
      <c r="OT80" s="6"/>
      <c r="OU80" s="6"/>
      <c r="OV80" s="6"/>
      <c r="OW80" s="6"/>
      <c r="OX80" s="6"/>
      <c r="OY80" s="6"/>
      <c r="OZ80" s="6"/>
      <c r="PA80" s="6"/>
      <c r="PB80" s="6"/>
      <c r="PC80" s="6"/>
      <c r="PD80" s="6"/>
      <c r="PE80" s="6"/>
      <c r="PF80" s="6"/>
      <c r="PG80" s="6"/>
      <c r="PH80" s="6"/>
      <c r="PI80" s="6"/>
      <c r="PJ80" s="6"/>
      <c r="PK80" s="6"/>
      <c r="PL80" s="6"/>
      <c r="PM80" s="6"/>
      <c r="PN80" s="6"/>
      <c r="PO80" s="6"/>
      <c r="PP80" s="6"/>
      <c r="PQ80" s="6"/>
      <c r="PR80" s="6"/>
      <c r="PS80" s="6"/>
      <c r="PT80" s="6"/>
      <c r="PU80" s="6"/>
      <c r="PV80" s="6"/>
      <c r="PW80" s="6"/>
      <c r="PX80" s="6"/>
      <c r="PY80" s="6"/>
      <c r="PZ80" s="6"/>
      <c r="QA80" s="6"/>
      <c r="QB80" s="6"/>
      <c r="QC80" s="6"/>
      <c r="QD80" s="6"/>
      <c r="QE80" s="6"/>
      <c r="QF80" s="6"/>
      <c r="QG80" s="6"/>
      <c r="QH80" s="6"/>
      <c r="QI80" s="6"/>
      <c r="QJ80" s="6"/>
      <c r="QK80" s="6"/>
      <c r="QL80" s="6"/>
      <c r="QM80" s="6"/>
      <c r="QN80" s="6"/>
      <c r="QO80" s="6"/>
      <c r="QP80" s="6"/>
      <c r="QQ80" s="6"/>
      <c r="QR80" s="6"/>
      <c r="QS80" s="6"/>
      <c r="QT80" s="6"/>
      <c r="QU80" s="6"/>
      <c r="QV80" s="6"/>
      <c r="QW80" s="6"/>
      <c r="QX80" s="6"/>
      <c r="QY80" s="6"/>
      <c r="QZ80" s="6"/>
      <c r="RA80" s="6"/>
      <c r="RB80" s="6"/>
      <c r="RC80" s="6"/>
      <c r="RD80" s="6"/>
      <c r="RE80" s="6"/>
      <c r="RF80" s="6"/>
      <c r="RG80" s="6"/>
      <c r="RH80" s="6"/>
      <c r="RI80" s="6"/>
      <c r="RJ80" s="6"/>
      <c r="RK80" s="6"/>
      <c r="RL80" s="6"/>
      <c r="RM80" s="6"/>
      <c r="RN80" s="6"/>
      <c r="RO80" s="6"/>
      <c r="RP80" s="6"/>
      <c r="RQ80" s="6"/>
      <c r="RR80" s="6"/>
      <c r="RS80" s="6"/>
      <c r="RT80" s="6"/>
      <c r="RU80" s="6"/>
      <c r="RV80" s="6"/>
      <c r="RW80" s="6"/>
      <c r="RX80" s="6"/>
      <c r="RY80" s="6"/>
      <c r="RZ80" s="6"/>
      <c r="SA80" s="6"/>
      <c r="SB80" s="6"/>
      <c r="SC80" s="6"/>
      <c r="SD80" s="6"/>
      <c r="SE80" s="6"/>
      <c r="SF80" s="6"/>
      <c r="SG80" s="6"/>
      <c r="SH80" s="6"/>
      <c r="SI80" s="6"/>
      <c r="SJ80" s="6"/>
      <c r="SK80" s="6"/>
      <c r="SL80" s="6"/>
      <c r="SM80" s="6"/>
      <c r="SN80" s="6"/>
      <c r="SO80" s="6"/>
      <c r="SP80" s="6"/>
      <c r="SQ80" s="6"/>
      <c r="SR80" s="6"/>
      <c r="SS80" s="6"/>
      <c r="ST80" s="6"/>
      <c r="SU80" s="6"/>
      <c r="SV80" s="6"/>
      <c r="SW80" s="6"/>
      <c r="SX80" s="6"/>
      <c r="SY80" s="6"/>
      <c r="SZ80" s="6"/>
      <c r="TA80" s="6"/>
      <c r="TB80" s="6"/>
      <c r="TC80" s="6"/>
      <c r="TD80" s="6"/>
      <c r="TE80" s="6"/>
      <c r="TF80" s="6"/>
      <c r="TG80" s="6"/>
      <c r="TH80" s="6"/>
      <c r="TI80" s="6"/>
      <c r="TJ80" s="6"/>
      <c r="TK80" s="6"/>
      <c r="TL80" s="6"/>
      <c r="TM80" s="6"/>
      <c r="TN80" s="6"/>
      <c r="TO80" s="6"/>
      <c r="TP80" s="6"/>
      <c r="TQ80" s="6"/>
      <c r="TR80" s="6"/>
      <c r="TS80" s="6"/>
      <c r="TT80" s="6"/>
      <c r="TU80" s="6"/>
      <c r="TV80" s="6"/>
      <c r="TW80" s="6"/>
      <c r="TX80" s="6"/>
      <c r="TY80" s="6"/>
      <c r="TZ80" s="6"/>
      <c r="UA80" s="6"/>
      <c r="UB80" s="6"/>
      <c r="UC80" s="6"/>
      <c r="UD80" s="6"/>
      <c r="UE80" s="6"/>
      <c r="UF80" s="6"/>
      <c r="UG80" s="6"/>
      <c r="UH80" s="6"/>
      <c r="UI80" s="6"/>
      <c r="UJ80" s="6"/>
      <c r="UK80" s="6"/>
      <c r="UL80" s="6"/>
      <c r="UM80" s="6"/>
      <c r="UN80" s="6"/>
      <c r="UO80" s="6"/>
      <c r="UP80" s="6"/>
      <c r="UQ80" s="6"/>
      <c r="UR80" s="6"/>
      <c r="US80" s="6"/>
      <c r="UT80" s="6"/>
      <c r="UU80" s="6"/>
      <c r="UV80" s="6"/>
      <c r="UW80" s="6"/>
      <c r="UX80" s="6"/>
      <c r="UY80" s="6"/>
      <c r="UZ80" s="6"/>
      <c r="VA80" s="6"/>
      <c r="VB80" s="6"/>
      <c r="VC80" s="6"/>
      <c r="VD80" s="6"/>
      <c r="VE80" s="6"/>
      <c r="VF80" s="6"/>
      <c r="VG80" s="6"/>
      <c r="VH80" s="6"/>
      <c r="VI80" s="6"/>
      <c r="VJ80" s="6"/>
      <c r="VK80" s="6"/>
      <c r="VL80" s="6"/>
      <c r="VM80" s="6"/>
      <c r="VN80" s="6"/>
      <c r="VO80" s="6"/>
      <c r="VP80" s="6"/>
      <c r="VQ80" s="6"/>
      <c r="VR80" s="6"/>
      <c r="VS80" s="6"/>
      <c r="VT80" s="6"/>
      <c r="VU80" s="6"/>
      <c r="VV80" s="6"/>
      <c r="VW80" s="6"/>
      <c r="VX80" s="6"/>
      <c r="VY80" s="6"/>
      <c r="VZ80" s="6"/>
      <c r="WA80" s="6"/>
      <c r="WB80" s="6"/>
      <c r="WC80" s="6"/>
      <c r="WD80" s="6"/>
      <c r="WE80" s="6"/>
      <c r="WF80" s="6"/>
      <c r="WG80" s="6"/>
      <c r="WH80" s="6"/>
      <c r="WI80" s="6"/>
      <c r="WJ80" s="6"/>
      <c r="WK80" s="6"/>
      <c r="WL80" s="6"/>
      <c r="WM80" s="6"/>
      <c r="WN80" s="6"/>
      <c r="WO80" s="6"/>
      <c r="WP80" s="6"/>
      <c r="WQ80" s="6"/>
      <c r="WR80" s="6"/>
      <c r="WS80" s="6"/>
      <c r="WT80" s="6"/>
      <c r="WU80" s="6"/>
      <c r="WV80" s="6"/>
      <c r="WW80" s="6"/>
      <c r="WX80" s="6"/>
      <c r="WY80" s="6"/>
      <c r="WZ80" s="6"/>
      <c r="XA80" s="6"/>
      <c r="XB80" s="6"/>
      <c r="XC80" s="6"/>
      <c r="XD80" s="6"/>
      <c r="XE80" s="6"/>
      <c r="XF80" s="6"/>
      <c r="XG80" s="6"/>
      <c r="XH80" s="6"/>
      <c r="XI80" s="6"/>
      <c r="XJ80" s="6"/>
      <c r="XK80" s="6"/>
      <c r="XL80" s="6"/>
      <c r="XM80" s="6"/>
      <c r="XN80" s="6"/>
      <c r="XO80" s="6"/>
      <c r="XP80" s="6"/>
      <c r="XQ80" s="6"/>
      <c r="XR80" s="6"/>
      <c r="XS80" s="6"/>
      <c r="XT80" s="6"/>
      <c r="XU80" s="6"/>
      <c r="XV80" s="6"/>
      <c r="XW80" s="6"/>
      <c r="XX80" s="6"/>
      <c r="XY80" s="6"/>
      <c r="XZ80" s="6"/>
      <c r="YA80" s="6"/>
      <c r="YB80" s="6"/>
      <c r="YC80" s="6"/>
      <c r="YD80" s="6"/>
      <c r="YE80" s="6"/>
      <c r="YF80" s="6"/>
      <c r="YG80" s="6"/>
      <c r="YH80" s="6"/>
      <c r="YI80" s="6"/>
      <c r="YJ80" s="6"/>
      <c r="YK80" s="6"/>
      <c r="YL80" s="6"/>
      <c r="YM80" s="6"/>
      <c r="YN80" s="6"/>
      <c r="YO80" s="6"/>
      <c r="YP80" s="6"/>
      <c r="YQ80" s="6"/>
      <c r="YR80" s="6"/>
      <c r="YS80" s="6"/>
      <c r="YT80" s="6"/>
      <c r="YU80" s="6"/>
      <c r="YV80" s="6"/>
      <c r="YW80" s="6"/>
      <c r="YX80" s="6"/>
      <c r="YY80" s="6"/>
      <c r="YZ80" s="6"/>
      <c r="ZA80" s="6"/>
      <c r="ZB80" s="6"/>
      <c r="ZC80" s="6"/>
      <c r="ZD80" s="6"/>
      <c r="ZE80" s="6"/>
      <c r="ZF80" s="6"/>
      <c r="ZG80" s="6"/>
      <c r="ZH80" s="6"/>
      <c r="ZI80" s="6"/>
      <c r="ZJ80" s="6"/>
      <c r="ZK80" s="6"/>
      <c r="ZL80" s="6"/>
      <c r="ZM80" s="6"/>
      <c r="ZN80" s="6"/>
      <c r="ZO80" s="6"/>
      <c r="ZP80" s="6"/>
      <c r="ZQ80" s="6"/>
      <c r="ZR80" s="6"/>
      <c r="ZS80" s="6"/>
      <c r="ZT80" s="6"/>
      <c r="ZU80" s="6"/>
      <c r="ZV80" s="6"/>
      <c r="ZW80" s="6"/>
      <c r="ZX80" s="6"/>
      <c r="ZY80" s="6"/>
      <c r="ZZ80" s="6"/>
      <c r="AAA80" s="6"/>
      <c r="AAB80" s="6"/>
      <c r="AAC80" s="6"/>
      <c r="AAD80" s="6"/>
      <c r="AAE80" s="6"/>
      <c r="AAF80" s="6"/>
      <c r="AAG80" s="6"/>
      <c r="AAH80" s="6"/>
      <c r="AAI80" s="6"/>
      <c r="AAJ80" s="6"/>
      <c r="AAK80" s="6"/>
      <c r="AAL80" s="6"/>
      <c r="AAM80" s="6"/>
      <c r="AAN80" s="6"/>
      <c r="AAO80" s="6"/>
      <c r="AAP80" s="6"/>
      <c r="AAQ80" s="6"/>
      <c r="AAR80" s="6"/>
      <c r="AAS80" s="6"/>
      <c r="AAT80" s="6"/>
      <c r="AAU80" s="6"/>
      <c r="AAV80" s="6"/>
      <c r="AAW80" s="6"/>
      <c r="AAX80" s="6"/>
      <c r="AAY80" s="6"/>
      <c r="AAZ80" s="6"/>
      <c r="ABA80" s="6"/>
      <c r="ABB80" s="6"/>
      <c r="ABC80" s="6"/>
      <c r="ABD80" s="6"/>
      <c r="ABE80" s="6"/>
      <c r="ABF80" s="6"/>
      <c r="ABG80" s="6"/>
      <c r="ABH80" s="6"/>
      <c r="ABI80" s="6"/>
      <c r="ABJ80" s="6"/>
      <c r="ABK80" s="6"/>
      <c r="ABL80" s="6"/>
      <c r="ABM80" s="6"/>
      <c r="ABN80" s="6"/>
      <c r="ABO80" s="6"/>
      <c r="ABP80" s="6"/>
      <c r="ABQ80" s="6"/>
      <c r="ABR80" s="6"/>
      <c r="ABS80" s="6"/>
      <c r="ABT80" s="6"/>
      <c r="ABU80" s="6"/>
      <c r="ABV80" s="6"/>
      <c r="ABW80" s="6"/>
      <c r="ABX80" s="6"/>
      <c r="ABY80" s="6"/>
      <c r="ABZ80" s="6"/>
      <c r="ACA80" s="6"/>
      <c r="ACB80" s="6"/>
      <c r="ACC80" s="6"/>
      <c r="ACD80" s="6"/>
      <c r="ACE80" s="6"/>
      <c r="ACF80" s="6"/>
      <c r="ACG80" s="6"/>
      <c r="ACH80" s="6"/>
      <c r="ACI80" s="6"/>
      <c r="ACJ80" s="6"/>
      <c r="ACK80" s="6"/>
      <c r="ACL80" s="6"/>
      <c r="ACM80" s="6"/>
      <c r="ACN80" s="6"/>
      <c r="ACO80" s="6"/>
      <c r="ACP80" s="6"/>
      <c r="ACQ80" s="6"/>
      <c r="ACR80" s="6"/>
      <c r="ACS80" s="6"/>
      <c r="ACT80" s="6"/>
      <c r="ACU80" s="6"/>
      <c r="ACV80" s="6"/>
      <c r="ACW80" s="6"/>
      <c r="ACX80" s="6"/>
      <c r="ACY80" s="6"/>
      <c r="ACZ80" s="6"/>
      <c r="ADA80" s="6"/>
      <c r="ADB80" s="6"/>
      <c r="ADC80" s="6"/>
      <c r="ADD80" s="6"/>
      <c r="ADE80" s="6"/>
      <c r="ADF80" s="6"/>
      <c r="ADG80" s="6"/>
      <c r="ADH80" s="6"/>
      <c r="ADI80" s="6"/>
      <c r="ADJ80" s="6"/>
      <c r="ADK80" s="6"/>
      <c r="ADL80" s="6"/>
      <c r="ADM80" s="6"/>
      <c r="ADN80" s="6"/>
      <c r="ADO80" s="6"/>
      <c r="ADP80" s="6"/>
      <c r="ADQ80" s="6"/>
      <c r="ADR80" s="6"/>
      <c r="ADS80" s="6"/>
      <c r="ADT80" s="6"/>
      <c r="ADU80" s="6"/>
      <c r="ADV80" s="6"/>
      <c r="ADW80" s="6"/>
      <c r="ADX80" s="6"/>
      <c r="ADY80" s="6"/>
      <c r="ADZ80" s="6"/>
      <c r="AEA80" s="6"/>
      <c r="AEB80" s="6"/>
      <c r="AEC80" s="6"/>
      <c r="AED80" s="6"/>
      <c r="AEE80" s="6"/>
      <c r="AEF80" s="6"/>
      <c r="AEG80" s="6"/>
      <c r="AEH80" s="6"/>
      <c r="AEI80" s="6"/>
      <c r="AEJ80" s="6"/>
      <c r="AEK80" s="6"/>
      <c r="AEL80" s="6"/>
      <c r="AEM80" s="6"/>
      <c r="AEN80" s="6"/>
      <c r="AEO80" s="6"/>
      <c r="AEP80" s="6"/>
      <c r="AEQ80" s="6"/>
      <c r="AER80" s="6"/>
      <c r="AES80" s="6"/>
      <c r="AET80" s="6"/>
      <c r="AEU80" s="6"/>
      <c r="AEV80" s="6"/>
      <c r="AEW80" s="6"/>
      <c r="AEX80" s="6"/>
      <c r="AEY80" s="6"/>
      <c r="AEZ80" s="6"/>
      <c r="AFA80" s="6"/>
      <c r="AFB80" s="6"/>
      <c r="AFC80" s="6"/>
      <c r="AFD80" s="6"/>
      <c r="AFE80" s="6"/>
      <c r="AFF80" s="6"/>
      <c r="AFG80" s="6"/>
      <c r="AFH80" s="6"/>
      <c r="AFI80" s="6"/>
      <c r="AFJ80" s="6"/>
      <c r="AFK80" s="6"/>
      <c r="AFL80" s="6"/>
      <c r="AFM80" s="6"/>
      <c r="AFN80" s="6"/>
      <c r="AFO80" s="6"/>
      <c r="AFP80" s="6"/>
      <c r="AFQ80" s="6"/>
      <c r="AFR80" s="6"/>
      <c r="AFS80" s="6"/>
      <c r="AFT80" s="6"/>
      <c r="AFU80" s="6"/>
      <c r="AFV80" s="6"/>
      <c r="AFW80" s="6"/>
      <c r="AFX80" s="6"/>
      <c r="AFY80" s="6"/>
      <c r="AFZ80" s="6"/>
      <c r="AGA80" s="6"/>
      <c r="AGB80" s="6"/>
      <c r="AGC80" s="6"/>
      <c r="AGD80" s="6"/>
      <c r="AGE80" s="6"/>
      <c r="AGF80" s="6"/>
      <c r="AGG80" s="6"/>
      <c r="AGH80" s="6"/>
      <c r="AGI80" s="6"/>
      <c r="AGJ80" s="6"/>
      <c r="AGK80" s="6"/>
      <c r="AGL80" s="6"/>
      <c r="AGM80" s="6"/>
      <c r="AGN80" s="6"/>
      <c r="AGO80" s="6"/>
      <c r="AGP80" s="6"/>
      <c r="AGQ80" s="6"/>
      <c r="AGR80" s="6"/>
      <c r="AGS80" s="6"/>
      <c r="AGT80" s="6"/>
      <c r="AGU80" s="6"/>
      <c r="AGV80" s="6"/>
      <c r="AGW80" s="6"/>
      <c r="AGX80" s="6"/>
      <c r="AGY80" s="6"/>
      <c r="AGZ80" s="6"/>
      <c r="AHA80" s="6"/>
      <c r="AHB80" s="6"/>
      <c r="AHC80" s="6"/>
      <c r="AHD80" s="6"/>
      <c r="AHE80" s="6"/>
      <c r="AHF80" s="6"/>
      <c r="AHG80" s="6"/>
      <c r="AHH80" s="6"/>
      <c r="AHI80" s="6"/>
      <c r="AHJ80" s="6"/>
      <c r="AHK80" s="6"/>
      <c r="AHL80" s="6"/>
      <c r="AHM80" s="6"/>
      <c r="AHN80" s="6"/>
      <c r="AHO80" s="6"/>
      <c r="AHP80" s="6"/>
      <c r="AHQ80" s="6"/>
      <c r="AHR80" s="6"/>
      <c r="AHS80" s="6"/>
      <c r="AHT80" s="6"/>
      <c r="AHU80" s="6"/>
      <c r="AHV80" s="6"/>
      <c r="AHW80" s="6"/>
      <c r="AHX80" s="6"/>
      <c r="AHY80" s="6"/>
      <c r="AHZ80" s="6"/>
      <c r="AIA80" s="6"/>
      <c r="AIB80" s="6"/>
      <c r="AIC80" s="6"/>
      <c r="AID80" s="6"/>
      <c r="AIE80" s="6"/>
      <c r="AIF80" s="6"/>
      <c r="AIG80" s="6"/>
      <c r="AIH80" s="6"/>
      <c r="AII80" s="6"/>
      <c r="AIJ80" s="6"/>
      <c r="AIK80" s="6"/>
      <c r="AIL80" s="6"/>
      <c r="AIM80" s="6"/>
      <c r="AIN80" s="6"/>
      <c r="AIO80" s="6"/>
      <c r="AIP80" s="6"/>
      <c r="AIQ80" s="6"/>
      <c r="AIR80" s="6"/>
      <c r="AIS80" s="6"/>
      <c r="AIT80" s="6"/>
      <c r="AIU80" s="6"/>
      <c r="AIV80" s="6"/>
      <c r="AIW80" s="6"/>
      <c r="AIX80" s="6"/>
      <c r="AIY80" s="6"/>
      <c r="AIZ80" s="6"/>
      <c r="AJA80" s="6"/>
      <c r="AJB80" s="6"/>
      <c r="AJC80" s="6"/>
      <c r="AJD80" s="6"/>
      <c r="AJE80" s="6"/>
      <c r="AJF80" s="6"/>
      <c r="AJG80" s="6"/>
      <c r="AJH80" s="6"/>
      <c r="AJI80" s="6"/>
      <c r="AJJ80" s="6"/>
      <c r="AJK80" s="6"/>
      <c r="AJL80" s="6"/>
      <c r="AJM80" s="6"/>
      <c r="AJN80" s="6"/>
      <c r="AJO80" s="6"/>
      <c r="AJP80" s="6"/>
      <c r="AJQ80" s="6"/>
      <c r="AJR80" s="6"/>
      <c r="AJS80" s="6"/>
      <c r="AJT80" s="6"/>
      <c r="AJU80" s="6"/>
      <c r="AJV80" s="6"/>
      <c r="AJW80" s="6"/>
      <c r="AJX80" s="6"/>
      <c r="AJY80" s="6"/>
      <c r="AJZ80" s="6"/>
      <c r="AKA80" s="6"/>
      <c r="AKB80" s="6"/>
      <c r="AKC80" s="6"/>
      <c r="AKD80" s="6"/>
      <c r="AKE80" s="6"/>
      <c r="AKF80" s="6"/>
      <c r="AKG80" s="6"/>
      <c r="AKH80" s="6"/>
      <c r="AKI80" s="6"/>
      <c r="AKJ80" s="6"/>
      <c r="AKK80" s="6"/>
      <c r="AKL80" s="6"/>
      <c r="AKM80" s="6"/>
      <c r="AKN80" s="6"/>
      <c r="AKO80" s="6"/>
      <c r="AKP80" s="6"/>
      <c r="AKQ80" s="6"/>
      <c r="AKR80" s="6"/>
      <c r="AKS80" s="6"/>
      <c r="AKT80" s="6"/>
      <c r="AKU80" s="6"/>
      <c r="AKV80" s="6"/>
      <c r="AKW80" s="6"/>
      <c r="AKX80" s="6"/>
      <c r="AKY80" s="6"/>
      <c r="AKZ80" s="6"/>
      <c r="ALA80" s="6"/>
      <c r="ALB80" s="6"/>
      <c r="ALC80" s="6"/>
      <c r="ALD80" s="6"/>
      <c r="ALE80" s="6"/>
      <c r="ALF80" s="6"/>
      <c r="ALG80" s="6"/>
      <c r="ALH80" s="6"/>
      <c r="ALI80" s="6"/>
      <c r="ALJ80" s="6"/>
      <c r="ALK80" s="6"/>
      <c r="ALL80" s="6"/>
      <c r="ALM80" s="6"/>
      <c r="ALN80" s="6"/>
      <c r="ALO80" s="6"/>
      <c r="ALP80" s="6"/>
      <c r="ALQ80" s="6"/>
      <c r="ALR80" s="6"/>
      <c r="ALS80" s="6"/>
      <c r="ALT80" s="6"/>
      <c r="ALU80" s="6"/>
      <c r="ALV80" s="6"/>
      <c r="ALW80" s="6"/>
      <c r="ALX80" s="6"/>
      <c r="ALY80" s="6"/>
      <c r="ALZ80" s="6"/>
      <c r="AMA80" s="6"/>
      <c r="AMB80" s="6"/>
      <c r="AMC80" s="6"/>
      <c r="AMD80" s="6"/>
      <c r="AME80" s="6"/>
      <c r="AMF80" s="6"/>
      <c r="AMG80" s="6"/>
      <c r="AMH80" s="6"/>
      <c r="AMI80" s="6"/>
      <c r="AMJ80" s="6"/>
      <c r="AMK80" s="6"/>
      <c r="AML80" s="6"/>
      <c r="AMM80" s="6"/>
      <c r="AMN80" s="6"/>
      <c r="AMO80" s="6"/>
      <c r="AMP80" s="6"/>
      <c r="AMQ80" s="6"/>
      <c r="AMR80" s="6"/>
      <c r="AMS80" s="6"/>
      <c r="AMT80" s="6"/>
      <c r="AMU80" s="6"/>
      <c r="AMV80" s="6"/>
      <c r="AMW80" s="6"/>
      <c r="AMX80" s="6"/>
      <c r="AMY80" s="6"/>
      <c r="AMZ80" s="6"/>
      <c r="ANA80" s="6"/>
      <c r="ANB80" s="6"/>
      <c r="ANC80" s="6"/>
      <c r="AND80" s="6"/>
      <c r="ANE80" s="6"/>
      <c r="ANF80" s="6"/>
      <c r="ANG80" s="6"/>
      <c r="ANH80" s="6"/>
      <c r="ANI80" s="6"/>
      <c r="ANJ80" s="6"/>
      <c r="ANK80" s="6"/>
      <c r="ANL80" s="6"/>
      <c r="ANM80" s="6"/>
      <c r="ANN80" s="6"/>
      <c r="ANO80" s="6"/>
      <c r="ANP80" s="6"/>
      <c r="ANQ80" s="6"/>
      <c r="ANR80" s="6"/>
      <c r="ANS80" s="6"/>
      <c r="ANT80" s="6"/>
      <c r="ANU80" s="6"/>
      <c r="ANV80" s="6"/>
      <c r="ANW80" s="6"/>
      <c r="ANX80" s="6"/>
      <c r="ANY80" s="6"/>
      <c r="ANZ80" s="6"/>
      <c r="AOA80" s="6"/>
      <c r="AOB80" s="6"/>
      <c r="AOC80" s="6"/>
      <c r="AOD80" s="6"/>
      <c r="AOE80" s="6"/>
      <c r="AOF80" s="6"/>
      <c r="AOG80" s="6"/>
      <c r="AOH80" s="6"/>
      <c r="AOI80" s="6"/>
      <c r="AOJ80" s="6"/>
      <c r="AOK80" s="6"/>
      <c r="AOL80" s="6"/>
      <c r="AOM80" s="6"/>
      <c r="AON80" s="6"/>
      <c r="AOO80" s="6"/>
      <c r="AOP80" s="6"/>
      <c r="AOQ80" s="6"/>
      <c r="AOR80" s="6"/>
      <c r="AOS80" s="6"/>
      <c r="AOT80" s="6"/>
      <c r="AOU80" s="6"/>
      <c r="AOV80" s="6"/>
      <c r="AOW80" s="6"/>
      <c r="AOX80" s="6"/>
      <c r="AOY80" s="6"/>
      <c r="AOZ80" s="6"/>
      <c r="APA80" s="6"/>
      <c r="APB80" s="6"/>
      <c r="APC80" s="6"/>
      <c r="APD80" s="6"/>
      <c r="APE80" s="6"/>
      <c r="APF80" s="6"/>
      <c r="APG80" s="6"/>
      <c r="APH80" s="6"/>
      <c r="API80" s="6"/>
      <c r="APJ80" s="6"/>
      <c r="APK80" s="6"/>
      <c r="APL80" s="6"/>
      <c r="APM80" s="6"/>
      <c r="APN80" s="6"/>
      <c r="APO80" s="6"/>
      <c r="APP80" s="6"/>
      <c r="APQ80" s="6"/>
      <c r="APR80" s="6"/>
      <c r="APS80" s="6"/>
      <c r="APT80" s="6"/>
      <c r="APU80" s="6"/>
      <c r="APV80" s="6"/>
      <c r="APW80" s="6"/>
      <c r="APX80" s="6"/>
      <c r="APY80" s="6"/>
      <c r="APZ80" s="6"/>
      <c r="AQA80" s="6"/>
      <c r="AQB80" s="6"/>
      <c r="AQC80" s="6"/>
      <c r="AQD80" s="6"/>
      <c r="AQE80" s="6"/>
      <c r="AQF80" s="6"/>
      <c r="AQG80" s="6"/>
      <c r="AQH80" s="6"/>
      <c r="AQI80" s="6"/>
      <c r="AQJ80" s="6"/>
      <c r="AQK80" s="6"/>
      <c r="AQL80" s="6"/>
      <c r="AQM80" s="6"/>
      <c r="AQN80" s="6"/>
      <c r="AQO80" s="6"/>
      <c r="AQP80" s="6"/>
      <c r="AQQ80" s="6"/>
      <c r="AQR80" s="6"/>
      <c r="AQS80" s="6"/>
      <c r="AQT80" s="6"/>
      <c r="AQU80" s="6"/>
      <c r="AQV80" s="6"/>
      <c r="AQW80" s="6"/>
      <c r="AQX80" s="6"/>
      <c r="AQY80" s="6"/>
      <c r="AQZ80" s="6"/>
      <c r="ARA80" s="6"/>
      <c r="ARB80" s="6"/>
      <c r="ARC80" s="6"/>
      <c r="ARD80" s="6"/>
      <c r="ARE80" s="6"/>
      <c r="ARF80" s="6"/>
      <c r="ARG80" s="6"/>
      <c r="ARH80" s="6"/>
      <c r="ARI80" s="6"/>
      <c r="ARJ80" s="6"/>
      <c r="ARK80" s="6"/>
      <c r="ARL80" s="6"/>
      <c r="ARM80" s="6"/>
      <c r="ARN80" s="6"/>
      <c r="ARO80" s="6"/>
      <c r="ARP80" s="6"/>
      <c r="ARQ80" s="6"/>
      <c r="ARR80" s="6"/>
      <c r="ARS80" s="6"/>
      <c r="ART80" s="6"/>
      <c r="ARU80" s="6"/>
      <c r="ARV80" s="6"/>
      <c r="ARW80" s="6"/>
      <c r="ARX80" s="6"/>
      <c r="ARY80" s="6"/>
      <c r="ARZ80" s="6"/>
      <c r="ASA80" s="6"/>
      <c r="ASB80" s="6"/>
      <c r="ASC80" s="6"/>
      <c r="ASD80" s="6"/>
      <c r="ASE80" s="6"/>
      <c r="ASF80" s="6"/>
      <c r="ASG80" s="6"/>
      <c r="ASH80" s="6"/>
      <c r="ASI80" s="6"/>
      <c r="ASJ80" s="6"/>
      <c r="ASK80" s="6"/>
      <c r="ASL80" s="6"/>
      <c r="ASM80" s="6"/>
      <c r="ASN80" s="6"/>
      <c r="ASO80" s="6"/>
      <c r="ASP80" s="6"/>
      <c r="ASQ80" s="6"/>
      <c r="ASR80" s="6"/>
      <c r="ASS80" s="6"/>
      <c r="AST80" s="6"/>
      <c r="ASU80" s="6"/>
      <c r="ASV80" s="6"/>
      <c r="ASW80" s="6"/>
      <c r="ASX80" s="6"/>
      <c r="ASY80" s="6"/>
      <c r="ASZ80" s="6"/>
      <c r="ATA80" s="6"/>
      <c r="ATB80" s="6"/>
      <c r="ATC80" s="6"/>
      <c r="ATD80" s="6"/>
      <c r="ATE80" s="6"/>
      <c r="ATF80" s="6"/>
      <c r="ATG80" s="6"/>
      <c r="ATH80" s="6"/>
      <c r="ATI80" s="6"/>
      <c r="ATJ80" s="6"/>
      <c r="ATK80" s="6"/>
      <c r="ATL80" s="6"/>
      <c r="ATM80" s="6"/>
      <c r="ATN80" s="6"/>
      <c r="ATO80" s="6"/>
      <c r="ATP80" s="6"/>
      <c r="ATQ80" s="6"/>
      <c r="ATR80" s="6"/>
      <c r="ATS80" s="6"/>
      <c r="ATT80" s="6"/>
      <c r="ATU80" s="6"/>
      <c r="ATV80" s="6"/>
      <c r="ATW80" s="6"/>
      <c r="ATX80" s="6"/>
      <c r="ATY80" s="6"/>
      <c r="ATZ80" s="6"/>
      <c r="AUA80" s="6"/>
      <c r="AUB80" s="6"/>
      <c r="AUC80" s="6"/>
      <c r="AUD80" s="6"/>
      <c r="AUE80" s="6"/>
      <c r="AUF80" s="6"/>
      <c r="AUG80" s="6"/>
      <c r="AUH80" s="6"/>
      <c r="AUI80" s="6"/>
      <c r="AUJ80" s="6"/>
      <c r="AUK80" s="6"/>
      <c r="AUL80" s="6"/>
      <c r="AUM80" s="6"/>
      <c r="AUN80" s="6"/>
      <c r="AUO80" s="6"/>
      <c r="AUP80" s="6"/>
      <c r="AUQ80" s="6"/>
      <c r="AUR80" s="6"/>
      <c r="AUS80" s="6"/>
      <c r="AUT80" s="6"/>
      <c r="AUU80" s="6"/>
      <c r="AUV80" s="6"/>
      <c r="AUW80" s="6"/>
      <c r="AUX80" s="6"/>
      <c r="AUY80" s="6"/>
      <c r="AUZ80" s="6"/>
      <c r="AVA80" s="6"/>
      <c r="AVB80" s="6"/>
      <c r="AVC80" s="6"/>
      <c r="AVD80" s="6"/>
      <c r="AVE80" s="6"/>
      <c r="AVF80" s="6"/>
      <c r="AVG80" s="6"/>
      <c r="AVH80" s="6"/>
      <c r="AVI80" s="6"/>
      <c r="AVJ80" s="6"/>
      <c r="AVK80" s="6"/>
      <c r="AVL80" s="6"/>
      <c r="AVM80" s="6"/>
      <c r="AVN80" s="6"/>
      <c r="AVO80" s="6"/>
      <c r="AVP80" s="6"/>
      <c r="AVQ80" s="6"/>
      <c r="AVR80" s="6"/>
      <c r="AVS80" s="6"/>
      <c r="AVT80" s="6"/>
      <c r="AVU80" s="6"/>
      <c r="AVV80" s="6"/>
      <c r="AVW80" s="6"/>
      <c r="AVX80" s="6"/>
      <c r="AVY80" s="6"/>
      <c r="AVZ80" s="6"/>
      <c r="AWA80" s="6"/>
      <c r="AWB80" s="6"/>
      <c r="AWC80" s="6"/>
      <c r="AWD80" s="6"/>
      <c r="AWE80" s="6"/>
      <c r="AWF80" s="6"/>
      <c r="AWG80" s="6"/>
      <c r="AWH80" s="6"/>
      <c r="AWI80" s="6"/>
      <c r="AWJ80" s="6"/>
      <c r="AWK80" s="6"/>
      <c r="AWL80" s="6"/>
      <c r="AWM80" s="6"/>
      <c r="AWN80" s="6"/>
      <c r="AWO80" s="6"/>
      <c r="AWP80" s="6"/>
      <c r="AWQ80" s="6"/>
      <c r="AWR80" s="6"/>
      <c r="AWS80" s="6"/>
      <c r="AWT80" s="6"/>
      <c r="AWU80" s="6"/>
      <c r="AWV80" s="6"/>
      <c r="AWW80" s="6"/>
      <c r="AWX80" s="6"/>
      <c r="AWY80" s="6"/>
      <c r="AWZ80" s="6"/>
      <c r="AXA80" s="6"/>
      <c r="AXB80" s="6"/>
      <c r="AXC80" s="6"/>
      <c r="AXD80" s="6"/>
      <c r="AXE80" s="6"/>
      <c r="AXF80" s="6"/>
      <c r="AXG80" s="6"/>
      <c r="AXH80" s="6"/>
      <c r="AXI80" s="6"/>
      <c r="AXJ80" s="6"/>
      <c r="AXK80" s="6"/>
      <c r="AXL80" s="6"/>
      <c r="AXM80" s="6"/>
      <c r="AXN80" s="6"/>
      <c r="AXO80" s="6"/>
      <c r="AXP80" s="6"/>
      <c r="AXQ80" s="6"/>
      <c r="AXR80" s="6"/>
      <c r="AXS80" s="6"/>
      <c r="AXT80" s="6"/>
      <c r="AXU80" s="6"/>
      <c r="AXV80" s="6"/>
      <c r="AXW80" s="6"/>
      <c r="AXX80" s="6"/>
      <c r="AXY80" s="6"/>
      <c r="AXZ80" s="6"/>
      <c r="AYA80" s="6"/>
      <c r="AYB80" s="6"/>
      <c r="AYC80" s="6"/>
      <c r="AYD80" s="6"/>
      <c r="AYE80" s="6"/>
      <c r="AYF80" s="6"/>
      <c r="AYG80" s="6"/>
      <c r="AYH80" s="6"/>
      <c r="AYI80" s="6"/>
      <c r="AYJ80" s="6"/>
      <c r="AYK80" s="6"/>
      <c r="AYL80" s="6"/>
      <c r="AYM80" s="6"/>
      <c r="AYN80" s="6"/>
      <c r="AYO80" s="6"/>
      <c r="AYP80" s="6"/>
      <c r="AYQ80" s="6"/>
      <c r="AYR80" s="6"/>
      <c r="AYS80" s="6"/>
      <c r="AYT80" s="6"/>
      <c r="AYU80" s="6"/>
      <c r="AYV80" s="6"/>
      <c r="AYW80" s="6"/>
      <c r="AYX80" s="6"/>
      <c r="AYY80" s="6"/>
      <c r="AYZ80" s="6"/>
      <c r="AZA80" s="6"/>
      <c r="AZB80" s="6"/>
      <c r="AZC80" s="6"/>
      <c r="AZD80" s="6"/>
      <c r="AZE80" s="6"/>
      <c r="AZF80" s="6"/>
      <c r="AZG80" s="6"/>
      <c r="AZH80" s="6"/>
      <c r="AZI80" s="6"/>
      <c r="AZJ80" s="6"/>
      <c r="AZK80" s="6"/>
      <c r="AZL80" s="6"/>
      <c r="AZM80" s="6"/>
      <c r="AZN80" s="6"/>
      <c r="AZO80" s="6"/>
      <c r="AZP80" s="6"/>
      <c r="AZQ80" s="6"/>
      <c r="AZR80" s="6"/>
      <c r="AZS80" s="6"/>
      <c r="AZT80" s="6"/>
      <c r="AZU80" s="6"/>
      <c r="AZV80" s="6"/>
      <c r="AZW80" s="6"/>
      <c r="AZX80" s="6"/>
      <c r="AZY80" s="6"/>
      <c r="AZZ80" s="6"/>
      <c r="BAA80" s="6"/>
      <c r="BAB80" s="6"/>
      <c r="BAC80" s="6"/>
      <c r="BAD80" s="6"/>
      <c r="BAE80" s="6"/>
      <c r="BAF80" s="6"/>
      <c r="BAG80" s="6"/>
      <c r="BAH80" s="6"/>
      <c r="BAI80" s="6"/>
      <c r="BAJ80" s="6"/>
      <c r="BAK80" s="6"/>
      <c r="BAL80" s="6"/>
      <c r="BAM80" s="6"/>
      <c r="BAN80" s="6"/>
      <c r="BAO80" s="6"/>
      <c r="BAP80" s="6"/>
      <c r="BAQ80" s="6"/>
      <c r="BAR80" s="6"/>
      <c r="BAS80" s="6"/>
      <c r="BAT80" s="6"/>
      <c r="BAU80" s="6"/>
      <c r="BAV80" s="6"/>
      <c r="BAW80" s="6"/>
      <c r="BAX80" s="6"/>
      <c r="BAY80" s="6"/>
      <c r="BAZ80" s="6"/>
      <c r="BBA80" s="6"/>
      <c r="BBB80" s="6"/>
      <c r="BBC80" s="6"/>
      <c r="BBD80" s="6"/>
      <c r="BBE80" s="6"/>
      <c r="BBF80" s="6"/>
      <c r="BBG80" s="6"/>
      <c r="BBH80" s="6"/>
      <c r="BBI80" s="6"/>
      <c r="BBJ80" s="6"/>
      <c r="BBK80" s="6"/>
      <c r="BBL80" s="6"/>
      <c r="BBM80" s="6"/>
      <c r="BBN80" s="6"/>
      <c r="BBO80" s="6"/>
      <c r="BBP80" s="6"/>
      <c r="BBQ80" s="6"/>
      <c r="BBR80" s="6"/>
      <c r="BBS80" s="6"/>
      <c r="BBT80" s="6"/>
      <c r="BBU80" s="6"/>
      <c r="BBV80" s="6"/>
      <c r="BBW80" s="6"/>
      <c r="BBX80" s="6"/>
      <c r="BBY80" s="6"/>
      <c r="BBZ80" s="6"/>
      <c r="BCA80" s="6"/>
      <c r="BCB80" s="6"/>
      <c r="BCC80" s="6"/>
      <c r="BCD80" s="6"/>
      <c r="BCE80" s="6"/>
      <c r="BCF80" s="6"/>
      <c r="BCG80" s="6"/>
      <c r="BCH80" s="6"/>
      <c r="BCI80" s="6"/>
      <c r="BCJ80" s="6"/>
      <c r="BCK80" s="6"/>
      <c r="BCL80" s="6"/>
      <c r="BCM80" s="6"/>
      <c r="BCN80" s="6"/>
      <c r="BCO80" s="6"/>
      <c r="BCP80" s="6"/>
      <c r="BCQ80" s="6"/>
      <c r="BCR80" s="6"/>
      <c r="BCS80" s="6"/>
      <c r="BCT80" s="6"/>
      <c r="BCU80" s="6"/>
      <c r="BCV80" s="6"/>
      <c r="BCW80" s="6"/>
      <c r="BCX80" s="6"/>
      <c r="BCY80" s="6"/>
      <c r="BCZ80" s="6"/>
      <c r="BDA80" s="6"/>
      <c r="BDB80" s="6"/>
      <c r="BDC80" s="6"/>
      <c r="BDD80" s="6"/>
      <c r="BDE80" s="6"/>
      <c r="BDF80" s="6"/>
      <c r="BDG80" s="6"/>
      <c r="BDH80" s="6"/>
      <c r="BDI80" s="6"/>
      <c r="BDJ80" s="6"/>
      <c r="BDK80" s="6"/>
      <c r="BDL80" s="6"/>
      <c r="BDM80" s="6"/>
      <c r="BDN80" s="6"/>
      <c r="BDO80" s="6"/>
      <c r="BDP80" s="6"/>
      <c r="BDQ80" s="6"/>
      <c r="BDR80" s="6"/>
      <c r="BDS80" s="6"/>
      <c r="BDT80" s="6"/>
      <c r="BDU80" s="6"/>
      <c r="BDV80" s="6"/>
      <c r="BDW80" s="6"/>
      <c r="BDX80" s="6"/>
      <c r="BDY80" s="6"/>
      <c r="BDZ80" s="6"/>
      <c r="BEA80" s="6"/>
      <c r="BEB80" s="6"/>
      <c r="BEC80" s="6"/>
      <c r="BED80" s="6"/>
      <c r="BEE80" s="6"/>
      <c r="BEF80" s="6"/>
      <c r="BEG80" s="6"/>
      <c r="BEH80" s="6"/>
      <c r="BEI80" s="6"/>
      <c r="BEJ80" s="6"/>
      <c r="BEK80" s="6"/>
      <c r="BEL80" s="6"/>
      <c r="BEM80" s="6"/>
      <c r="BEN80" s="6"/>
      <c r="BEO80" s="6"/>
      <c r="BEP80" s="6"/>
      <c r="BEQ80" s="6"/>
      <c r="BER80" s="6"/>
      <c r="BES80" s="6"/>
      <c r="BET80" s="6"/>
      <c r="BEU80" s="6"/>
      <c r="BEV80" s="6"/>
      <c r="BEW80" s="6"/>
      <c r="BEX80" s="6"/>
      <c r="BEY80" s="6"/>
      <c r="BEZ80" s="6"/>
      <c r="BFA80" s="6"/>
      <c r="BFB80" s="6"/>
      <c r="BFC80" s="6"/>
      <c r="BFD80" s="6"/>
      <c r="BFE80" s="6"/>
      <c r="BFF80" s="6"/>
      <c r="BFG80" s="6"/>
      <c r="BFH80" s="6"/>
      <c r="BFI80" s="6"/>
      <c r="BFJ80" s="6"/>
      <c r="BFK80" s="6"/>
      <c r="BFL80" s="6"/>
      <c r="BFM80" s="6"/>
      <c r="BFN80" s="6"/>
      <c r="BFO80" s="6"/>
      <c r="BFP80" s="6"/>
      <c r="BFQ80" s="6"/>
      <c r="BFR80" s="6"/>
      <c r="BFS80" s="6"/>
      <c r="BFT80" s="6"/>
      <c r="BFU80" s="6"/>
      <c r="BFV80" s="6"/>
      <c r="BFW80" s="6"/>
      <c r="BFX80" s="6"/>
      <c r="BFY80" s="6"/>
      <c r="BFZ80" s="6"/>
      <c r="BGA80" s="6"/>
      <c r="BGB80" s="6"/>
      <c r="BGC80" s="6"/>
      <c r="BGD80" s="6"/>
      <c r="BGE80" s="6"/>
      <c r="BGF80" s="6"/>
      <c r="BGG80" s="6"/>
      <c r="BGH80" s="6"/>
      <c r="BGI80" s="6"/>
      <c r="BGJ80" s="6"/>
      <c r="BGK80" s="6"/>
      <c r="BGL80" s="6"/>
      <c r="BGM80" s="6"/>
      <c r="BGN80" s="6"/>
      <c r="BGO80" s="6"/>
      <c r="BGP80" s="6"/>
      <c r="BGQ80" s="6"/>
      <c r="BGR80" s="6"/>
      <c r="BGS80" s="6"/>
      <c r="BGT80" s="6"/>
      <c r="BGU80" s="6"/>
      <c r="BGV80" s="6"/>
      <c r="BGW80" s="6"/>
      <c r="BGX80" s="6"/>
      <c r="BGY80" s="6"/>
      <c r="BGZ80" s="6"/>
      <c r="BHA80" s="6"/>
      <c r="BHB80" s="6"/>
      <c r="BHC80" s="6"/>
      <c r="BHD80" s="6"/>
      <c r="BHE80" s="6"/>
      <c r="BHF80" s="6"/>
      <c r="BHG80" s="6"/>
      <c r="BHH80" s="6"/>
      <c r="BHI80" s="6"/>
      <c r="BHJ80" s="6"/>
      <c r="BHK80" s="6"/>
      <c r="BHL80" s="6"/>
      <c r="BHM80" s="6"/>
      <c r="BHN80" s="6"/>
      <c r="BHO80" s="6"/>
      <c r="BHP80" s="6"/>
      <c r="BHQ80" s="6"/>
      <c r="BHR80" s="6"/>
      <c r="BHS80" s="6"/>
      <c r="BHT80" s="6"/>
      <c r="BHU80" s="6"/>
      <c r="BHV80" s="6"/>
      <c r="BHW80" s="6"/>
      <c r="BHX80" s="6"/>
      <c r="BHY80" s="6"/>
      <c r="BHZ80" s="6"/>
      <c r="BIA80" s="6"/>
      <c r="BIB80" s="6"/>
      <c r="BIC80" s="6"/>
      <c r="BID80" s="6"/>
      <c r="BIE80" s="6"/>
      <c r="BIF80" s="6"/>
      <c r="BIG80" s="6"/>
      <c r="BIH80" s="6"/>
      <c r="BII80" s="6"/>
      <c r="BIJ80" s="6"/>
      <c r="BIK80" s="6"/>
      <c r="BIL80" s="6"/>
      <c r="BIM80" s="6"/>
      <c r="BIN80" s="6"/>
      <c r="BIO80" s="6"/>
      <c r="BIP80" s="6"/>
      <c r="BIQ80" s="6"/>
      <c r="BIR80" s="6"/>
      <c r="BIS80" s="6"/>
      <c r="BIT80" s="6"/>
      <c r="BIU80" s="6"/>
      <c r="BIV80" s="6"/>
      <c r="BIW80" s="6"/>
      <c r="BIX80" s="6"/>
      <c r="BIY80" s="6"/>
      <c r="BIZ80" s="6"/>
      <c r="BJA80" s="6"/>
      <c r="BJB80" s="6"/>
      <c r="BJC80" s="6"/>
      <c r="BJD80" s="6"/>
      <c r="BJE80" s="6"/>
      <c r="BJF80" s="6"/>
      <c r="BJG80" s="6"/>
      <c r="BJH80" s="6"/>
      <c r="BJI80" s="6"/>
      <c r="BJJ80" s="6"/>
      <c r="BJK80" s="6"/>
      <c r="BJL80" s="6"/>
      <c r="BJM80" s="6"/>
      <c r="BJN80" s="6"/>
      <c r="BJO80" s="6"/>
      <c r="BJP80" s="6"/>
      <c r="BJQ80" s="6"/>
      <c r="BJR80" s="6"/>
      <c r="BJS80" s="6"/>
      <c r="BJT80" s="6"/>
      <c r="BJU80" s="6"/>
      <c r="BJV80" s="6"/>
      <c r="BJW80" s="6"/>
      <c r="BJX80" s="6"/>
      <c r="BJY80" s="6"/>
      <c r="BJZ80" s="6"/>
      <c r="BKA80" s="6"/>
      <c r="BKB80" s="6"/>
      <c r="BKC80" s="6"/>
      <c r="BKD80" s="6"/>
      <c r="BKE80" s="6"/>
      <c r="BKF80" s="6"/>
      <c r="BKG80" s="6"/>
      <c r="BKH80" s="6"/>
      <c r="BKI80" s="6"/>
      <c r="BKJ80" s="6"/>
      <c r="BKK80" s="6"/>
      <c r="BKL80" s="6"/>
      <c r="BKM80" s="6"/>
      <c r="BKN80" s="6"/>
      <c r="BKO80" s="6"/>
      <c r="BKP80" s="6"/>
      <c r="BKQ80" s="6"/>
      <c r="BKR80" s="6"/>
      <c r="BKS80" s="6"/>
      <c r="BKT80" s="6"/>
      <c r="BKU80" s="6"/>
      <c r="BKV80" s="6"/>
      <c r="BKW80" s="6"/>
      <c r="BKX80" s="6"/>
      <c r="BKY80" s="6"/>
      <c r="BKZ80" s="6"/>
      <c r="BLA80" s="6"/>
      <c r="BLB80" s="6"/>
      <c r="BLC80" s="6"/>
      <c r="BLD80" s="6"/>
      <c r="BLE80" s="6"/>
      <c r="BLF80" s="6"/>
      <c r="BLG80" s="6"/>
      <c r="BLH80" s="6"/>
      <c r="BLI80" s="6"/>
      <c r="BLJ80" s="6"/>
      <c r="BLK80" s="6"/>
      <c r="BLL80" s="6"/>
      <c r="BLM80" s="6"/>
      <c r="BLN80" s="6"/>
      <c r="BLO80" s="6"/>
      <c r="BLP80" s="6"/>
      <c r="BLQ80" s="6"/>
      <c r="BLR80" s="6"/>
      <c r="BLS80" s="6"/>
      <c r="BLT80" s="6"/>
      <c r="BLU80" s="6"/>
      <c r="BLV80" s="6"/>
      <c r="BLW80" s="6"/>
      <c r="BLX80" s="6"/>
      <c r="BLY80" s="6"/>
      <c r="BLZ80" s="6"/>
      <c r="BMA80" s="6"/>
      <c r="BMB80" s="6"/>
      <c r="BMC80" s="6"/>
      <c r="BMD80" s="6"/>
      <c r="BME80" s="6"/>
      <c r="BMF80" s="6"/>
      <c r="BMG80" s="6"/>
      <c r="BMH80" s="6"/>
      <c r="BMI80" s="6"/>
      <c r="BMJ80" s="6"/>
      <c r="BMK80" s="6"/>
      <c r="BML80" s="6"/>
      <c r="BMM80" s="6"/>
      <c r="BMN80" s="6"/>
      <c r="BMO80" s="6"/>
      <c r="BMP80" s="6"/>
      <c r="BMQ80" s="6"/>
      <c r="BMR80" s="6"/>
      <c r="BMS80" s="6"/>
      <c r="BMT80" s="6"/>
      <c r="BMU80" s="6"/>
      <c r="BMV80" s="6"/>
      <c r="BMW80" s="6"/>
      <c r="BMX80" s="6"/>
      <c r="BMY80" s="6"/>
      <c r="BMZ80" s="6"/>
      <c r="BNA80" s="6"/>
      <c r="BNB80" s="6"/>
      <c r="BNC80" s="6"/>
      <c r="BND80" s="6"/>
      <c r="BNE80" s="6"/>
      <c r="BNF80" s="6"/>
      <c r="BNG80" s="6"/>
      <c r="BNH80" s="6"/>
      <c r="BNI80" s="6"/>
      <c r="BNJ80" s="6"/>
      <c r="BNK80" s="6"/>
      <c r="BNL80" s="6"/>
      <c r="BNM80" s="6"/>
      <c r="BNN80" s="6"/>
      <c r="BNO80" s="6"/>
      <c r="BNP80" s="6"/>
      <c r="BNQ80" s="6"/>
      <c r="BNR80" s="6"/>
      <c r="BNS80" s="6"/>
      <c r="BNT80" s="6"/>
      <c r="BNU80" s="6"/>
      <c r="BNV80" s="6"/>
      <c r="BNW80" s="6"/>
      <c r="BNX80" s="6"/>
      <c r="BNY80" s="6"/>
      <c r="BNZ80" s="6"/>
      <c r="BOA80" s="6"/>
      <c r="BOB80" s="6"/>
      <c r="BOC80" s="6"/>
      <c r="BOD80" s="6"/>
      <c r="BOE80" s="6"/>
      <c r="BOF80" s="6"/>
      <c r="BOG80" s="6"/>
      <c r="BOH80" s="6"/>
      <c r="BOI80" s="6"/>
      <c r="BOJ80" s="6"/>
      <c r="BOK80" s="6"/>
      <c r="BOL80" s="6"/>
      <c r="BOM80" s="6"/>
      <c r="BON80" s="6"/>
      <c r="BOO80" s="6"/>
      <c r="BOP80" s="6"/>
      <c r="BOQ80" s="6"/>
      <c r="BOR80" s="6"/>
      <c r="BOS80" s="6"/>
      <c r="BOT80" s="6"/>
      <c r="BOU80" s="6"/>
      <c r="BOV80" s="6"/>
      <c r="BOW80" s="6"/>
      <c r="BOX80" s="6"/>
      <c r="BOY80" s="6"/>
      <c r="BOZ80" s="6"/>
      <c r="BPA80" s="6"/>
      <c r="BPB80" s="6"/>
      <c r="BPC80" s="6"/>
      <c r="BPD80" s="6"/>
      <c r="BPE80" s="6"/>
      <c r="BPF80" s="6"/>
      <c r="BPG80" s="6"/>
      <c r="BPH80" s="6"/>
      <c r="BPI80" s="6"/>
      <c r="BPJ80" s="6"/>
      <c r="BPK80" s="6"/>
      <c r="BPL80" s="6"/>
      <c r="BPM80" s="6"/>
      <c r="BPN80" s="6"/>
      <c r="BPO80" s="6"/>
      <c r="BPP80" s="6"/>
      <c r="BPQ80" s="6"/>
      <c r="BPR80" s="6"/>
      <c r="BPS80" s="6"/>
      <c r="BPT80" s="6"/>
      <c r="BPU80" s="6"/>
      <c r="BPV80" s="6"/>
      <c r="BPW80" s="6"/>
      <c r="BPX80" s="6"/>
      <c r="BPY80" s="6"/>
      <c r="BPZ80" s="6"/>
      <c r="BQA80" s="6"/>
      <c r="BQB80" s="6"/>
      <c r="BQC80" s="6"/>
      <c r="BQD80" s="6"/>
      <c r="BQE80" s="6"/>
      <c r="BQF80" s="6"/>
      <c r="BQG80" s="6"/>
      <c r="BQH80" s="6"/>
      <c r="BQI80" s="6"/>
      <c r="BQJ80" s="6"/>
      <c r="BQK80" s="6"/>
      <c r="BQL80" s="6"/>
      <c r="BQM80" s="6"/>
      <c r="BQN80" s="6"/>
      <c r="BQO80" s="6"/>
      <c r="BQP80" s="6"/>
      <c r="BQQ80" s="6"/>
      <c r="BQR80" s="6"/>
      <c r="BQS80" s="6"/>
      <c r="BQT80" s="6"/>
      <c r="BQU80" s="6"/>
      <c r="BQV80" s="6"/>
      <c r="BQW80" s="6"/>
      <c r="BQX80" s="6"/>
      <c r="BQY80" s="6"/>
      <c r="BQZ80" s="6"/>
      <c r="BRA80" s="6"/>
      <c r="BRB80" s="6"/>
      <c r="BRC80" s="6"/>
      <c r="BRD80" s="6"/>
      <c r="BRE80" s="6"/>
      <c r="BRF80" s="6"/>
      <c r="BRG80" s="6"/>
      <c r="BRH80" s="6"/>
      <c r="BRI80" s="6"/>
      <c r="BRJ80" s="6"/>
      <c r="BRK80" s="6"/>
      <c r="BRL80" s="6"/>
      <c r="BRM80" s="6"/>
      <c r="BRN80" s="6"/>
      <c r="BRO80" s="6"/>
      <c r="BRP80" s="6"/>
      <c r="BRQ80" s="6"/>
      <c r="BRR80" s="6"/>
      <c r="BRS80" s="6"/>
      <c r="BRT80" s="6"/>
      <c r="BRU80" s="6"/>
      <c r="BRV80" s="6"/>
      <c r="BRW80" s="6"/>
      <c r="BRX80" s="6"/>
      <c r="BRY80" s="6"/>
      <c r="BRZ80" s="6"/>
      <c r="BSA80" s="6"/>
      <c r="BSB80" s="6"/>
      <c r="BSC80" s="6"/>
      <c r="BSD80" s="6"/>
      <c r="BSE80" s="6"/>
      <c r="BSF80" s="6"/>
      <c r="BSG80" s="6"/>
      <c r="BSH80" s="6"/>
      <c r="BSI80" s="6"/>
      <c r="BSJ80" s="6"/>
      <c r="BSK80" s="6"/>
      <c r="BSL80" s="6"/>
      <c r="BSM80" s="6"/>
      <c r="BSN80" s="6"/>
      <c r="BSO80" s="6"/>
      <c r="BSP80" s="6"/>
      <c r="BSQ80" s="6"/>
      <c r="BSR80" s="6"/>
      <c r="BSS80" s="6"/>
      <c r="BST80" s="6"/>
      <c r="BSU80" s="6"/>
      <c r="BSV80" s="6"/>
      <c r="BSW80" s="6"/>
      <c r="BSX80" s="6"/>
      <c r="BSY80" s="6"/>
      <c r="BSZ80" s="6"/>
      <c r="BTA80" s="6"/>
      <c r="BTB80" s="6"/>
      <c r="BTC80" s="6"/>
      <c r="BTD80" s="6"/>
      <c r="BTE80" s="6"/>
      <c r="BTF80" s="6"/>
      <c r="BTG80" s="6"/>
      <c r="BTH80" s="6"/>
      <c r="BTI80" s="6"/>
      <c r="BTJ80" s="6"/>
      <c r="BTK80" s="6"/>
      <c r="BTL80" s="6"/>
      <c r="BTM80" s="6"/>
      <c r="BTN80" s="6"/>
      <c r="BTO80" s="6"/>
      <c r="BTP80" s="6"/>
      <c r="BTQ80" s="6"/>
      <c r="BTR80" s="6"/>
      <c r="BTS80" s="6"/>
      <c r="BTT80" s="6"/>
      <c r="BTU80" s="6"/>
      <c r="BTV80" s="6"/>
      <c r="BTW80" s="6"/>
      <c r="BTX80" s="6"/>
      <c r="BTY80" s="6"/>
      <c r="BTZ80" s="6"/>
      <c r="BUA80" s="6"/>
      <c r="BUB80" s="6"/>
      <c r="BUC80" s="6"/>
      <c r="BUD80" s="6"/>
      <c r="BUE80" s="6"/>
      <c r="BUF80" s="6"/>
      <c r="BUG80" s="6"/>
      <c r="BUH80" s="6"/>
      <c r="BUI80" s="6"/>
      <c r="BUJ80" s="6"/>
      <c r="BUK80" s="6"/>
      <c r="BUL80" s="6"/>
      <c r="BUM80" s="6"/>
      <c r="BUN80" s="6"/>
      <c r="BUO80" s="6"/>
      <c r="BUP80" s="6"/>
      <c r="BUQ80" s="6"/>
      <c r="BUR80" s="6"/>
      <c r="BUS80" s="6"/>
      <c r="BUT80" s="6"/>
      <c r="BUU80" s="6"/>
      <c r="BUV80" s="6"/>
      <c r="BUW80" s="6"/>
      <c r="BUX80" s="6"/>
      <c r="BUY80" s="6"/>
      <c r="BUZ80" s="6"/>
      <c r="BVA80" s="6"/>
      <c r="BVB80" s="6"/>
      <c r="BVC80" s="6"/>
      <c r="BVD80" s="6"/>
      <c r="BVE80" s="6"/>
      <c r="BVF80" s="6"/>
      <c r="BVG80" s="6"/>
      <c r="BVH80" s="6"/>
      <c r="BVI80" s="6"/>
      <c r="BVJ80" s="6"/>
      <c r="BVK80" s="6"/>
      <c r="BVL80" s="6"/>
      <c r="BVM80" s="6"/>
      <c r="BVN80" s="6"/>
      <c r="BVO80" s="6"/>
      <c r="BVP80" s="6"/>
      <c r="BVQ80" s="6"/>
      <c r="BVR80" s="6"/>
      <c r="BVS80" s="6"/>
      <c r="BVT80" s="6"/>
      <c r="BVU80" s="6"/>
      <c r="BVV80" s="6"/>
      <c r="BVW80" s="6"/>
      <c r="BVX80" s="6"/>
      <c r="BVY80" s="6"/>
      <c r="BVZ80" s="6"/>
      <c r="BWA80" s="6"/>
      <c r="BWB80" s="6"/>
      <c r="BWC80" s="6"/>
      <c r="BWD80" s="6"/>
      <c r="BWE80" s="6"/>
      <c r="BWF80" s="6"/>
      <c r="BWG80" s="6"/>
      <c r="BWH80" s="6"/>
      <c r="BWI80" s="6"/>
      <c r="BWJ80" s="6"/>
      <c r="BWK80" s="6"/>
      <c r="BWL80" s="6"/>
      <c r="BWM80" s="6"/>
      <c r="BWN80" s="6"/>
      <c r="BWO80" s="6"/>
      <c r="BWP80" s="6"/>
      <c r="BWQ80" s="6"/>
      <c r="BWR80" s="6"/>
      <c r="BWS80" s="6"/>
      <c r="BWT80" s="6"/>
      <c r="BWU80" s="6"/>
      <c r="BWV80" s="6"/>
      <c r="BWW80" s="6"/>
      <c r="BWX80" s="6"/>
      <c r="BWY80" s="6"/>
      <c r="BWZ80" s="6"/>
      <c r="BXA80" s="6"/>
      <c r="BXB80" s="6"/>
      <c r="BXC80" s="6"/>
      <c r="BXD80" s="6"/>
      <c r="BXE80" s="6"/>
      <c r="BXF80" s="6"/>
      <c r="BXG80" s="6"/>
      <c r="BXH80" s="6"/>
      <c r="BXI80" s="6"/>
      <c r="BXJ80" s="6"/>
      <c r="BXK80" s="6"/>
      <c r="BXL80" s="6"/>
      <c r="BXM80" s="6"/>
      <c r="BXN80" s="6"/>
      <c r="BXO80" s="6"/>
      <c r="BXP80" s="6"/>
      <c r="BXQ80" s="6"/>
      <c r="BXR80" s="6"/>
      <c r="BXS80" s="6"/>
      <c r="BXT80" s="6"/>
      <c r="BXU80" s="6"/>
      <c r="BXV80" s="6"/>
      <c r="BXW80" s="6"/>
      <c r="BXX80" s="6"/>
      <c r="BXY80" s="6"/>
      <c r="BXZ80" s="6"/>
      <c r="BYA80" s="6"/>
      <c r="BYB80" s="6"/>
      <c r="BYC80" s="6"/>
      <c r="BYD80" s="6"/>
      <c r="BYE80" s="6"/>
      <c r="BYF80" s="6"/>
      <c r="BYG80" s="6"/>
      <c r="BYH80" s="6"/>
      <c r="BYI80" s="6"/>
      <c r="BYJ80" s="6"/>
      <c r="BYK80" s="6"/>
      <c r="BYL80" s="6"/>
      <c r="BYM80" s="6"/>
      <c r="BYN80" s="6"/>
      <c r="BYO80" s="6"/>
      <c r="BYP80" s="6"/>
      <c r="BYQ80" s="6"/>
      <c r="BYR80" s="6"/>
      <c r="BYS80" s="6"/>
      <c r="BYT80" s="6"/>
      <c r="BYU80" s="6"/>
      <c r="BYV80" s="6"/>
      <c r="BYW80" s="6"/>
      <c r="BYX80" s="6"/>
      <c r="BYY80" s="6"/>
      <c r="BYZ80" s="6"/>
      <c r="BZA80" s="6"/>
      <c r="BZB80" s="6"/>
      <c r="BZC80" s="6"/>
      <c r="BZD80" s="6"/>
      <c r="BZE80" s="6"/>
      <c r="BZF80" s="6"/>
      <c r="BZG80" s="6"/>
      <c r="BZH80" s="6"/>
      <c r="BZI80" s="6"/>
      <c r="BZJ80" s="6"/>
      <c r="BZK80" s="6"/>
      <c r="BZL80" s="6"/>
      <c r="BZM80" s="6"/>
      <c r="BZN80" s="6"/>
      <c r="BZO80" s="6"/>
      <c r="BZP80" s="6"/>
      <c r="BZQ80" s="6"/>
      <c r="BZR80" s="6"/>
      <c r="BZS80" s="6"/>
      <c r="BZT80" s="6"/>
      <c r="BZU80" s="6"/>
      <c r="BZV80" s="6"/>
      <c r="BZW80" s="6"/>
      <c r="BZX80" s="6"/>
      <c r="BZY80" s="6"/>
      <c r="BZZ80" s="6"/>
      <c r="CAA80" s="6"/>
      <c r="CAB80" s="6"/>
      <c r="CAC80" s="6"/>
      <c r="CAD80" s="6"/>
      <c r="CAE80" s="6"/>
      <c r="CAF80" s="6"/>
      <c r="CAG80" s="6"/>
      <c r="CAH80" s="6"/>
      <c r="CAI80" s="6"/>
      <c r="CAJ80" s="6"/>
      <c r="CAK80" s="6"/>
      <c r="CAL80" s="6"/>
      <c r="CAM80" s="6"/>
      <c r="CAN80" s="6"/>
      <c r="CAO80" s="6"/>
      <c r="CAP80" s="6"/>
      <c r="CAQ80" s="6"/>
      <c r="CAR80" s="6"/>
      <c r="CAS80" s="6"/>
      <c r="CAT80" s="6"/>
      <c r="CAU80" s="6"/>
      <c r="CAV80" s="6"/>
      <c r="CAW80" s="6"/>
      <c r="CAX80" s="6"/>
      <c r="CAY80" s="6"/>
      <c r="CAZ80" s="6"/>
      <c r="CBA80" s="6"/>
      <c r="CBB80" s="6"/>
      <c r="CBC80" s="6"/>
      <c r="CBD80" s="6"/>
      <c r="CBE80" s="6"/>
      <c r="CBF80" s="6"/>
      <c r="CBG80" s="6"/>
      <c r="CBH80" s="6"/>
      <c r="CBI80" s="6"/>
      <c r="CBJ80" s="6"/>
      <c r="CBK80" s="6"/>
      <c r="CBL80" s="6"/>
      <c r="CBM80" s="6"/>
      <c r="CBN80" s="6"/>
      <c r="CBO80" s="6"/>
      <c r="CBP80" s="6"/>
      <c r="CBQ80" s="6"/>
      <c r="CBR80" s="6"/>
      <c r="CBS80" s="6"/>
      <c r="CBT80" s="6"/>
      <c r="CBU80" s="6"/>
      <c r="CBV80" s="6"/>
      <c r="CBW80" s="6"/>
      <c r="CBX80" s="6"/>
      <c r="CBY80" s="6"/>
      <c r="CBZ80" s="6"/>
      <c r="CCA80" s="6"/>
      <c r="CCB80" s="6"/>
      <c r="CCC80" s="6"/>
      <c r="CCD80" s="6"/>
      <c r="CCE80" s="6"/>
      <c r="CCF80" s="6"/>
      <c r="CCG80" s="6"/>
      <c r="CCH80" s="6"/>
      <c r="CCI80" s="6"/>
      <c r="CCJ80" s="6"/>
      <c r="CCK80" s="6"/>
      <c r="CCL80" s="6"/>
      <c r="CCM80" s="6"/>
      <c r="CCN80" s="6"/>
      <c r="CCO80" s="6"/>
      <c r="CCP80" s="6"/>
      <c r="CCQ80" s="6"/>
      <c r="CCR80" s="6"/>
      <c r="CCS80" s="6"/>
      <c r="CCT80" s="6"/>
      <c r="CCU80" s="6"/>
      <c r="CCV80" s="6"/>
      <c r="CCW80" s="6"/>
      <c r="CCX80" s="6"/>
      <c r="CCY80" s="6"/>
      <c r="CCZ80" s="6"/>
      <c r="CDA80" s="6"/>
      <c r="CDB80" s="6"/>
      <c r="CDC80" s="6"/>
      <c r="CDD80" s="6"/>
      <c r="CDE80" s="6"/>
      <c r="CDF80" s="6"/>
      <c r="CDG80" s="6"/>
      <c r="CDH80" s="6"/>
      <c r="CDI80" s="6"/>
      <c r="CDJ80" s="6"/>
      <c r="CDK80" s="6"/>
      <c r="CDL80" s="6"/>
      <c r="CDM80" s="6"/>
      <c r="CDN80" s="6"/>
      <c r="CDO80" s="6"/>
      <c r="CDP80" s="6"/>
      <c r="CDQ80" s="6"/>
      <c r="CDR80" s="6"/>
      <c r="CDS80" s="6"/>
      <c r="CDT80" s="6"/>
      <c r="CDU80" s="6"/>
      <c r="CDV80" s="6"/>
      <c r="CDW80" s="6"/>
      <c r="CDX80" s="6"/>
      <c r="CDY80" s="6"/>
      <c r="CDZ80" s="6"/>
      <c r="CEA80" s="6"/>
      <c r="CEB80" s="6"/>
      <c r="CEC80" s="6"/>
      <c r="CED80" s="6"/>
      <c r="CEE80" s="6"/>
      <c r="CEF80" s="6"/>
      <c r="CEG80" s="6"/>
      <c r="CEH80" s="6"/>
      <c r="CEI80" s="6"/>
      <c r="CEJ80" s="6"/>
      <c r="CEK80" s="6"/>
      <c r="CEL80" s="6"/>
      <c r="CEM80" s="6"/>
      <c r="CEN80" s="6"/>
      <c r="CEO80" s="6"/>
      <c r="CEP80" s="6"/>
      <c r="CEQ80" s="6"/>
      <c r="CER80" s="6"/>
      <c r="CES80" s="6"/>
      <c r="CET80" s="6"/>
      <c r="CEU80" s="6"/>
      <c r="CEV80" s="6"/>
      <c r="CEW80" s="6"/>
      <c r="CEX80" s="6"/>
      <c r="CEY80" s="6"/>
      <c r="CEZ80" s="6"/>
      <c r="CFA80" s="6"/>
      <c r="CFB80" s="6"/>
      <c r="CFC80" s="6"/>
      <c r="CFD80" s="6"/>
      <c r="CFE80" s="6"/>
      <c r="CFF80" s="6"/>
      <c r="CFG80" s="6"/>
      <c r="CFH80" s="6"/>
      <c r="CFI80" s="6"/>
      <c r="CFJ80" s="6"/>
      <c r="CFK80" s="6"/>
      <c r="CFL80" s="6"/>
      <c r="CFM80" s="6"/>
      <c r="CFN80" s="6"/>
      <c r="CFO80" s="6"/>
      <c r="CFP80" s="6"/>
      <c r="CFQ80" s="6"/>
      <c r="CFR80" s="6"/>
      <c r="CFS80" s="6"/>
      <c r="CFT80" s="6"/>
      <c r="CFU80" s="6"/>
      <c r="CFV80" s="6"/>
      <c r="CFW80" s="6"/>
      <c r="CFX80" s="6"/>
      <c r="CFY80" s="6"/>
      <c r="CFZ80" s="6"/>
      <c r="CGA80" s="6"/>
      <c r="CGB80" s="6"/>
      <c r="CGC80" s="6"/>
      <c r="CGD80" s="6"/>
      <c r="CGE80" s="6"/>
      <c r="CGF80" s="6"/>
      <c r="CGG80" s="6"/>
      <c r="CGH80" s="6"/>
      <c r="CGI80" s="6"/>
      <c r="CGJ80" s="6"/>
      <c r="CGK80" s="6"/>
      <c r="CGL80" s="6"/>
      <c r="CGM80" s="6"/>
      <c r="CGN80" s="6"/>
      <c r="CGO80" s="6"/>
      <c r="CGP80" s="6"/>
      <c r="CGQ80" s="6"/>
      <c r="CGR80" s="6"/>
      <c r="CGS80" s="6"/>
      <c r="CGT80" s="6"/>
      <c r="CGU80" s="6"/>
      <c r="CGV80" s="6"/>
      <c r="CGW80" s="6"/>
      <c r="CGX80" s="6"/>
      <c r="CGY80" s="6"/>
      <c r="CGZ80" s="6"/>
      <c r="CHA80" s="6"/>
      <c r="CHB80" s="6"/>
      <c r="CHC80" s="6"/>
      <c r="CHD80" s="6"/>
      <c r="CHE80" s="6"/>
      <c r="CHF80" s="6"/>
      <c r="CHG80" s="6"/>
      <c r="CHH80" s="6"/>
      <c r="CHI80" s="6"/>
      <c r="CHJ80" s="6"/>
      <c r="CHK80" s="6"/>
      <c r="CHL80" s="6"/>
      <c r="CHM80" s="6"/>
      <c r="CHN80" s="6"/>
      <c r="CHO80" s="6"/>
      <c r="CHP80" s="6"/>
      <c r="CHQ80" s="6"/>
      <c r="CHR80" s="6"/>
      <c r="CHS80" s="6"/>
      <c r="CHT80" s="6"/>
      <c r="CHU80" s="6"/>
      <c r="CHV80" s="6"/>
      <c r="CHW80" s="6"/>
      <c r="CHX80" s="6"/>
      <c r="CHY80" s="6"/>
      <c r="CHZ80" s="6"/>
      <c r="CIA80" s="6"/>
      <c r="CIB80" s="6"/>
      <c r="CIC80" s="6"/>
      <c r="CID80" s="6"/>
      <c r="CIE80" s="6"/>
      <c r="CIF80" s="6"/>
      <c r="CIG80" s="6"/>
      <c r="CIH80" s="6"/>
      <c r="CII80" s="6"/>
      <c r="CIJ80" s="6"/>
      <c r="CIK80" s="6"/>
      <c r="CIL80" s="6"/>
      <c r="CIM80" s="6"/>
      <c r="CIN80" s="6"/>
      <c r="CIO80" s="6"/>
      <c r="CIP80" s="6"/>
      <c r="CIQ80" s="6"/>
      <c r="CIR80" s="6"/>
      <c r="CIS80" s="6"/>
      <c r="CIT80" s="6"/>
      <c r="CIU80" s="6"/>
      <c r="CIV80" s="6"/>
      <c r="CIW80" s="6"/>
      <c r="CIX80" s="6"/>
      <c r="CIY80" s="6"/>
      <c r="CIZ80" s="6"/>
      <c r="CJA80" s="6"/>
      <c r="CJB80" s="6"/>
      <c r="CJC80" s="6"/>
      <c r="CJD80" s="6"/>
      <c r="CJE80" s="6"/>
      <c r="CJF80" s="6"/>
      <c r="CJG80" s="6"/>
      <c r="CJH80" s="6"/>
      <c r="CJI80" s="6"/>
      <c r="CJJ80" s="6"/>
      <c r="CJK80" s="6"/>
      <c r="CJL80" s="6"/>
      <c r="CJM80" s="6"/>
      <c r="CJN80" s="6"/>
      <c r="CJO80" s="6"/>
      <c r="CJP80" s="6"/>
      <c r="CJQ80" s="6"/>
      <c r="CJR80" s="6"/>
      <c r="CJS80" s="6"/>
      <c r="CJT80" s="6"/>
      <c r="CJU80" s="6"/>
      <c r="CJV80" s="6"/>
      <c r="CJW80" s="6"/>
      <c r="CJX80" s="6"/>
      <c r="CJY80" s="6"/>
      <c r="CJZ80" s="6"/>
      <c r="CKA80" s="6"/>
      <c r="CKB80" s="6"/>
      <c r="CKC80" s="6"/>
      <c r="CKD80" s="6"/>
      <c r="CKE80" s="6"/>
      <c r="CKF80" s="6"/>
      <c r="CKG80" s="6"/>
      <c r="CKH80" s="6"/>
      <c r="CKI80" s="6"/>
      <c r="CKJ80" s="6"/>
      <c r="CKK80" s="6"/>
      <c r="CKL80" s="6"/>
      <c r="CKM80" s="6"/>
      <c r="CKN80" s="6"/>
      <c r="CKO80" s="6"/>
      <c r="CKP80" s="6"/>
      <c r="CKQ80" s="6"/>
      <c r="CKR80" s="6"/>
      <c r="CKS80" s="6"/>
      <c r="CKT80" s="6"/>
      <c r="CKU80" s="6"/>
      <c r="CKV80" s="6"/>
      <c r="CKW80" s="6"/>
      <c r="CKX80" s="6"/>
      <c r="CKY80" s="6"/>
      <c r="CKZ80" s="6"/>
      <c r="CLA80" s="6"/>
      <c r="CLB80" s="6"/>
      <c r="CLC80" s="6"/>
      <c r="CLD80" s="6"/>
      <c r="CLE80" s="6"/>
      <c r="CLF80" s="6"/>
      <c r="CLG80" s="6"/>
      <c r="CLH80" s="6"/>
      <c r="CLI80" s="6"/>
      <c r="CLJ80" s="6"/>
      <c r="CLK80" s="6"/>
      <c r="CLL80" s="6"/>
      <c r="CLM80" s="6"/>
      <c r="CLN80" s="6"/>
      <c r="CLO80" s="6"/>
      <c r="CLP80" s="6"/>
      <c r="CLQ80" s="6"/>
      <c r="CLR80" s="6"/>
      <c r="CLS80" s="6"/>
      <c r="CLT80" s="6"/>
      <c r="CLU80" s="6"/>
      <c r="CLV80" s="6"/>
      <c r="CLW80" s="6"/>
      <c r="CLX80" s="6"/>
      <c r="CLY80" s="6"/>
      <c r="CLZ80" s="6"/>
      <c r="CMA80" s="6"/>
      <c r="CMB80" s="6"/>
      <c r="CMC80" s="6"/>
      <c r="CMD80" s="6"/>
      <c r="CME80" s="6"/>
      <c r="CMF80" s="6"/>
      <c r="CMG80" s="6"/>
      <c r="CMH80" s="6"/>
      <c r="CMI80" s="6"/>
      <c r="CMJ80" s="6"/>
      <c r="CMK80" s="6"/>
      <c r="CML80" s="6"/>
      <c r="CMM80" s="6"/>
      <c r="CMN80" s="6"/>
      <c r="CMO80" s="6"/>
      <c r="CMP80" s="6"/>
      <c r="CMQ80" s="6"/>
      <c r="CMR80" s="6"/>
      <c r="CMS80" s="6"/>
      <c r="CMT80" s="6"/>
      <c r="CMU80" s="6"/>
      <c r="CMV80" s="6"/>
      <c r="CMW80" s="6"/>
      <c r="CMX80" s="6"/>
      <c r="CMY80" s="6"/>
      <c r="CMZ80" s="6"/>
      <c r="CNA80" s="6"/>
      <c r="CNB80" s="6"/>
      <c r="CNC80" s="6"/>
      <c r="CND80" s="6"/>
      <c r="CNE80" s="6"/>
      <c r="CNF80" s="6"/>
      <c r="CNG80" s="6"/>
      <c r="CNH80" s="6"/>
      <c r="CNI80" s="6"/>
      <c r="CNJ80" s="6"/>
      <c r="CNK80" s="6"/>
      <c r="CNL80" s="6"/>
      <c r="CNM80" s="6"/>
      <c r="CNN80" s="6"/>
      <c r="CNO80" s="6"/>
      <c r="CNP80" s="6"/>
      <c r="CNQ80" s="6"/>
      <c r="CNR80" s="6"/>
      <c r="CNS80" s="6"/>
      <c r="CNT80" s="6"/>
      <c r="CNU80" s="6"/>
      <c r="CNV80" s="6"/>
      <c r="CNW80" s="6"/>
      <c r="CNX80" s="6"/>
      <c r="CNY80" s="6"/>
      <c r="CNZ80" s="6"/>
      <c r="COA80" s="6"/>
      <c r="COB80" s="6"/>
      <c r="COC80" s="6"/>
      <c r="COD80" s="6"/>
      <c r="COE80" s="6"/>
      <c r="COF80" s="6"/>
      <c r="COG80" s="6"/>
      <c r="COH80" s="6"/>
      <c r="COI80" s="6"/>
      <c r="COJ80" s="6"/>
      <c r="COK80" s="6"/>
      <c r="COL80" s="6"/>
      <c r="COM80" s="6"/>
      <c r="CON80" s="6"/>
      <c r="COO80" s="6"/>
      <c r="COP80" s="6"/>
      <c r="COQ80" s="6"/>
      <c r="COR80" s="6"/>
      <c r="COS80" s="6"/>
      <c r="COT80" s="6"/>
      <c r="COU80" s="6"/>
      <c r="COV80" s="6"/>
      <c r="COW80" s="6"/>
      <c r="COX80" s="6"/>
      <c r="COY80" s="6"/>
      <c r="COZ80" s="6"/>
      <c r="CPA80" s="6"/>
      <c r="CPB80" s="6"/>
      <c r="CPC80" s="6"/>
      <c r="CPD80" s="6"/>
      <c r="CPE80" s="6"/>
      <c r="CPF80" s="6"/>
      <c r="CPG80" s="6"/>
      <c r="CPH80" s="6"/>
      <c r="CPI80" s="6"/>
      <c r="CPJ80" s="6"/>
      <c r="CPK80" s="6"/>
      <c r="CPL80" s="6"/>
      <c r="CPM80" s="6"/>
      <c r="CPN80" s="6"/>
      <c r="CPO80" s="6"/>
      <c r="CPP80" s="6"/>
      <c r="CPQ80" s="6"/>
      <c r="CPR80" s="6"/>
      <c r="CPS80" s="6"/>
      <c r="CPT80" s="6"/>
      <c r="CPU80" s="6"/>
      <c r="CPV80" s="6"/>
      <c r="CPW80" s="6"/>
      <c r="CPX80" s="6"/>
      <c r="CPY80" s="6"/>
      <c r="CPZ80" s="6"/>
      <c r="CQA80" s="6"/>
      <c r="CQB80" s="6"/>
      <c r="CQC80" s="6"/>
      <c r="CQD80" s="6"/>
      <c r="CQE80" s="6"/>
      <c r="CQF80" s="6"/>
      <c r="CQG80" s="6"/>
      <c r="CQH80" s="6"/>
      <c r="CQI80" s="6"/>
      <c r="CQJ80" s="6"/>
      <c r="CQK80" s="6"/>
      <c r="CQL80" s="6"/>
      <c r="CQM80" s="6"/>
      <c r="CQN80" s="6"/>
      <c r="CQO80" s="6"/>
      <c r="CQP80" s="6"/>
      <c r="CQQ80" s="6"/>
      <c r="CQR80" s="6"/>
      <c r="CQS80" s="6"/>
      <c r="CQT80" s="6"/>
      <c r="CQU80" s="6"/>
      <c r="CQV80" s="6"/>
      <c r="CQW80" s="6"/>
      <c r="CQX80" s="6"/>
      <c r="CQY80" s="6"/>
      <c r="CQZ80" s="6"/>
      <c r="CRA80" s="6"/>
      <c r="CRB80" s="6"/>
      <c r="CRC80" s="6"/>
      <c r="CRD80" s="6"/>
      <c r="CRE80" s="6"/>
      <c r="CRF80" s="6"/>
      <c r="CRG80" s="6"/>
      <c r="CRH80" s="6"/>
      <c r="CRI80" s="6"/>
      <c r="CRJ80" s="6"/>
      <c r="CRK80" s="6"/>
      <c r="CRL80" s="6"/>
      <c r="CRM80" s="6"/>
      <c r="CRN80" s="6"/>
      <c r="CRO80" s="6"/>
      <c r="CRP80" s="6"/>
      <c r="CRQ80" s="6"/>
      <c r="CRR80" s="6"/>
      <c r="CRS80" s="6"/>
      <c r="CRT80" s="6"/>
      <c r="CRU80" s="6"/>
      <c r="CRV80" s="6"/>
      <c r="CRW80" s="6"/>
      <c r="CRX80" s="6"/>
      <c r="CRY80" s="6"/>
      <c r="CRZ80" s="6"/>
      <c r="CSA80" s="6"/>
      <c r="CSB80" s="6"/>
      <c r="CSC80" s="6"/>
      <c r="CSD80" s="6"/>
      <c r="CSE80" s="6"/>
      <c r="CSF80" s="6"/>
      <c r="CSG80" s="6"/>
      <c r="CSH80" s="6"/>
      <c r="CSI80" s="6"/>
      <c r="CSJ80" s="6"/>
      <c r="CSK80" s="6"/>
      <c r="CSL80" s="6"/>
      <c r="CSM80" s="6"/>
      <c r="CSN80" s="6"/>
      <c r="CSO80" s="6"/>
      <c r="CSP80" s="6"/>
      <c r="CSQ80" s="6"/>
      <c r="CSR80" s="6"/>
      <c r="CSS80" s="6"/>
      <c r="CST80" s="6"/>
      <c r="CSU80" s="6"/>
      <c r="CSV80" s="6"/>
      <c r="CSW80" s="6"/>
      <c r="CSX80" s="6"/>
      <c r="CSY80" s="6"/>
      <c r="CSZ80" s="6"/>
      <c r="CTA80" s="6"/>
      <c r="CTB80" s="6"/>
      <c r="CTC80" s="6"/>
      <c r="CTD80" s="6"/>
      <c r="CTE80" s="6"/>
      <c r="CTF80" s="6"/>
      <c r="CTG80" s="6"/>
      <c r="CTH80" s="6"/>
      <c r="CTI80" s="6"/>
      <c r="CTJ80" s="6"/>
      <c r="CTK80" s="6"/>
      <c r="CTL80" s="6"/>
      <c r="CTM80" s="6"/>
      <c r="CTN80" s="6"/>
      <c r="CTO80" s="6"/>
      <c r="CTP80" s="6"/>
      <c r="CTQ80" s="6"/>
      <c r="CTR80" s="6"/>
      <c r="CTS80" s="6"/>
      <c r="CTT80" s="6"/>
      <c r="CTU80" s="6"/>
      <c r="CTV80" s="6"/>
      <c r="CTW80" s="6"/>
      <c r="CTX80" s="6"/>
      <c r="CTY80" s="6"/>
      <c r="CTZ80" s="6"/>
      <c r="CUA80" s="6"/>
      <c r="CUB80" s="6"/>
      <c r="CUC80" s="6"/>
      <c r="CUD80" s="6"/>
      <c r="CUE80" s="6"/>
      <c r="CUF80" s="6"/>
      <c r="CUG80" s="6"/>
      <c r="CUH80" s="6"/>
      <c r="CUI80" s="6"/>
      <c r="CUJ80" s="6"/>
      <c r="CUK80" s="6"/>
      <c r="CUL80" s="6"/>
      <c r="CUM80" s="6"/>
      <c r="CUN80" s="6"/>
      <c r="CUO80" s="6"/>
      <c r="CUP80" s="6"/>
      <c r="CUQ80" s="6"/>
      <c r="CUR80" s="6"/>
      <c r="CUS80" s="6"/>
      <c r="CUT80" s="6"/>
      <c r="CUU80" s="6"/>
      <c r="CUV80" s="6"/>
      <c r="CUW80" s="6"/>
      <c r="CUX80" s="6"/>
      <c r="CUY80" s="6"/>
      <c r="CUZ80" s="6"/>
      <c r="CVA80" s="6"/>
      <c r="CVB80" s="6"/>
      <c r="CVC80" s="6"/>
      <c r="CVD80" s="6"/>
      <c r="CVE80" s="6"/>
      <c r="CVF80" s="6"/>
      <c r="CVG80" s="6"/>
      <c r="CVH80" s="6"/>
      <c r="CVI80" s="6"/>
      <c r="CVJ80" s="6"/>
      <c r="CVK80" s="6"/>
      <c r="CVL80" s="6"/>
      <c r="CVM80" s="6"/>
      <c r="CVN80" s="6"/>
      <c r="CVO80" s="6"/>
      <c r="CVP80" s="6"/>
      <c r="CVQ80" s="6"/>
      <c r="CVR80" s="6"/>
      <c r="CVS80" s="6"/>
      <c r="CVT80" s="6"/>
      <c r="CVU80" s="6"/>
      <c r="CVV80" s="6"/>
      <c r="CVW80" s="6"/>
      <c r="CVX80" s="6"/>
      <c r="CVY80" s="6"/>
      <c r="CVZ80" s="6"/>
      <c r="CWA80" s="6"/>
      <c r="CWB80" s="6"/>
      <c r="CWC80" s="6"/>
      <c r="CWD80" s="6"/>
      <c r="CWE80" s="6"/>
      <c r="CWF80" s="6"/>
      <c r="CWG80" s="6"/>
      <c r="CWH80" s="6"/>
      <c r="CWI80" s="6"/>
      <c r="CWJ80" s="6"/>
      <c r="CWK80" s="6"/>
      <c r="CWL80" s="6"/>
      <c r="CWM80" s="6"/>
      <c r="CWN80" s="6"/>
      <c r="CWO80" s="6"/>
      <c r="CWP80" s="6"/>
      <c r="CWQ80" s="6"/>
      <c r="CWR80" s="6"/>
      <c r="CWS80" s="6"/>
      <c r="CWT80" s="6"/>
      <c r="CWU80" s="6"/>
      <c r="CWV80" s="6"/>
      <c r="CWW80" s="6"/>
      <c r="CWX80" s="6"/>
      <c r="CWY80" s="6"/>
      <c r="CWZ80" s="6"/>
      <c r="CXA80" s="6"/>
      <c r="CXB80" s="6"/>
      <c r="CXC80" s="6"/>
      <c r="CXD80" s="6"/>
      <c r="CXE80" s="6"/>
      <c r="CXF80" s="6"/>
      <c r="CXG80" s="6"/>
      <c r="CXH80" s="6"/>
      <c r="CXI80" s="6"/>
      <c r="CXJ80" s="6"/>
      <c r="CXK80" s="6"/>
      <c r="CXL80" s="6"/>
      <c r="CXM80" s="6"/>
      <c r="CXN80" s="6"/>
      <c r="CXO80" s="6"/>
      <c r="CXP80" s="6"/>
      <c r="CXQ80" s="6"/>
      <c r="CXR80" s="6"/>
      <c r="CXS80" s="6"/>
      <c r="CXT80" s="6"/>
      <c r="CXU80" s="6"/>
      <c r="CXV80" s="6"/>
      <c r="CXW80" s="6"/>
      <c r="CXX80" s="6"/>
      <c r="CXY80" s="6"/>
      <c r="CXZ80" s="6"/>
      <c r="CYA80" s="6"/>
      <c r="CYB80" s="6"/>
      <c r="CYC80" s="6"/>
      <c r="CYD80" s="6"/>
      <c r="CYE80" s="6"/>
      <c r="CYF80" s="6"/>
      <c r="CYG80" s="6"/>
      <c r="CYH80" s="6"/>
      <c r="CYI80" s="6"/>
      <c r="CYJ80" s="6"/>
      <c r="CYK80" s="6"/>
      <c r="CYL80" s="6"/>
      <c r="CYM80" s="6"/>
      <c r="CYN80" s="6"/>
      <c r="CYO80" s="6"/>
      <c r="CYP80" s="6"/>
      <c r="CYQ80" s="6"/>
      <c r="CYR80" s="6"/>
      <c r="CYS80" s="6"/>
      <c r="CYT80" s="6"/>
      <c r="CYU80" s="6"/>
      <c r="CYV80" s="6"/>
      <c r="CYW80" s="6"/>
      <c r="CYX80" s="6"/>
      <c r="CYY80" s="6"/>
      <c r="CYZ80" s="6"/>
      <c r="CZA80" s="6"/>
      <c r="CZB80" s="6"/>
      <c r="CZC80" s="6"/>
      <c r="CZD80" s="6"/>
      <c r="CZE80" s="6"/>
      <c r="CZF80" s="6"/>
      <c r="CZG80" s="6"/>
      <c r="CZH80" s="6"/>
      <c r="CZI80" s="6"/>
      <c r="CZJ80" s="6"/>
      <c r="CZK80" s="6"/>
      <c r="CZL80" s="6"/>
      <c r="CZM80" s="6"/>
      <c r="CZN80" s="6"/>
      <c r="CZO80" s="6"/>
      <c r="CZP80" s="6"/>
      <c r="CZQ80" s="6"/>
      <c r="CZR80" s="6"/>
      <c r="CZS80" s="6"/>
      <c r="CZT80" s="6"/>
      <c r="CZU80" s="6"/>
      <c r="CZV80" s="6"/>
      <c r="CZW80" s="6"/>
      <c r="CZX80" s="6"/>
      <c r="CZY80" s="6"/>
      <c r="CZZ80" s="6"/>
      <c r="DAA80" s="6"/>
      <c r="DAB80" s="6"/>
      <c r="DAC80" s="6"/>
      <c r="DAD80" s="6"/>
      <c r="DAE80" s="6"/>
      <c r="DAF80" s="6"/>
      <c r="DAG80" s="6"/>
      <c r="DAH80" s="6"/>
      <c r="DAI80" s="6"/>
      <c r="DAJ80" s="6"/>
      <c r="DAK80" s="6"/>
      <c r="DAL80" s="6"/>
      <c r="DAM80" s="6"/>
      <c r="DAN80" s="6"/>
      <c r="DAO80" s="6"/>
      <c r="DAP80" s="6"/>
      <c r="DAQ80" s="6"/>
      <c r="DAR80" s="6"/>
      <c r="DAS80" s="6"/>
      <c r="DAT80" s="6"/>
      <c r="DAU80" s="6"/>
      <c r="DAV80" s="6"/>
      <c r="DAW80" s="6"/>
      <c r="DAX80" s="6"/>
      <c r="DAY80" s="6"/>
      <c r="DAZ80" s="6"/>
      <c r="DBA80" s="6"/>
      <c r="DBB80" s="6"/>
      <c r="DBC80" s="6"/>
      <c r="DBD80" s="6"/>
      <c r="DBE80" s="6"/>
      <c r="DBF80" s="6"/>
      <c r="DBG80" s="6"/>
      <c r="DBH80" s="6"/>
      <c r="DBI80" s="6"/>
      <c r="DBJ80" s="6"/>
      <c r="DBK80" s="6"/>
      <c r="DBL80" s="6"/>
      <c r="DBM80" s="6"/>
      <c r="DBN80" s="6"/>
      <c r="DBO80" s="6"/>
      <c r="DBP80" s="6"/>
      <c r="DBQ80" s="6"/>
      <c r="DBR80" s="6"/>
      <c r="DBS80" s="6"/>
      <c r="DBT80" s="6"/>
      <c r="DBU80" s="6"/>
      <c r="DBV80" s="6"/>
      <c r="DBW80" s="6"/>
      <c r="DBX80" s="6"/>
      <c r="DBY80" s="6"/>
      <c r="DBZ80" s="6"/>
      <c r="DCA80" s="6"/>
      <c r="DCB80" s="6"/>
      <c r="DCC80" s="6"/>
      <c r="DCD80" s="6"/>
      <c r="DCE80" s="6"/>
      <c r="DCF80" s="6"/>
      <c r="DCG80" s="6"/>
      <c r="DCH80" s="6"/>
      <c r="DCI80" s="6"/>
      <c r="DCJ80" s="6"/>
      <c r="DCK80" s="6"/>
      <c r="DCL80" s="6"/>
      <c r="DCM80" s="6"/>
      <c r="DCN80" s="6"/>
      <c r="DCO80" s="6"/>
      <c r="DCP80" s="6"/>
      <c r="DCQ80" s="6"/>
      <c r="DCR80" s="6"/>
      <c r="DCS80" s="6"/>
      <c r="DCT80" s="6"/>
      <c r="DCU80" s="6"/>
      <c r="DCV80" s="6"/>
      <c r="DCW80" s="6"/>
      <c r="DCX80" s="6"/>
      <c r="DCY80" s="6"/>
      <c r="DCZ80" s="6"/>
      <c r="DDA80" s="6"/>
      <c r="DDB80" s="6"/>
      <c r="DDC80" s="6"/>
      <c r="DDD80" s="6"/>
      <c r="DDE80" s="6"/>
      <c r="DDF80" s="6"/>
      <c r="DDG80" s="6"/>
      <c r="DDH80" s="6"/>
      <c r="DDI80" s="6"/>
      <c r="DDJ80" s="6"/>
      <c r="DDK80" s="6"/>
      <c r="DDL80" s="6"/>
      <c r="DDM80" s="6"/>
      <c r="DDN80" s="6"/>
      <c r="DDO80" s="6"/>
      <c r="DDP80" s="6"/>
      <c r="DDQ80" s="6"/>
      <c r="DDR80" s="6"/>
      <c r="DDS80" s="6"/>
      <c r="DDT80" s="6"/>
      <c r="DDU80" s="6"/>
      <c r="DDV80" s="6"/>
      <c r="DDW80" s="6"/>
      <c r="DDX80" s="6"/>
      <c r="DDY80" s="6"/>
      <c r="DDZ80" s="6"/>
      <c r="DEA80" s="6"/>
      <c r="DEB80" s="6"/>
      <c r="DEC80" s="6"/>
      <c r="DED80" s="6"/>
      <c r="DEE80" s="6"/>
      <c r="DEF80" s="6"/>
      <c r="DEG80" s="6"/>
      <c r="DEH80" s="6"/>
      <c r="DEI80" s="6"/>
      <c r="DEJ80" s="6"/>
      <c r="DEK80" s="6"/>
      <c r="DEL80" s="6"/>
      <c r="DEM80" s="6"/>
      <c r="DEN80" s="6"/>
      <c r="DEO80" s="6"/>
      <c r="DEP80" s="6"/>
      <c r="DEQ80" s="6"/>
      <c r="DER80" s="6"/>
      <c r="DES80" s="6"/>
      <c r="DET80" s="6"/>
      <c r="DEU80" s="6"/>
      <c r="DEV80" s="6"/>
      <c r="DEW80" s="6"/>
      <c r="DEX80" s="6"/>
      <c r="DEY80" s="6"/>
      <c r="DEZ80" s="6"/>
      <c r="DFA80" s="6"/>
      <c r="DFB80" s="6"/>
      <c r="DFC80" s="6"/>
      <c r="DFD80" s="6"/>
      <c r="DFE80" s="6"/>
      <c r="DFF80" s="6"/>
      <c r="DFG80" s="6"/>
      <c r="DFH80" s="6"/>
      <c r="DFI80" s="6"/>
      <c r="DFJ80" s="6"/>
      <c r="DFK80" s="6"/>
      <c r="DFL80" s="6"/>
      <c r="DFM80" s="6"/>
      <c r="DFN80" s="6"/>
      <c r="DFO80" s="6"/>
      <c r="DFP80" s="6"/>
      <c r="DFQ80" s="6"/>
      <c r="DFR80" s="6"/>
      <c r="DFS80" s="6"/>
      <c r="DFT80" s="6"/>
      <c r="DFU80" s="6"/>
      <c r="DFV80" s="6"/>
      <c r="DFW80" s="6"/>
      <c r="DFX80" s="6"/>
      <c r="DFY80" s="6"/>
      <c r="DFZ80" s="6"/>
      <c r="DGA80" s="6"/>
      <c r="DGB80" s="6"/>
      <c r="DGC80" s="6"/>
      <c r="DGD80" s="6"/>
      <c r="DGE80" s="6"/>
      <c r="DGF80" s="6"/>
      <c r="DGG80" s="6"/>
      <c r="DGH80" s="6"/>
      <c r="DGI80" s="6"/>
      <c r="DGJ80" s="6"/>
      <c r="DGK80" s="6"/>
      <c r="DGL80" s="6"/>
      <c r="DGM80" s="6"/>
      <c r="DGN80" s="6"/>
      <c r="DGO80" s="6"/>
      <c r="DGP80" s="6"/>
      <c r="DGQ80" s="6"/>
      <c r="DGR80" s="6"/>
      <c r="DGS80" s="6"/>
      <c r="DGT80" s="6"/>
      <c r="DGU80" s="6"/>
      <c r="DGV80" s="6"/>
      <c r="DGW80" s="6"/>
      <c r="DGX80" s="6"/>
      <c r="DGY80" s="6"/>
      <c r="DGZ80" s="6"/>
      <c r="DHA80" s="6"/>
      <c r="DHB80" s="6"/>
      <c r="DHC80" s="6"/>
      <c r="DHD80" s="6"/>
      <c r="DHE80" s="6"/>
      <c r="DHF80" s="6"/>
      <c r="DHG80" s="6"/>
      <c r="DHH80" s="6"/>
      <c r="DHI80" s="6"/>
      <c r="DHJ80" s="6"/>
      <c r="DHK80" s="6"/>
      <c r="DHL80" s="6"/>
      <c r="DHM80" s="6"/>
      <c r="DHN80" s="6"/>
      <c r="DHO80" s="6"/>
      <c r="DHP80" s="6"/>
      <c r="DHQ80" s="6"/>
      <c r="DHR80" s="6"/>
      <c r="DHS80" s="6"/>
      <c r="DHT80" s="6"/>
      <c r="DHU80" s="6"/>
      <c r="DHV80" s="6"/>
      <c r="DHW80" s="6"/>
      <c r="DHX80" s="6"/>
      <c r="DHY80" s="6"/>
      <c r="DHZ80" s="6"/>
      <c r="DIA80" s="6"/>
      <c r="DIB80" s="6"/>
      <c r="DIC80" s="6"/>
      <c r="DID80" s="6"/>
      <c r="DIE80" s="6"/>
      <c r="DIF80" s="6"/>
      <c r="DIG80" s="6"/>
      <c r="DIH80" s="6"/>
      <c r="DII80" s="6"/>
      <c r="DIJ80" s="6"/>
      <c r="DIK80" s="6"/>
      <c r="DIL80" s="6"/>
      <c r="DIM80" s="6"/>
      <c r="DIN80" s="6"/>
      <c r="DIO80" s="6"/>
      <c r="DIP80" s="6"/>
      <c r="DIQ80" s="6"/>
      <c r="DIR80" s="6"/>
      <c r="DIS80" s="6"/>
      <c r="DIT80" s="6"/>
      <c r="DIU80" s="6"/>
      <c r="DIV80" s="6"/>
      <c r="DIW80" s="6"/>
      <c r="DIX80" s="6"/>
      <c r="DIY80" s="6"/>
      <c r="DIZ80" s="6"/>
      <c r="DJA80" s="6"/>
      <c r="DJB80" s="6"/>
      <c r="DJC80" s="6"/>
      <c r="DJD80" s="6"/>
      <c r="DJE80" s="6"/>
      <c r="DJF80" s="6"/>
      <c r="DJG80" s="6"/>
      <c r="DJH80" s="6"/>
      <c r="DJI80" s="6"/>
      <c r="DJJ80" s="6"/>
      <c r="DJK80" s="6"/>
      <c r="DJL80" s="6"/>
      <c r="DJM80" s="6"/>
      <c r="DJN80" s="6"/>
      <c r="DJO80" s="6"/>
      <c r="DJP80" s="6"/>
      <c r="DJQ80" s="6"/>
      <c r="DJR80" s="6"/>
      <c r="DJS80" s="6"/>
      <c r="DJT80" s="6"/>
      <c r="DJU80" s="6"/>
      <c r="DJV80" s="6"/>
      <c r="DJW80" s="6"/>
      <c r="DJX80" s="6"/>
      <c r="DJY80" s="6"/>
      <c r="DJZ80" s="6"/>
      <c r="DKA80" s="6"/>
      <c r="DKB80" s="6"/>
      <c r="DKC80" s="6"/>
      <c r="DKD80" s="6"/>
      <c r="DKE80" s="6"/>
      <c r="DKF80" s="6"/>
      <c r="DKG80" s="6"/>
      <c r="DKH80" s="6"/>
      <c r="DKI80" s="6"/>
      <c r="DKJ80" s="6"/>
      <c r="DKK80" s="6"/>
      <c r="DKL80" s="6"/>
      <c r="DKM80" s="6"/>
      <c r="DKN80" s="6"/>
      <c r="DKO80" s="6"/>
      <c r="DKP80" s="6"/>
      <c r="DKQ80" s="6"/>
      <c r="DKR80" s="6"/>
      <c r="DKS80" s="6"/>
      <c r="DKT80" s="6"/>
      <c r="DKU80" s="6"/>
      <c r="DKV80" s="6"/>
      <c r="DKW80" s="6"/>
      <c r="DKX80" s="6"/>
      <c r="DKY80" s="6"/>
      <c r="DKZ80" s="6"/>
      <c r="DLA80" s="6"/>
      <c r="DLB80" s="6"/>
      <c r="DLC80" s="6"/>
      <c r="DLD80" s="6"/>
      <c r="DLE80" s="6"/>
      <c r="DLF80" s="6"/>
      <c r="DLG80" s="6"/>
      <c r="DLH80" s="6"/>
      <c r="DLI80" s="6"/>
      <c r="DLJ80" s="6"/>
      <c r="DLK80" s="6"/>
      <c r="DLL80" s="6"/>
      <c r="DLM80" s="6"/>
      <c r="DLN80" s="6"/>
      <c r="DLO80" s="6"/>
      <c r="DLP80" s="6"/>
      <c r="DLQ80" s="6"/>
      <c r="DLR80" s="6"/>
      <c r="DLS80" s="6"/>
      <c r="DLT80" s="6"/>
      <c r="DLU80" s="6"/>
      <c r="DLV80" s="6"/>
      <c r="DLW80" s="6"/>
      <c r="DLX80" s="6"/>
      <c r="DLY80" s="6"/>
      <c r="DLZ80" s="6"/>
      <c r="DMA80" s="6"/>
      <c r="DMB80" s="6"/>
      <c r="DMC80" s="6"/>
      <c r="DMD80" s="6"/>
      <c r="DME80" s="6"/>
      <c r="DMF80" s="6"/>
      <c r="DMG80" s="6"/>
      <c r="DMH80" s="6"/>
      <c r="DMI80" s="6"/>
      <c r="DMJ80" s="6"/>
      <c r="DMK80" s="6"/>
      <c r="DML80" s="6"/>
      <c r="DMM80" s="6"/>
      <c r="DMN80" s="6"/>
      <c r="DMO80" s="6"/>
      <c r="DMP80" s="6"/>
      <c r="DMQ80" s="6"/>
      <c r="DMR80" s="6"/>
      <c r="DMS80" s="6"/>
      <c r="DMT80" s="6"/>
      <c r="DMU80" s="6"/>
      <c r="DMV80" s="6"/>
      <c r="DMW80" s="6"/>
      <c r="DMX80" s="6"/>
      <c r="DMY80" s="6"/>
      <c r="DMZ80" s="6"/>
      <c r="DNA80" s="6"/>
      <c r="DNB80" s="6"/>
      <c r="DNC80" s="6"/>
      <c r="DND80" s="6"/>
      <c r="DNE80" s="6"/>
      <c r="DNF80" s="6"/>
      <c r="DNG80" s="6"/>
      <c r="DNH80" s="6"/>
      <c r="DNI80" s="6"/>
      <c r="DNJ80" s="6"/>
      <c r="DNK80" s="6"/>
      <c r="DNL80" s="6"/>
      <c r="DNM80" s="6"/>
      <c r="DNN80" s="6"/>
      <c r="DNO80" s="6"/>
      <c r="DNP80" s="6"/>
      <c r="DNQ80" s="6"/>
      <c r="DNR80" s="6"/>
      <c r="DNS80" s="6"/>
      <c r="DNT80" s="6"/>
      <c r="DNU80" s="6"/>
      <c r="DNV80" s="6"/>
      <c r="DNW80" s="6"/>
      <c r="DNX80" s="6"/>
      <c r="DNY80" s="6"/>
      <c r="DNZ80" s="6"/>
      <c r="DOA80" s="6"/>
      <c r="DOB80" s="6"/>
      <c r="DOC80" s="6"/>
      <c r="DOD80" s="6"/>
      <c r="DOE80" s="6"/>
      <c r="DOF80" s="6"/>
      <c r="DOG80" s="6"/>
      <c r="DOH80" s="6"/>
      <c r="DOI80" s="6"/>
      <c r="DOJ80" s="6"/>
      <c r="DOK80" s="6"/>
      <c r="DOL80" s="6"/>
      <c r="DOM80" s="6"/>
      <c r="DON80" s="6"/>
      <c r="DOO80" s="6"/>
      <c r="DOP80" s="6"/>
      <c r="DOQ80" s="6"/>
      <c r="DOR80" s="6"/>
      <c r="DOS80" s="6"/>
      <c r="DOT80" s="6"/>
      <c r="DOU80" s="6"/>
      <c r="DOV80" s="6"/>
      <c r="DOW80" s="6"/>
      <c r="DOX80" s="6"/>
      <c r="DOY80" s="6"/>
      <c r="DOZ80" s="6"/>
      <c r="DPA80" s="6"/>
      <c r="DPB80" s="6"/>
      <c r="DPC80" s="6"/>
      <c r="DPD80" s="6"/>
      <c r="DPE80" s="6"/>
      <c r="DPF80" s="6"/>
      <c r="DPG80" s="6"/>
      <c r="DPH80" s="6"/>
      <c r="DPI80" s="6"/>
      <c r="DPJ80" s="6"/>
      <c r="DPK80" s="6"/>
      <c r="DPL80" s="6"/>
      <c r="DPM80" s="6"/>
      <c r="DPN80" s="6"/>
      <c r="DPO80" s="6"/>
      <c r="DPP80" s="6"/>
      <c r="DPQ80" s="6"/>
      <c r="DPR80" s="6"/>
      <c r="DPS80" s="6"/>
      <c r="DPT80" s="6"/>
      <c r="DPU80" s="6"/>
      <c r="DPV80" s="6"/>
      <c r="DPW80" s="6"/>
      <c r="DPX80" s="6"/>
      <c r="DPY80" s="6"/>
      <c r="DPZ80" s="6"/>
      <c r="DQA80" s="6"/>
      <c r="DQB80" s="6"/>
      <c r="DQC80" s="6"/>
      <c r="DQD80" s="6"/>
      <c r="DQE80" s="6"/>
      <c r="DQF80" s="6"/>
      <c r="DQG80" s="6"/>
      <c r="DQH80" s="6"/>
      <c r="DQI80" s="6"/>
      <c r="DQJ80" s="6"/>
      <c r="DQK80" s="6"/>
      <c r="DQL80" s="6"/>
      <c r="DQM80" s="6"/>
      <c r="DQN80" s="6"/>
      <c r="DQO80" s="6"/>
      <c r="DQP80" s="6"/>
      <c r="DQQ80" s="6"/>
      <c r="DQR80" s="6"/>
      <c r="DQS80" s="6"/>
      <c r="DQT80" s="6"/>
      <c r="DQU80" s="6"/>
      <c r="DQV80" s="6"/>
      <c r="DQW80" s="6"/>
      <c r="DQX80" s="6"/>
      <c r="DQY80" s="6"/>
      <c r="DQZ80" s="6"/>
      <c r="DRA80" s="6"/>
      <c r="DRB80" s="6"/>
      <c r="DRC80" s="6"/>
      <c r="DRD80" s="6"/>
      <c r="DRE80" s="6"/>
      <c r="DRF80" s="6"/>
      <c r="DRG80" s="6"/>
      <c r="DRH80" s="6"/>
      <c r="DRI80" s="6"/>
      <c r="DRJ80" s="6"/>
      <c r="DRK80" s="6"/>
      <c r="DRL80" s="6"/>
      <c r="DRM80" s="6"/>
      <c r="DRN80" s="6"/>
      <c r="DRO80" s="6"/>
      <c r="DRP80" s="6"/>
      <c r="DRQ80" s="6"/>
      <c r="DRR80" s="6"/>
      <c r="DRS80" s="6"/>
      <c r="DRT80" s="6"/>
      <c r="DRU80" s="6"/>
      <c r="DRV80" s="6"/>
      <c r="DRW80" s="6"/>
      <c r="DRX80" s="6"/>
      <c r="DRY80" s="6"/>
      <c r="DRZ80" s="6"/>
      <c r="DSA80" s="6"/>
      <c r="DSB80" s="6"/>
      <c r="DSC80" s="6"/>
      <c r="DSD80" s="6"/>
      <c r="DSE80" s="6"/>
      <c r="DSF80" s="6"/>
      <c r="DSG80" s="6"/>
      <c r="DSH80" s="6"/>
      <c r="DSI80" s="6"/>
      <c r="DSJ80" s="6"/>
      <c r="DSK80" s="6"/>
      <c r="DSL80" s="6"/>
      <c r="DSM80" s="6"/>
      <c r="DSN80" s="6"/>
      <c r="DSO80" s="6"/>
      <c r="DSP80" s="6"/>
      <c r="DSQ80" s="6"/>
      <c r="DSR80" s="6"/>
      <c r="DSS80" s="6"/>
      <c r="DST80" s="6"/>
      <c r="DSU80" s="6"/>
      <c r="DSV80" s="6"/>
      <c r="DSW80" s="6"/>
      <c r="DSX80" s="6"/>
      <c r="DSY80" s="6"/>
      <c r="DSZ80" s="6"/>
      <c r="DTA80" s="6"/>
      <c r="DTB80" s="6"/>
      <c r="DTC80" s="6"/>
      <c r="DTD80" s="6"/>
      <c r="DTE80" s="6"/>
      <c r="DTF80" s="6"/>
      <c r="DTG80" s="6"/>
      <c r="DTH80" s="6"/>
      <c r="DTI80" s="6"/>
      <c r="DTJ80" s="6"/>
      <c r="DTK80" s="6"/>
      <c r="DTL80" s="6"/>
      <c r="DTM80" s="6"/>
      <c r="DTN80" s="6"/>
      <c r="DTO80" s="6"/>
      <c r="DTP80" s="6"/>
      <c r="DTQ80" s="6"/>
      <c r="DTR80" s="6"/>
      <c r="DTS80" s="6"/>
      <c r="DTT80" s="6"/>
      <c r="DTU80" s="6"/>
      <c r="DTV80" s="6"/>
      <c r="DTW80" s="6"/>
      <c r="DTX80" s="6"/>
      <c r="DTY80" s="6"/>
      <c r="DTZ80" s="6"/>
      <c r="DUA80" s="6"/>
      <c r="DUB80" s="6"/>
      <c r="DUC80" s="6"/>
      <c r="DUD80" s="6"/>
      <c r="DUE80" s="6"/>
      <c r="DUF80" s="6"/>
      <c r="DUG80" s="6"/>
      <c r="DUH80" s="6"/>
      <c r="DUI80" s="6"/>
      <c r="DUJ80" s="6"/>
      <c r="DUK80" s="6"/>
      <c r="DUL80" s="6"/>
      <c r="DUM80" s="6"/>
      <c r="DUN80" s="6"/>
      <c r="DUO80" s="6"/>
      <c r="DUP80" s="6"/>
      <c r="DUQ80" s="6"/>
      <c r="DUR80" s="6"/>
      <c r="DUS80" s="6"/>
      <c r="DUT80" s="6"/>
      <c r="DUU80" s="6"/>
      <c r="DUV80" s="6"/>
      <c r="DUW80" s="6"/>
      <c r="DUX80" s="6"/>
      <c r="DUY80" s="6"/>
      <c r="DUZ80" s="6"/>
      <c r="DVA80" s="6"/>
      <c r="DVB80" s="6"/>
      <c r="DVC80" s="6"/>
      <c r="DVD80" s="6"/>
      <c r="DVE80" s="6"/>
      <c r="DVF80" s="6"/>
      <c r="DVG80" s="6"/>
      <c r="DVH80" s="6"/>
      <c r="DVI80" s="6"/>
      <c r="DVJ80" s="6"/>
      <c r="DVK80" s="6"/>
      <c r="DVL80" s="6"/>
      <c r="DVM80" s="6"/>
      <c r="DVN80" s="6"/>
      <c r="DVO80" s="6"/>
      <c r="DVP80" s="6"/>
      <c r="DVQ80" s="6"/>
      <c r="DVR80" s="6"/>
      <c r="DVS80" s="6"/>
      <c r="DVT80" s="6"/>
      <c r="DVU80" s="6"/>
      <c r="DVV80" s="6"/>
      <c r="DVW80" s="6"/>
      <c r="DVX80" s="6"/>
      <c r="DVY80" s="6"/>
      <c r="DVZ80" s="6"/>
      <c r="DWA80" s="6"/>
      <c r="DWB80" s="6"/>
      <c r="DWC80" s="6"/>
      <c r="DWD80" s="6"/>
      <c r="DWE80" s="6"/>
      <c r="DWF80" s="6"/>
      <c r="DWG80" s="6"/>
      <c r="DWH80" s="6"/>
      <c r="DWI80" s="6"/>
      <c r="DWJ80" s="6"/>
      <c r="DWK80" s="6"/>
      <c r="DWL80" s="6"/>
      <c r="DWM80" s="6"/>
      <c r="DWN80" s="6"/>
      <c r="DWO80" s="6"/>
      <c r="DWP80" s="6"/>
      <c r="DWQ80" s="6"/>
      <c r="DWR80" s="6"/>
      <c r="DWS80" s="6"/>
      <c r="DWT80" s="6"/>
      <c r="DWU80" s="6"/>
      <c r="DWV80" s="6"/>
      <c r="DWW80" s="6"/>
      <c r="DWX80" s="6"/>
      <c r="DWY80" s="6"/>
      <c r="DWZ80" s="6"/>
      <c r="DXA80" s="6"/>
      <c r="DXB80" s="6"/>
      <c r="DXC80" s="6"/>
      <c r="DXD80" s="6"/>
      <c r="DXE80" s="6"/>
      <c r="DXF80" s="6"/>
      <c r="DXG80" s="6"/>
      <c r="DXH80" s="6"/>
      <c r="DXI80" s="6"/>
      <c r="DXJ80" s="6"/>
      <c r="DXK80" s="6"/>
      <c r="DXL80" s="6"/>
      <c r="DXM80" s="6"/>
      <c r="DXN80" s="6"/>
      <c r="DXO80" s="6"/>
      <c r="DXP80" s="6"/>
      <c r="DXQ80" s="6"/>
      <c r="DXR80" s="6"/>
      <c r="DXS80" s="6"/>
      <c r="DXT80" s="6"/>
      <c r="DXU80" s="6"/>
      <c r="DXV80" s="6"/>
      <c r="DXW80" s="6"/>
      <c r="DXX80" s="6"/>
      <c r="DXY80" s="6"/>
      <c r="DXZ80" s="6"/>
      <c r="DYA80" s="6"/>
      <c r="DYB80" s="6"/>
      <c r="DYC80" s="6"/>
      <c r="DYD80" s="6"/>
      <c r="DYE80" s="6"/>
      <c r="DYF80" s="6"/>
      <c r="DYG80" s="6"/>
      <c r="DYH80" s="6"/>
      <c r="DYI80" s="6"/>
      <c r="DYJ80" s="6"/>
      <c r="DYK80" s="6"/>
      <c r="DYL80" s="6"/>
      <c r="DYM80" s="6"/>
      <c r="DYN80" s="6"/>
      <c r="DYO80" s="6"/>
      <c r="DYP80" s="6"/>
      <c r="DYQ80" s="6"/>
      <c r="DYR80" s="6"/>
      <c r="DYS80" s="6"/>
      <c r="DYT80" s="6"/>
      <c r="DYU80" s="6"/>
      <c r="DYV80" s="6"/>
      <c r="DYW80" s="6"/>
      <c r="DYX80" s="6"/>
      <c r="DYY80" s="6"/>
      <c r="DYZ80" s="6"/>
      <c r="DZA80" s="6"/>
      <c r="DZB80" s="6"/>
      <c r="DZC80" s="6"/>
      <c r="DZD80" s="6"/>
      <c r="DZE80" s="6"/>
      <c r="DZF80" s="6"/>
      <c r="DZG80" s="6"/>
      <c r="DZH80" s="6"/>
      <c r="DZI80" s="6"/>
      <c r="DZJ80" s="6"/>
      <c r="DZK80" s="6"/>
      <c r="DZL80" s="6"/>
      <c r="DZM80" s="6"/>
      <c r="DZN80" s="6"/>
      <c r="DZO80" s="6"/>
      <c r="DZP80" s="6"/>
      <c r="DZQ80" s="6"/>
      <c r="DZR80" s="6"/>
      <c r="DZS80" s="6"/>
      <c r="DZT80" s="6"/>
      <c r="DZU80" s="6"/>
      <c r="DZV80" s="6"/>
      <c r="DZW80" s="6"/>
      <c r="DZX80" s="6"/>
      <c r="DZY80" s="6"/>
      <c r="DZZ80" s="6"/>
      <c r="EAA80" s="6"/>
      <c r="EAB80" s="6"/>
      <c r="EAC80" s="6"/>
      <c r="EAD80" s="6"/>
      <c r="EAE80" s="6"/>
      <c r="EAF80" s="6"/>
      <c r="EAG80" s="6"/>
      <c r="EAH80" s="6"/>
      <c r="EAI80" s="6"/>
      <c r="EAJ80" s="6"/>
      <c r="EAK80" s="6"/>
      <c r="EAL80" s="6"/>
      <c r="EAM80" s="6"/>
      <c r="EAN80" s="6"/>
      <c r="EAO80" s="6"/>
      <c r="EAP80" s="6"/>
      <c r="EAQ80" s="6"/>
      <c r="EAR80" s="6"/>
      <c r="EAS80" s="6"/>
      <c r="EAT80" s="6"/>
      <c r="EAU80" s="6"/>
      <c r="EAV80" s="6"/>
      <c r="EAW80" s="6"/>
      <c r="EAX80" s="6"/>
      <c r="EAY80" s="6"/>
      <c r="EAZ80" s="6"/>
      <c r="EBA80" s="6"/>
      <c r="EBB80" s="6"/>
      <c r="EBC80" s="6"/>
      <c r="EBD80" s="6"/>
      <c r="EBE80" s="6"/>
      <c r="EBF80" s="6"/>
      <c r="EBG80" s="6"/>
      <c r="EBH80" s="6"/>
      <c r="EBI80" s="6"/>
      <c r="EBJ80" s="6"/>
      <c r="EBK80" s="6"/>
      <c r="EBL80" s="6"/>
      <c r="EBM80" s="6"/>
      <c r="EBN80" s="6"/>
      <c r="EBO80" s="6"/>
      <c r="EBP80" s="6"/>
      <c r="EBQ80" s="6"/>
      <c r="EBR80" s="6"/>
      <c r="EBS80" s="6"/>
      <c r="EBT80" s="6"/>
      <c r="EBU80" s="6"/>
      <c r="EBV80" s="6"/>
      <c r="EBW80" s="6"/>
      <c r="EBX80" s="6"/>
      <c r="EBY80" s="6"/>
      <c r="EBZ80" s="6"/>
      <c r="ECA80" s="6"/>
      <c r="ECB80" s="6"/>
      <c r="ECC80" s="6"/>
      <c r="ECD80" s="6"/>
      <c r="ECE80" s="6"/>
      <c r="ECF80" s="6"/>
      <c r="ECG80" s="6"/>
      <c r="ECH80" s="6"/>
      <c r="ECI80" s="6"/>
      <c r="ECJ80" s="6"/>
      <c r="ECK80" s="6"/>
      <c r="ECL80" s="6"/>
      <c r="ECM80" s="6"/>
      <c r="ECN80" s="6"/>
      <c r="ECO80" s="6"/>
      <c r="ECP80" s="6"/>
      <c r="ECQ80" s="6"/>
      <c r="ECR80" s="6"/>
      <c r="ECS80" s="6"/>
      <c r="ECT80" s="6"/>
      <c r="ECU80" s="6"/>
      <c r="ECV80" s="6"/>
      <c r="ECW80" s="6"/>
      <c r="ECX80" s="6"/>
      <c r="ECY80" s="6"/>
      <c r="ECZ80" s="6"/>
      <c r="EDA80" s="6"/>
      <c r="EDB80" s="6"/>
      <c r="EDC80" s="6"/>
      <c r="EDD80" s="6"/>
      <c r="EDE80" s="6"/>
      <c r="EDF80" s="6"/>
      <c r="EDG80" s="6"/>
      <c r="EDH80" s="6"/>
      <c r="EDI80" s="6"/>
      <c r="EDJ80" s="6"/>
      <c r="EDK80" s="6"/>
      <c r="EDL80" s="6"/>
      <c r="EDM80" s="6"/>
      <c r="EDN80" s="6"/>
      <c r="EDO80" s="6"/>
      <c r="EDP80" s="6"/>
      <c r="EDQ80" s="6"/>
      <c r="EDR80" s="6"/>
      <c r="EDS80" s="6"/>
      <c r="EDT80" s="6"/>
      <c r="EDU80" s="6"/>
      <c r="EDV80" s="6"/>
      <c r="EDW80" s="6"/>
      <c r="EDX80" s="6"/>
      <c r="EDY80" s="6"/>
      <c r="EDZ80" s="6"/>
      <c r="EEA80" s="6"/>
      <c r="EEB80" s="6"/>
      <c r="EEC80" s="6"/>
      <c r="EED80" s="6"/>
      <c r="EEE80" s="6"/>
      <c r="EEF80" s="6"/>
      <c r="EEG80" s="6"/>
      <c r="EEH80" s="6"/>
      <c r="EEI80" s="6"/>
      <c r="EEJ80" s="6"/>
      <c r="EEK80" s="6"/>
      <c r="EEL80" s="6"/>
      <c r="EEM80" s="6"/>
      <c r="EEN80" s="6"/>
      <c r="EEO80" s="6"/>
      <c r="EEP80" s="6"/>
      <c r="EEQ80" s="6"/>
      <c r="EER80" s="6"/>
      <c r="EES80" s="6"/>
      <c r="EET80" s="6"/>
      <c r="EEU80" s="6"/>
      <c r="EEV80" s="6"/>
      <c r="EEW80" s="6"/>
      <c r="EEX80" s="6"/>
      <c r="EEY80" s="6"/>
      <c r="EEZ80" s="6"/>
      <c r="EFA80" s="6"/>
      <c r="EFB80" s="6"/>
      <c r="EFC80" s="6"/>
      <c r="EFD80" s="6"/>
      <c r="EFE80" s="6"/>
      <c r="EFF80" s="6"/>
      <c r="EFG80" s="6"/>
      <c r="EFH80" s="6"/>
      <c r="EFI80" s="6"/>
      <c r="EFJ80" s="6"/>
      <c r="EFK80" s="6"/>
      <c r="EFL80" s="6"/>
      <c r="EFM80" s="6"/>
      <c r="EFN80" s="6"/>
      <c r="EFO80" s="6"/>
      <c r="EFP80" s="6"/>
      <c r="EFQ80" s="6"/>
      <c r="EFR80" s="6"/>
      <c r="EFS80" s="6"/>
      <c r="EFT80" s="6"/>
      <c r="EFU80" s="6"/>
      <c r="EFV80" s="6"/>
      <c r="EFW80" s="6"/>
      <c r="EFX80" s="6"/>
      <c r="EFY80" s="6"/>
      <c r="EFZ80" s="6"/>
      <c r="EGA80" s="6"/>
      <c r="EGB80" s="6"/>
      <c r="EGC80" s="6"/>
      <c r="EGD80" s="6"/>
      <c r="EGE80" s="6"/>
      <c r="EGF80" s="6"/>
      <c r="EGG80" s="6"/>
      <c r="EGH80" s="6"/>
      <c r="EGI80" s="6"/>
      <c r="EGJ80" s="6"/>
      <c r="EGK80" s="6"/>
      <c r="EGL80" s="6"/>
      <c r="EGM80" s="6"/>
      <c r="EGN80" s="6"/>
      <c r="EGO80" s="6"/>
      <c r="EGP80" s="6"/>
      <c r="EGQ80" s="6"/>
      <c r="EGR80" s="6"/>
      <c r="EGS80" s="6"/>
      <c r="EGT80" s="6"/>
      <c r="EGU80" s="6"/>
      <c r="EGV80" s="6"/>
      <c r="EGW80" s="6"/>
      <c r="EGX80" s="6"/>
      <c r="EGY80" s="6"/>
      <c r="EGZ80" s="6"/>
      <c r="EHA80" s="6"/>
      <c r="EHB80" s="6"/>
      <c r="EHC80" s="6"/>
      <c r="EHD80" s="6"/>
      <c r="EHE80" s="6"/>
      <c r="EHF80" s="6"/>
      <c r="EHG80" s="6"/>
      <c r="EHH80" s="6"/>
      <c r="EHI80" s="6"/>
      <c r="EHJ80" s="6"/>
      <c r="EHK80" s="6"/>
      <c r="EHL80" s="6"/>
      <c r="EHM80" s="6"/>
      <c r="EHN80" s="6"/>
      <c r="EHO80" s="6"/>
      <c r="EHP80" s="6"/>
      <c r="EHQ80" s="6"/>
      <c r="EHR80" s="6"/>
      <c r="EHS80" s="6"/>
      <c r="EHT80" s="6"/>
      <c r="EHU80" s="6"/>
      <c r="EHV80" s="6"/>
      <c r="EHW80" s="6"/>
      <c r="EHX80" s="6"/>
      <c r="EHY80" s="6"/>
      <c r="EHZ80" s="6"/>
      <c r="EIA80" s="6"/>
      <c r="EIB80" s="6"/>
      <c r="EIC80" s="6"/>
      <c r="EID80" s="6"/>
      <c r="EIE80" s="6"/>
      <c r="EIF80" s="6"/>
      <c r="EIG80" s="6"/>
      <c r="EIH80" s="6"/>
      <c r="EII80" s="6"/>
      <c r="EIJ80" s="6"/>
      <c r="EIK80" s="6"/>
      <c r="EIL80" s="6"/>
      <c r="EIM80" s="6"/>
      <c r="EIN80" s="6"/>
      <c r="EIO80" s="6"/>
      <c r="EIP80" s="6"/>
      <c r="EIQ80" s="6"/>
      <c r="EIR80" s="6"/>
      <c r="EIS80" s="6"/>
      <c r="EIT80" s="6"/>
      <c r="EIU80" s="6"/>
      <c r="EIV80" s="6"/>
      <c r="EIW80" s="6"/>
      <c r="EIX80" s="6"/>
      <c r="EIY80" s="6"/>
      <c r="EIZ80" s="6"/>
      <c r="EJA80" s="6"/>
      <c r="EJB80" s="6"/>
      <c r="EJC80" s="6"/>
      <c r="EJD80" s="6"/>
      <c r="EJE80" s="6"/>
      <c r="EJF80" s="6"/>
      <c r="EJG80" s="6"/>
      <c r="EJH80" s="6"/>
      <c r="EJI80" s="6"/>
      <c r="EJJ80" s="6"/>
      <c r="EJK80" s="6"/>
      <c r="EJL80" s="6"/>
      <c r="EJM80" s="6"/>
      <c r="EJN80" s="6"/>
      <c r="EJO80" s="6"/>
      <c r="EJP80" s="6"/>
      <c r="EJQ80" s="6"/>
      <c r="EJR80" s="6"/>
      <c r="EJS80" s="6"/>
      <c r="EJT80" s="6"/>
      <c r="EJU80" s="6"/>
      <c r="EJV80" s="6"/>
      <c r="EJW80" s="6"/>
      <c r="EJX80" s="6"/>
      <c r="EJY80" s="6"/>
      <c r="EJZ80" s="6"/>
      <c r="EKA80" s="6"/>
      <c r="EKB80" s="6"/>
      <c r="EKC80" s="6"/>
      <c r="EKD80" s="6"/>
      <c r="EKE80" s="6"/>
      <c r="EKF80" s="6"/>
      <c r="EKG80" s="6"/>
      <c r="EKH80" s="6"/>
      <c r="EKI80" s="6"/>
      <c r="EKJ80" s="6"/>
      <c r="EKK80" s="6"/>
      <c r="EKL80" s="6"/>
      <c r="EKM80" s="6"/>
      <c r="EKN80" s="6"/>
      <c r="EKO80" s="6"/>
      <c r="EKP80" s="6"/>
      <c r="EKQ80" s="6"/>
      <c r="EKR80" s="6"/>
      <c r="EKS80" s="6"/>
      <c r="EKT80" s="6"/>
      <c r="EKU80" s="6"/>
      <c r="EKV80" s="6"/>
      <c r="EKW80" s="6"/>
      <c r="EKX80" s="6"/>
      <c r="EKY80" s="6"/>
      <c r="EKZ80" s="6"/>
      <c r="ELA80" s="6"/>
      <c r="ELB80" s="6"/>
      <c r="ELC80" s="6"/>
      <c r="ELD80" s="6"/>
      <c r="ELE80" s="6"/>
      <c r="ELF80" s="6"/>
      <c r="ELG80" s="6"/>
      <c r="ELH80" s="6"/>
      <c r="ELI80" s="6"/>
      <c r="ELJ80" s="6"/>
      <c r="ELK80" s="6"/>
      <c r="ELL80" s="6"/>
      <c r="ELM80" s="6"/>
      <c r="ELN80" s="6"/>
      <c r="ELO80" s="6"/>
      <c r="ELP80" s="6"/>
      <c r="ELQ80" s="6"/>
      <c r="ELR80" s="6"/>
      <c r="ELS80" s="6"/>
      <c r="ELT80" s="6"/>
      <c r="ELU80" s="6"/>
      <c r="ELV80" s="6"/>
      <c r="ELW80" s="6"/>
      <c r="ELX80" s="6"/>
      <c r="ELY80" s="6"/>
      <c r="ELZ80" s="6"/>
      <c r="EMA80" s="6"/>
      <c r="EMB80" s="6"/>
      <c r="EMC80" s="6"/>
      <c r="EMD80" s="6"/>
      <c r="EME80" s="6"/>
      <c r="EMF80" s="6"/>
      <c r="EMG80" s="6"/>
      <c r="EMH80" s="6"/>
      <c r="EMI80" s="6"/>
      <c r="EMJ80" s="6"/>
      <c r="EMK80" s="6"/>
      <c r="EML80" s="6"/>
      <c r="EMM80" s="6"/>
      <c r="EMN80" s="6"/>
      <c r="EMO80" s="6"/>
      <c r="EMP80" s="6"/>
      <c r="EMQ80" s="6"/>
      <c r="EMR80" s="6"/>
      <c r="EMS80" s="6"/>
      <c r="EMT80" s="6"/>
      <c r="EMU80" s="6"/>
      <c r="EMV80" s="6"/>
      <c r="EMW80" s="6"/>
      <c r="EMX80" s="6"/>
      <c r="EMY80" s="6"/>
      <c r="EMZ80" s="6"/>
      <c r="ENA80" s="6"/>
      <c r="ENB80" s="6"/>
      <c r="ENC80" s="6"/>
      <c r="END80" s="6"/>
      <c r="ENE80" s="6"/>
      <c r="ENF80" s="6"/>
      <c r="ENG80" s="6"/>
      <c r="ENH80" s="6"/>
      <c r="ENI80" s="6"/>
      <c r="ENJ80" s="6"/>
      <c r="ENK80" s="6"/>
      <c r="ENL80" s="6"/>
      <c r="ENM80" s="6"/>
      <c r="ENN80" s="6"/>
      <c r="ENO80" s="6"/>
      <c r="ENP80" s="6"/>
      <c r="ENQ80" s="6"/>
      <c r="ENR80" s="6"/>
      <c r="ENS80" s="6"/>
      <c r="ENT80" s="6"/>
      <c r="ENU80" s="6"/>
      <c r="ENV80" s="6"/>
      <c r="ENW80" s="6"/>
      <c r="ENX80" s="6"/>
      <c r="ENY80" s="6"/>
      <c r="ENZ80" s="6"/>
      <c r="EOA80" s="6"/>
      <c r="EOB80" s="6"/>
      <c r="EOC80" s="6"/>
      <c r="EOD80" s="6"/>
      <c r="EOE80" s="6"/>
      <c r="EOF80" s="6"/>
      <c r="EOG80" s="6"/>
      <c r="EOH80" s="6"/>
      <c r="EOI80" s="6"/>
      <c r="EOJ80" s="6"/>
      <c r="EOK80" s="6"/>
      <c r="EOL80" s="6"/>
      <c r="EOM80" s="6"/>
      <c r="EON80" s="6"/>
      <c r="EOO80" s="6"/>
      <c r="EOP80" s="6"/>
      <c r="EOQ80" s="6"/>
      <c r="EOR80" s="6"/>
      <c r="EOS80" s="6"/>
      <c r="EOT80" s="6"/>
      <c r="EOU80" s="6"/>
      <c r="EOV80" s="6"/>
      <c r="EOW80" s="6"/>
      <c r="EOX80" s="6"/>
      <c r="EOY80" s="6"/>
      <c r="EOZ80" s="6"/>
      <c r="EPA80" s="6"/>
      <c r="EPB80" s="6"/>
      <c r="EPC80" s="6"/>
      <c r="EPD80" s="6"/>
      <c r="EPE80" s="6"/>
      <c r="EPF80" s="6"/>
      <c r="EPG80" s="6"/>
      <c r="EPH80" s="6"/>
      <c r="EPI80" s="6"/>
      <c r="EPJ80" s="6"/>
      <c r="EPK80" s="6"/>
      <c r="EPL80" s="6"/>
      <c r="EPM80" s="6"/>
      <c r="EPN80" s="6"/>
      <c r="EPO80" s="6"/>
      <c r="EPP80" s="6"/>
      <c r="EPQ80" s="6"/>
      <c r="EPR80" s="6"/>
      <c r="EPS80" s="6"/>
      <c r="EPT80" s="6"/>
      <c r="EPU80" s="6"/>
      <c r="EPV80" s="6"/>
      <c r="EPW80" s="6"/>
      <c r="EPX80" s="6"/>
      <c r="EPY80" s="6"/>
      <c r="EPZ80" s="6"/>
      <c r="EQA80" s="6"/>
      <c r="EQB80" s="6"/>
      <c r="EQC80" s="6"/>
      <c r="EQD80" s="6"/>
      <c r="EQE80" s="6"/>
      <c r="EQF80" s="6"/>
      <c r="EQG80" s="6"/>
      <c r="EQH80" s="6"/>
      <c r="EQI80" s="6"/>
      <c r="EQJ80" s="6"/>
      <c r="EQK80" s="6"/>
      <c r="EQL80" s="6"/>
      <c r="EQM80" s="6"/>
      <c r="EQN80" s="6"/>
      <c r="EQO80" s="6"/>
      <c r="EQP80" s="6"/>
      <c r="EQQ80" s="6"/>
      <c r="EQR80" s="6"/>
      <c r="EQS80" s="6"/>
      <c r="EQT80" s="6"/>
      <c r="EQU80" s="6"/>
      <c r="EQV80" s="6"/>
      <c r="EQW80" s="6"/>
      <c r="EQX80" s="6"/>
      <c r="EQY80" s="6"/>
      <c r="EQZ80" s="6"/>
      <c r="ERA80" s="6"/>
      <c r="ERB80" s="6"/>
      <c r="ERC80" s="6"/>
      <c r="ERD80" s="6"/>
      <c r="ERE80" s="6"/>
      <c r="ERF80" s="6"/>
      <c r="ERG80" s="6"/>
      <c r="ERH80" s="6"/>
      <c r="ERI80" s="6"/>
      <c r="ERJ80" s="6"/>
      <c r="ERK80" s="6"/>
      <c r="ERL80" s="6"/>
      <c r="ERM80" s="6"/>
      <c r="ERN80" s="6"/>
      <c r="ERO80" s="6"/>
      <c r="ERP80" s="6"/>
      <c r="ERQ80" s="6"/>
      <c r="ERR80" s="6"/>
      <c r="ERS80" s="6"/>
      <c r="ERT80" s="6"/>
      <c r="ERU80" s="6"/>
      <c r="ERV80" s="6"/>
      <c r="ERW80" s="6"/>
      <c r="ERX80" s="6"/>
      <c r="ERY80" s="6"/>
      <c r="ERZ80" s="6"/>
      <c r="ESA80" s="6"/>
      <c r="ESB80" s="6"/>
      <c r="ESC80" s="6"/>
      <c r="ESD80" s="6"/>
      <c r="ESE80" s="6"/>
      <c r="ESF80" s="6"/>
      <c r="ESG80" s="6"/>
      <c r="ESH80" s="6"/>
      <c r="ESI80" s="6"/>
      <c r="ESJ80" s="6"/>
      <c r="ESK80" s="6"/>
      <c r="ESL80" s="6"/>
      <c r="ESM80" s="6"/>
      <c r="ESN80" s="6"/>
      <c r="ESO80" s="6"/>
      <c r="ESP80" s="6"/>
      <c r="ESQ80" s="6"/>
      <c r="ESR80" s="6"/>
      <c r="ESS80" s="6"/>
      <c r="EST80" s="6"/>
      <c r="ESU80" s="6"/>
      <c r="ESV80" s="6"/>
      <c r="ESW80" s="6"/>
      <c r="ESX80" s="6"/>
      <c r="ESY80" s="6"/>
      <c r="ESZ80" s="6"/>
      <c r="ETA80" s="6"/>
      <c r="ETB80" s="6"/>
      <c r="ETC80" s="6"/>
      <c r="ETD80" s="6"/>
      <c r="ETE80" s="6"/>
      <c r="ETF80" s="6"/>
      <c r="ETG80" s="6"/>
      <c r="ETH80" s="6"/>
      <c r="ETI80" s="6"/>
      <c r="ETJ80" s="6"/>
      <c r="ETK80" s="6"/>
      <c r="ETL80" s="6"/>
      <c r="ETM80" s="6"/>
      <c r="ETN80" s="6"/>
      <c r="ETO80" s="6"/>
      <c r="ETP80" s="6"/>
      <c r="ETQ80" s="6"/>
      <c r="ETR80" s="6"/>
      <c r="ETS80" s="6"/>
      <c r="ETT80" s="6"/>
      <c r="ETU80" s="6"/>
      <c r="ETV80" s="6"/>
      <c r="ETW80" s="6"/>
      <c r="ETX80" s="6"/>
      <c r="ETY80" s="6"/>
      <c r="ETZ80" s="6"/>
      <c r="EUA80" s="6"/>
      <c r="EUB80" s="6"/>
      <c r="EUC80" s="6"/>
      <c r="EUD80" s="6"/>
      <c r="EUE80" s="6"/>
      <c r="EUF80" s="6"/>
      <c r="EUG80" s="6"/>
      <c r="EUH80" s="6"/>
      <c r="EUI80" s="6"/>
      <c r="EUJ80" s="6"/>
      <c r="EUK80" s="6"/>
      <c r="EUL80" s="6"/>
      <c r="EUM80" s="6"/>
      <c r="EUN80" s="6"/>
      <c r="EUO80" s="6"/>
      <c r="EUP80" s="6"/>
      <c r="EUQ80" s="6"/>
      <c r="EUR80" s="6"/>
      <c r="EUS80" s="6"/>
      <c r="EUT80" s="6"/>
      <c r="EUU80" s="6"/>
      <c r="EUV80" s="6"/>
      <c r="EUW80" s="6"/>
      <c r="EUX80" s="6"/>
      <c r="EUY80" s="6"/>
      <c r="EUZ80" s="6"/>
      <c r="EVA80" s="6"/>
      <c r="EVB80" s="6"/>
      <c r="EVC80" s="6"/>
      <c r="EVD80" s="6"/>
      <c r="EVE80" s="6"/>
      <c r="EVF80" s="6"/>
      <c r="EVG80" s="6"/>
      <c r="EVH80" s="6"/>
      <c r="EVI80" s="6"/>
      <c r="EVJ80" s="6"/>
      <c r="EVK80" s="6"/>
      <c r="EVL80" s="6"/>
      <c r="EVM80" s="6"/>
      <c r="EVN80" s="6"/>
      <c r="EVO80" s="6"/>
      <c r="EVP80" s="6"/>
      <c r="EVQ80" s="6"/>
      <c r="EVR80" s="6"/>
      <c r="EVS80" s="6"/>
      <c r="EVT80" s="6"/>
      <c r="EVU80" s="6"/>
      <c r="EVV80" s="6"/>
      <c r="EVW80" s="6"/>
      <c r="EVX80" s="6"/>
      <c r="EVY80" s="6"/>
      <c r="EVZ80" s="6"/>
      <c r="EWA80" s="6"/>
      <c r="EWB80" s="6"/>
      <c r="EWC80" s="6"/>
      <c r="EWD80" s="6"/>
      <c r="EWE80" s="6"/>
      <c r="EWF80" s="6"/>
      <c r="EWG80" s="6"/>
      <c r="EWH80" s="6"/>
      <c r="EWI80" s="6"/>
      <c r="EWJ80" s="6"/>
      <c r="EWK80" s="6"/>
      <c r="EWL80" s="6"/>
      <c r="EWM80" s="6"/>
      <c r="EWN80" s="6"/>
      <c r="EWO80" s="6"/>
      <c r="EWP80" s="6"/>
      <c r="EWQ80" s="6"/>
      <c r="EWR80" s="6"/>
      <c r="EWS80" s="6"/>
      <c r="EWT80" s="6"/>
      <c r="EWU80" s="6"/>
      <c r="EWV80" s="6"/>
      <c r="EWW80" s="6"/>
      <c r="EWX80" s="6"/>
      <c r="EWY80" s="6"/>
      <c r="EWZ80" s="6"/>
      <c r="EXA80" s="6"/>
      <c r="EXB80" s="6"/>
      <c r="EXC80" s="6"/>
      <c r="EXD80" s="6"/>
      <c r="EXE80" s="6"/>
      <c r="EXF80" s="6"/>
      <c r="EXG80" s="6"/>
      <c r="EXH80" s="6"/>
      <c r="EXI80" s="6"/>
      <c r="EXJ80" s="6"/>
      <c r="EXK80" s="6"/>
      <c r="EXL80" s="6"/>
      <c r="EXM80" s="6"/>
      <c r="EXN80" s="6"/>
      <c r="EXO80" s="6"/>
      <c r="EXP80" s="6"/>
      <c r="EXQ80" s="6"/>
      <c r="EXR80" s="6"/>
      <c r="EXS80" s="6"/>
      <c r="EXT80" s="6"/>
      <c r="EXU80" s="6"/>
      <c r="EXV80" s="6"/>
      <c r="EXW80" s="6"/>
      <c r="EXX80" s="6"/>
      <c r="EXY80" s="6"/>
      <c r="EXZ80" s="6"/>
      <c r="EYA80" s="6"/>
      <c r="EYB80" s="6"/>
      <c r="EYC80" s="6"/>
      <c r="EYD80" s="6"/>
      <c r="EYE80" s="6"/>
      <c r="EYF80" s="6"/>
      <c r="EYG80" s="6"/>
      <c r="EYH80" s="6"/>
      <c r="EYI80" s="6"/>
      <c r="EYJ80" s="6"/>
      <c r="EYK80" s="6"/>
      <c r="EYL80" s="6"/>
      <c r="EYM80" s="6"/>
      <c r="EYN80" s="6"/>
      <c r="EYO80" s="6"/>
      <c r="EYP80" s="6"/>
      <c r="EYQ80" s="6"/>
      <c r="EYR80" s="6"/>
      <c r="EYS80" s="6"/>
      <c r="EYT80" s="6"/>
      <c r="EYU80" s="6"/>
      <c r="EYV80" s="6"/>
      <c r="EYW80" s="6"/>
      <c r="EYX80" s="6"/>
      <c r="EYY80" s="6"/>
      <c r="EYZ80" s="6"/>
      <c r="EZA80" s="6"/>
      <c r="EZB80" s="6"/>
      <c r="EZC80" s="6"/>
      <c r="EZD80" s="6"/>
      <c r="EZE80" s="6"/>
      <c r="EZF80" s="6"/>
      <c r="EZG80" s="6"/>
      <c r="EZH80" s="6"/>
      <c r="EZI80" s="6"/>
      <c r="EZJ80" s="6"/>
      <c r="EZK80" s="6"/>
      <c r="EZL80" s="6"/>
      <c r="EZM80" s="6"/>
      <c r="EZN80" s="6"/>
      <c r="EZO80" s="6"/>
      <c r="EZP80" s="6"/>
      <c r="EZQ80" s="6"/>
      <c r="EZR80" s="6"/>
      <c r="EZS80" s="6"/>
      <c r="EZT80" s="6"/>
      <c r="EZU80" s="6"/>
      <c r="EZV80" s="6"/>
      <c r="EZW80" s="6"/>
      <c r="EZX80" s="6"/>
      <c r="EZY80" s="6"/>
      <c r="EZZ80" s="6"/>
      <c r="FAA80" s="6"/>
      <c r="FAB80" s="6"/>
      <c r="FAC80" s="6"/>
      <c r="FAD80" s="6"/>
      <c r="FAE80" s="6"/>
      <c r="FAF80" s="6"/>
      <c r="FAG80" s="6"/>
      <c r="FAH80" s="6"/>
      <c r="FAI80" s="6"/>
      <c r="FAJ80" s="6"/>
      <c r="FAK80" s="6"/>
      <c r="FAL80" s="6"/>
      <c r="FAM80" s="6"/>
      <c r="FAN80" s="6"/>
      <c r="FAO80" s="6"/>
      <c r="FAP80" s="6"/>
      <c r="FAQ80" s="6"/>
      <c r="FAR80" s="6"/>
      <c r="FAS80" s="6"/>
      <c r="FAT80" s="6"/>
      <c r="FAU80" s="6"/>
      <c r="FAV80" s="6"/>
      <c r="FAW80" s="6"/>
      <c r="FAX80" s="6"/>
      <c r="FAY80" s="6"/>
      <c r="FAZ80" s="6"/>
      <c r="FBA80" s="6"/>
      <c r="FBB80" s="6"/>
      <c r="FBC80" s="6"/>
      <c r="FBD80" s="6"/>
      <c r="FBE80" s="6"/>
      <c r="FBF80" s="6"/>
      <c r="FBG80" s="6"/>
      <c r="FBH80" s="6"/>
      <c r="FBI80" s="6"/>
      <c r="FBJ80" s="6"/>
      <c r="FBK80" s="6"/>
      <c r="FBL80" s="6"/>
      <c r="FBM80" s="6"/>
      <c r="FBN80" s="6"/>
      <c r="FBO80" s="6"/>
      <c r="FBP80" s="6"/>
      <c r="FBQ80" s="6"/>
      <c r="FBR80" s="6"/>
      <c r="FBS80" s="6"/>
      <c r="FBT80" s="6"/>
      <c r="FBU80" s="6"/>
      <c r="FBV80" s="6"/>
      <c r="FBW80" s="6"/>
      <c r="FBX80" s="6"/>
      <c r="FBY80" s="6"/>
      <c r="FBZ80" s="6"/>
      <c r="FCA80" s="6"/>
      <c r="FCB80" s="6"/>
      <c r="FCC80" s="6"/>
      <c r="FCD80" s="6"/>
      <c r="FCE80" s="6"/>
      <c r="FCF80" s="6"/>
      <c r="FCG80" s="6"/>
      <c r="FCH80" s="6"/>
      <c r="FCI80" s="6"/>
      <c r="FCJ80" s="6"/>
      <c r="FCK80" s="6"/>
      <c r="FCL80" s="6"/>
      <c r="FCM80" s="6"/>
      <c r="FCN80" s="6"/>
      <c r="FCO80" s="6"/>
      <c r="FCP80" s="6"/>
      <c r="FCQ80" s="6"/>
      <c r="FCR80" s="6"/>
      <c r="FCS80" s="6"/>
      <c r="FCT80" s="6"/>
      <c r="FCU80" s="6"/>
      <c r="FCV80" s="6"/>
      <c r="FCW80" s="6"/>
      <c r="FCX80" s="6"/>
      <c r="FCY80" s="6"/>
      <c r="FCZ80" s="6"/>
      <c r="FDA80" s="6"/>
      <c r="FDB80" s="6"/>
      <c r="FDC80" s="6"/>
      <c r="FDD80" s="6"/>
      <c r="FDE80" s="6"/>
      <c r="FDF80" s="6"/>
      <c r="FDG80" s="6"/>
      <c r="FDH80" s="6"/>
      <c r="FDI80" s="6"/>
      <c r="FDJ80" s="6"/>
      <c r="FDK80" s="6"/>
      <c r="FDL80" s="6"/>
      <c r="FDM80" s="6"/>
      <c r="FDN80" s="6"/>
      <c r="FDO80" s="6"/>
      <c r="FDP80" s="6"/>
      <c r="FDQ80" s="6"/>
      <c r="FDR80" s="6"/>
      <c r="FDS80" s="6"/>
      <c r="FDT80" s="6"/>
      <c r="FDU80" s="6"/>
      <c r="FDV80" s="6"/>
      <c r="FDW80" s="6"/>
      <c r="FDX80" s="6"/>
      <c r="FDY80" s="6"/>
      <c r="FDZ80" s="6"/>
      <c r="FEA80" s="6"/>
      <c r="FEB80" s="6"/>
      <c r="FEC80" s="6"/>
      <c r="FED80" s="6"/>
      <c r="FEE80" s="6"/>
      <c r="FEF80" s="6"/>
      <c r="FEG80" s="6"/>
      <c r="FEH80" s="6"/>
      <c r="FEI80" s="6"/>
      <c r="FEJ80" s="6"/>
      <c r="FEK80" s="6"/>
      <c r="FEL80" s="6"/>
      <c r="FEM80" s="6"/>
      <c r="FEN80" s="6"/>
      <c r="FEO80" s="6"/>
      <c r="FEP80" s="6"/>
      <c r="FEQ80" s="6"/>
      <c r="FER80" s="6"/>
      <c r="FES80" s="6"/>
      <c r="FET80" s="6"/>
      <c r="FEU80" s="6"/>
      <c r="FEV80" s="6"/>
      <c r="FEW80" s="6"/>
      <c r="FEX80" s="6"/>
      <c r="FEY80" s="6"/>
      <c r="FEZ80" s="6"/>
      <c r="FFA80" s="6"/>
      <c r="FFB80" s="6"/>
      <c r="FFC80" s="6"/>
      <c r="FFD80" s="6"/>
      <c r="FFE80" s="6"/>
      <c r="FFF80" s="6"/>
      <c r="FFG80" s="6"/>
      <c r="FFH80" s="6"/>
      <c r="FFI80" s="6"/>
      <c r="FFJ80" s="6"/>
      <c r="FFK80" s="6"/>
      <c r="FFL80" s="6"/>
      <c r="FFM80" s="6"/>
      <c r="FFN80" s="6"/>
      <c r="FFO80" s="6"/>
      <c r="FFP80" s="6"/>
      <c r="FFQ80" s="6"/>
      <c r="FFR80" s="6"/>
      <c r="FFS80" s="6"/>
      <c r="FFT80" s="6"/>
      <c r="FFU80" s="6"/>
      <c r="FFV80" s="6"/>
      <c r="FFW80" s="6"/>
      <c r="FFX80" s="6"/>
      <c r="FFY80" s="6"/>
      <c r="FFZ80" s="6"/>
      <c r="FGA80" s="6"/>
      <c r="FGB80" s="6"/>
      <c r="FGC80" s="6"/>
      <c r="FGD80" s="6"/>
      <c r="FGE80" s="6"/>
      <c r="FGF80" s="6"/>
      <c r="FGG80" s="6"/>
      <c r="FGH80" s="6"/>
      <c r="FGI80" s="6"/>
      <c r="FGJ80" s="6"/>
      <c r="FGK80" s="6"/>
      <c r="FGL80" s="6"/>
      <c r="FGM80" s="6"/>
      <c r="FGN80" s="6"/>
      <c r="FGO80" s="6"/>
      <c r="FGP80" s="6"/>
      <c r="FGQ80" s="6"/>
      <c r="FGR80" s="6"/>
      <c r="FGS80" s="6"/>
      <c r="FGT80" s="6"/>
      <c r="FGU80" s="6"/>
      <c r="FGV80" s="6"/>
      <c r="FGW80" s="6"/>
      <c r="FGX80" s="6"/>
      <c r="FGY80" s="6"/>
      <c r="FGZ80" s="6"/>
      <c r="FHA80" s="6"/>
      <c r="FHB80" s="6"/>
      <c r="FHC80" s="6"/>
      <c r="FHD80" s="6"/>
      <c r="FHE80" s="6"/>
      <c r="FHF80" s="6"/>
      <c r="FHG80" s="6"/>
      <c r="FHH80" s="6"/>
      <c r="FHI80" s="6"/>
      <c r="FHJ80" s="6"/>
      <c r="FHK80" s="6"/>
      <c r="FHL80" s="6"/>
      <c r="FHM80" s="6"/>
      <c r="FHN80" s="6"/>
      <c r="FHO80" s="6"/>
      <c r="FHP80" s="6"/>
      <c r="FHQ80" s="6"/>
      <c r="FHR80" s="6"/>
      <c r="FHS80" s="6"/>
      <c r="FHT80" s="6"/>
      <c r="FHU80" s="6"/>
      <c r="FHV80" s="6"/>
      <c r="FHW80" s="6"/>
      <c r="FHX80" s="6"/>
      <c r="FHY80" s="6"/>
      <c r="FHZ80" s="6"/>
      <c r="FIA80" s="6"/>
      <c r="FIB80" s="6"/>
      <c r="FIC80" s="6"/>
      <c r="FID80" s="6"/>
      <c r="FIE80" s="6"/>
      <c r="FIF80" s="6"/>
      <c r="FIG80" s="6"/>
      <c r="FIH80" s="6"/>
      <c r="FII80" s="6"/>
      <c r="FIJ80" s="6"/>
      <c r="FIK80" s="6"/>
      <c r="FIL80" s="6"/>
      <c r="FIM80" s="6"/>
      <c r="FIN80" s="6"/>
      <c r="FIO80" s="6"/>
      <c r="FIP80" s="6"/>
      <c r="FIQ80" s="6"/>
      <c r="FIR80" s="6"/>
      <c r="FIS80" s="6"/>
      <c r="FIT80" s="6"/>
      <c r="FIU80" s="6"/>
      <c r="FIV80" s="6"/>
      <c r="FIW80" s="6"/>
      <c r="FIX80" s="6"/>
      <c r="FIY80" s="6"/>
      <c r="FIZ80" s="6"/>
      <c r="FJA80" s="6"/>
      <c r="FJB80" s="6"/>
      <c r="FJC80" s="6"/>
      <c r="FJD80" s="6"/>
      <c r="FJE80" s="6"/>
      <c r="FJF80" s="6"/>
      <c r="FJG80" s="6"/>
      <c r="FJH80" s="6"/>
      <c r="FJI80" s="6"/>
      <c r="FJJ80" s="6"/>
      <c r="FJK80" s="6"/>
      <c r="FJL80" s="6"/>
      <c r="FJM80" s="6"/>
      <c r="FJN80" s="6"/>
      <c r="FJO80" s="6"/>
      <c r="FJP80" s="6"/>
      <c r="FJQ80" s="6"/>
      <c r="FJR80" s="6"/>
      <c r="FJS80" s="6"/>
      <c r="FJT80" s="6"/>
      <c r="FJU80" s="6"/>
      <c r="FJV80" s="6"/>
      <c r="FJW80" s="6"/>
      <c r="FJX80" s="6"/>
      <c r="FJY80" s="6"/>
      <c r="FJZ80" s="6"/>
      <c r="FKA80" s="6"/>
      <c r="FKB80" s="6"/>
      <c r="FKC80" s="6"/>
      <c r="FKD80" s="6"/>
      <c r="FKE80" s="6"/>
      <c r="FKF80" s="6"/>
      <c r="FKG80" s="6"/>
      <c r="FKH80" s="6"/>
      <c r="FKI80" s="6"/>
      <c r="FKJ80" s="6"/>
      <c r="FKK80" s="6"/>
      <c r="FKL80" s="6"/>
      <c r="FKM80" s="6"/>
      <c r="FKN80" s="6"/>
      <c r="FKO80" s="6"/>
      <c r="FKP80" s="6"/>
      <c r="FKQ80" s="6"/>
      <c r="FKR80" s="6"/>
      <c r="FKS80" s="6"/>
      <c r="FKT80" s="6"/>
      <c r="FKU80" s="6"/>
      <c r="FKV80" s="6"/>
      <c r="FKW80" s="6"/>
      <c r="FKX80" s="6"/>
      <c r="FKY80" s="6"/>
      <c r="FKZ80" s="6"/>
      <c r="FLA80" s="6"/>
      <c r="FLB80" s="6"/>
      <c r="FLC80" s="6"/>
      <c r="FLD80" s="6"/>
      <c r="FLE80" s="6"/>
      <c r="FLF80" s="6"/>
      <c r="FLG80" s="6"/>
      <c r="FLH80" s="6"/>
      <c r="FLI80" s="6"/>
      <c r="FLJ80" s="6"/>
      <c r="FLK80" s="6"/>
      <c r="FLL80" s="6"/>
      <c r="FLM80" s="6"/>
      <c r="FLN80" s="6"/>
      <c r="FLO80" s="6"/>
      <c r="FLP80" s="6"/>
      <c r="FLQ80" s="6"/>
      <c r="FLR80" s="6"/>
      <c r="FLS80" s="6"/>
      <c r="FLT80" s="6"/>
      <c r="FLU80" s="6"/>
      <c r="FLV80" s="6"/>
      <c r="FLW80" s="6"/>
      <c r="FLX80" s="6"/>
      <c r="FLY80" s="6"/>
      <c r="FLZ80" s="6"/>
      <c r="FMA80" s="6"/>
      <c r="FMB80" s="6"/>
      <c r="FMC80" s="6"/>
      <c r="FMD80" s="6"/>
      <c r="FME80" s="6"/>
      <c r="FMF80" s="6"/>
      <c r="FMG80" s="6"/>
      <c r="FMH80" s="6"/>
      <c r="FMI80" s="6"/>
      <c r="FMJ80" s="6"/>
      <c r="FMK80" s="6"/>
      <c r="FML80" s="6"/>
      <c r="FMM80" s="6"/>
      <c r="FMN80" s="6"/>
      <c r="FMO80" s="6"/>
      <c r="FMP80" s="6"/>
      <c r="FMQ80" s="6"/>
      <c r="FMR80" s="6"/>
      <c r="FMS80" s="6"/>
      <c r="FMT80" s="6"/>
      <c r="FMU80" s="6"/>
      <c r="FMV80" s="6"/>
      <c r="FMW80" s="6"/>
      <c r="FMX80" s="6"/>
      <c r="FMY80" s="6"/>
      <c r="FMZ80" s="6"/>
      <c r="FNA80" s="6"/>
      <c r="FNB80" s="6"/>
      <c r="FNC80" s="6"/>
      <c r="FND80" s="6"/>
      <c r="FNE80" s="6"/>
      <c r="FNF80" s="6"/>
      <c r="FNG80" s="6"/>
      <c r="FNH80" s="6"/>
      <c r="FNI80" s="6"/>
      <c r="FNJ80" s="6"/>
      <c r="FNK80" s="6"/>
      <c r="FNL80" s="6"/>
      <c r="FNM80" s="6"/>
      <c r="FNN80" s="6"/>
      <c r="FNO80" s="6"/>
      <c r="FNP80" s="6"/>
      <c r="FNQ80" s="6"/>
      <c r="FNR80" s="6"/>
      <c r="FNS80" s="6"/>
      <c r="FNT80" s="6"/>
      <c r="FNU80" s="6"/>
      <c r="FNV80" s="6"/>
      <c r="FNW80" s="6"/>
      <c r="FNX80" s="6"/>
      <c r="FNY80" s="6"/>
      <c r="FNZ80" s="6"/>
      <c r="FOA80" s="6"/>
      <c r="FOB80" s="6"/>
      <c r="FOC80" s="6"/>
      <c r="FOD80" s="6"/>
      <c r="FOE80" s="6"/>
      <c r="FOF80" s="6"/>
      <c r="FOG80" s="6"/>
      <c r="FOH80" s="6"/>
      <c r="FOI80" s="6"/>
      <c r="FOJ80" s="6"/>
      <c r="FOK80" s="6"/>
      <c r="FOL80" s="6"/>
      <c r="FOM80" s="6"/>
      <c r="FON80" s="6"/>
      <c r="FOO80" s="6"/>
      <c r="FOP80" s="6"/>
      <c r="FOQ80" s="6"/>
      <c r="FOR80" s="6"/>
      <c r="FOS80" s="6"/>
      <c r="FOT80" s="6"/>
      <c r="FOU80" s="6"/>
      <c r="FOV80" s="6"/>
      <c r="FOW80" s="6"/>
      <c r="FOX80" s="6"/>
      <c r="FOY80" s="6"/>
      <c r="FOZ80" s="6"/>
      <c r="FPA80" s="6"/>
      <c r="FPB80" s="6"/>
      <c r="FPC80" s="6"/>
      <c r="FPD80" s="6"/>
      <c r="FPE80" s="6"/>
      <c r="FPF80" s="6"/>
      <c r="FPG80" s="6"/>
      <c r="FPH80" s="6"/>
      <c r="FPI80" s="6"/>
      <c r="FPJ80" s="6"/>
      <c r="FPK80" s="6"/>
      <c r="FPL80" s="6"/>
      <c r="FPM80" s="6"/>
      <c r="FPN80" s="6"/>
      <c r="FPO80" s="6"/>
      <c r="FPP80" s="6"/>
      <c r="FPQ80" s="6"/>
      <c r="FPR80" s="6"/>
      <c r="FPS80" s="6"/>
      <c r="FPT80" s="6"/>
      <c r="FPU80" s="6"/>
      <c r="FPV80" s="6"/>
      <c r="FPW80" s="6"/>
      <c r="FPX80" s="6"/>
      <c r="FPY80" s="6"/>
      <c r="FPZ80" s="6"/>
      <c r="FQA80" s="6"/>
      <c r="FQB80" s="6"/>
      <c r="FQC80" s="6"/>
      <c r="FQD80" s="6"/>
      <c r="FQE80" s="6"/>
      <c r="FQF80" s="6"/>
      <c r="FQG80" s="6"/>
      <c r="FQH80" s="6"/>
      <c r="FQI80" s="6"/>
      <c r="FQJ80" s="6"/>
      <c r="FQK80" s="6"/>
      <c r="FQL80" s="6"/>
      <c r="FQM80" s="6"/>
      <c r="FQN80" s="6"/>
      <c r="FQO80" s="6"/>
      <c r="FQP80" s="6"/>
      <c r="FQQ80" s="6"/>
      <c r="FQR80" s="6"/>
      <c r="FQS80" s="6"/>
      <c r="FQT80" s="6"/>
      <c r="FQU80" s="6"/>
      <c r="FQV80" s="6"/>
      <c r="FQW80" s="6"/>
      <c r="FQX80" s="6"/>
      <c r="FQY80" s="6"/>
      <c r="FQZ80" s="6"/>
      <c r="FRA80" s="6"/>
      <c r="FRB80" s="6"/>
      <c r="FRC80" s="6"/>
      <c r="FRD80" s="6"/>
      <c r="FRE80" s="6"/>
      <c r="FRF80" s="6"/>
      <c r="FRG80" s="6"/>
      <c r="FRH80" s="6"/>
      <c r="FRI80" s="6"/>
      <c r="FRJ80" s="6"/>
      <c r="FRK80" s="6"/>
      <c r="FRL80" s="6"/>
      <c r="FRM80" s="6"/>
      <c r="FRN80" s="6"/>
      <c r="FRO80" s="6"/>
      <c r="FRP80" s="6"/>
      <c r="FRQ80" s="6"/>
      <c r="FRR80" s="6"/>
      <c r="FRS80" s="6"/>
      <c r="FRT80" s="6"/>
      <c r="FRU80" s="6"/>
      <c r="FRV80" s="6"/>
      <c r="FRW80" s="6"/>
      <c r="FRX80" s="6"/>
      <c r="FRY80" s="6"/>
      <c r="FRZ80" s="6"/>
      <c r="FSA80" s="6"/>
      <c r="FSB80" s="6"/>
      <c r="FSC80" s="6"/>
      <c r="FSD80" s="6"/>
      <c r="FSE80" s="6"/>
      <c r="FSF80" s="6"/>
      <c r="FSG80" s="6"/>
      <c r="FSH80" s="6"/>
      <c r="FSI80" s="6"/>
      <c r="FSJ80" s="6"/>
      <c r="FSK80" s="6"/>
      <c r="FSL80" s="6"/>
      <c r="FSM80" s="6"/>
      <c r="FSN80" s="6"/>
      <c r="FSO80" s="6"/>
      <c r="FSP80" s="6"/>
      <c r="FSQ80" s="6"/>
      <c r="FSR80" s="6"/>
      <c r="FSS80" s="6"/>
      <c r="FST80" s="6"/>
      <c r="FSU80" s="6"/>
      <c r="FSV80" s="6"/>
      <c r="FSW80" s="6"/>
      <c r="FSX80" s="6"/>
      <c r="FSY80" s="6"/>
      <c r="FSZ80" s="6"/>
      <c r="FTA80" s="6"/>
      <c r="FTB80" s="6"/>
      <c r="FTC80" s="6"/>
      <c r="FTD80" s="6"/>
      <c r="FTE80" s="6"/>
      <c r="FTF80" s="6"/>
      <c r="FTG80" s="6"/>
      <c r="FTH80" s="6"/>
      <c r="FTI80" s="6"/>
      <c r="FTJ80" s="6"/>
      <c r="FTK80" s="6"/>
      <c r="FTL80" s="6"/>
      <c r="FTM80" s="6"/>
      <c r="FTN80" s="6"/>
      <c r="FTO80" s="6"/>
      <c r="FTP80" s="6"/>
      <c r="FTQ80" s="6"/>
      <c r="FTR80" s="6"/>
      <c r="FTS80" s="6"/>
      <c r="FTT80" s="6"/>
      <c r="FTU80" s="6"/>
      <c r="FTV80" s="6"/>
      <c r="FTW80" s="6"/>
      <c r="FTX80" s="6"/>
      <c r="FTY80" s="6"/>
      <c r="FTZ80" s="6"/>
      <c r="FUA80" s="6"/>
      <c r="FUB80" s="6"/>
      <c r="FUC80" s="6"/>
      <c r="FUD80" s="6"/>
      <c r="FUE80" s="6"/>
      <c r="FUF80" s="6"/>
      <c r="FUG80" s="6"/>
      <c r="FUH80" s="6"/>
      <c r="FUI80" s="6"/>
      <c r="FUJ80" s="6"/>
      <c r="FUK80" s="6"/>
      <c r="FUL80" s="6"/>
      <c r="FUM80" s="6"/>
      <c r="FUN80" s="6"/>
      <c r="FUO80" s="6"/>
      <c r="FUP80" s="6"/>
      <c r="FUQ80" s="6"/>
      <c r="FUR80" s="6"/>
      <c r="FUS80" s="6"/>
      <c r="FUT80" s="6"/>
      <c r="FUU80" s="6"/>
      <c r="FUV80" s="6"/>
      <c r="FUW80" s="6"/>
      <c r="FUX80" s="6"/>
      <c r="FUY80" s="6"/>
      <c r="FUZ80" s="6"/>
      <c r="FVA80" s="6"/>
      <c r="FVB80" s="6"/>
      <c r="FVC80" s="6"/>
      <c r="FVD80" s="6"/>
      <c r="FVE80" s="6"/>
      <c r="FVF80" s="6"/>
      <c r="FVG80" s="6"/>
      <c r="FVH80" s="6"/>
      <c r="FVI80" s="6"/>
      <c r="FVJ80" s="6"/>
      <c r="FVK80" s="6"/>
      <c r="FVL80" s="6"/>
      <c r="FVM80" s="6"/>
      <c r="FVN80" s="6"/>
      <c r="FVO80" s="6"/>
      <c r="FVP80" s="6"/>
      <c r="FVQ80" s="6"/>
      <c r="FVR80" s="6"/>
      <c r="FVS80" s="6"/>
      <c r="FVT80" s="6"/>
      <c r="FVU80" s="6"/>
      <c r="FVV80" s="6"/>
      <c r="FVW80" s="6"/>
      <c r="FVX80" s="6"/>
      <c r="FVY80" s="6"/>
      <c r="FVZ80" s="6"/>
      <c r="FWA80" s="6"/>
      <c r="FWB80" s="6"/>
      <c r="FWC80" s="6"/>
      <c r="FWD80" s="6"/>
      <c r="FWE80" s="6"/>
      <c r="FWF80" s="6"/>
      <c r="FWG80" s="6"/>
      <c r="FWH80" s="6"/>
      <c r="FWI80" s="6"/>
      <c r="FWJ80" s="6"/>
      <c r="FWK80" s="6"/>
      <c r="FWL80" s="6"/>
      <c r="FWM80" s="6"/>
      <c r="FWN80" s="6"/>
      <c r="FWO80" s="6"/>
      <c r="FWP80" s="6"/>
      <c r="FWQ80" s="6"/>
      <c r="FWR80" s="6"/>
      <c r="FWS80" s="6"/>
      <c r="FWT80" s="6"/>
      <c r="FWU80" s="6"/>
      <c r="FWV80" s="6"/>
      <c r="FWW80" s="6"/>
      <c r="FWX80" s="6"/>
      <c r="FWY80" s="6"/>
      <c r="FWZ80" s="6"/>
      <c r="FXA80" s="6"/>
      <c r="FXB80" s="6"/>
      <c r="FXC80" s="6"/>
      <c r="FXD80" s="6"/>
      <c r="FXE80" s="6"/>
      <c r="FXF80" s="6"/>
      <c r="FXG80" s="6"/>
      <c r="FXH80" s="6"/>
      <c r="FXI80" s="6"/>
      <c r="FXJ80" s="6"/>
      <c r="FXK80" s="6"/>
      <c r="FXL80" s="6"/>
      <c r="FXM80" s="6"/>
      <c r="FXN80" s="6"/>
      <c r="FXO80" s="6"/>
      <c r="FXP80" s="6"/>
      <c r="FXQ80" s="6"/>
      <c r="FXR80" s="6"/>
      <c r="FXS80" s="6"/>
      <c r="FXT80" s="6"/>
      <c r="FXU80" s="6"/>
      <c r="FXV80" s="6"/>
      <c r="FXW80" s="6"/>
      <c r="FXX80" s="6"/>
      <c r="FXY80" s="6"/>
      <c r="FXZ80" s="6"/>
      <c r="FYA80" s="6"/>
      <c r="FYB80" s="6"/>
      <c r="FYC80" s="6"/>
      <c r="FYD80" s="6"/>
      <c r="FYE80" s="6"/>
      <c r="FYF80" s="6"/>
      <c r="FYG80" s="6"/>
      <c r="FYH80" s="6"/>
      <c r="FYI80" s="6"/>
      <c r="FYJ80" s="6"/>
      <c r="FYK80" s="6"/>
      <c r="FYL80" s="6"/>
      <c r="FYM80" s="6"/>
      <c r="FYN80" s="6"/>
      <c r="FYO80" s="6"/>
      <c r="FYP80" s="6"/>
      <c r="FYQ80" s="6"/>
      <c r="FYR80" s="6"/>
      <c r="FYS80" s="6"/>
      <c r="FYT80" s="6"/>
      <c r="FYU80" s="6"/>
      <c r="FYV80" s="6"/>
      <c r="FYW80" s="6"/>
      <c r="FYX80" s="6"/>
      <c r="FYY80" s="6"/>
      <c r="FYZ80" s="6"/>
      <c r="FZA80" s="6"/>
      <c r="FZB80" s="6"/>
      <c r="FZC80" s="6"/>
      <c r="FZD80" s="6"/>
      <c r="FZE80" s="6"/>
      <c r="FZF80" s="6"/>
      <c r="FZG80" s="6"/>
      <c r="FZH80" s="6"/>
      <c r="FZI80" s="6"/>
      <c r="FZJ80" s="6"/>
      <c r="FZK80" s="6"/>
      <c r="FZL80" s="6"/>
      <c r="FZM80" s="6"/>
      <c r="FZN80" s="6"/>
      <c r="FZO80" s="6"/>
      <c r="FZP80" s="6"/>
      <c r="FZQ80" s="6"/>
      <c r="FZR80" s="6"/>
      <c r="FZS80" s="6"/>
      <c r="FZT80" s="6"/>
      <c r="FZU80" s="6"/>
      <c r="FZV80" s="6"/>
      <c r="FZW80" s="6"/>
      <c r="FZX80" s="6"/>
      <c r="FZY80" s="6"/>
      <c r="FZZ80" s="6"/>
      <c r="GAA80" s="6"/>
      <c r="GAB80" s="6"/>
      <c r="GAC80" s="6"/>
      <c r="GAD80" s="6"/>
      <c r="GAE80" s="6"/>
      <c r="GAF80" s="6"/>
      <c r="GAG80" s="6"/>
      <c r="GAH80" s="6"/>
      <c r="GAI80" s="6"/>
      <c r="GAJ80" s="6"/>
      <c r="GAK80" s="6"/>
      <c r="GAL80" s="6"/>
      <c r="GAM80" s="6"/>
      <c r="GAN80" s="6"/>
      <c r="GAO80" s="6"/>
      <c r="GAP80" s="6"/>
      <c r="GAQ80" s="6"/>
      <c r="GAR80" s="6"/>
      <c r="GAS80" s="6"/>
      <c r="GAT80" s="6"/>
      <c r="GAU80" s="6"/>
      <c r="GAV80" s="6"/>
      <c r="GAW80" s="6"/>
      <c r="GAX80" s="6"/>
      <c r="GAY80" s="6"/>
      <c r="GAZ80" s="6"/>
      <c r="GBA80" s="6"/>
      <c r="GBB80" s="6"/>
      <c r="GBC80" s="6"/>
      <c r="GBD80" s="6"/>
      <c r="GBE80" s="6"/>
      <c r="GBF80" s="6"/>
      <c r="GBG80" s="6"/>
      <c r="GBH80" s="6"/>
      <c r="GBI80" s="6"/>
      <c r="GBJ80" s="6"/>
      <c r="GBK80" s="6"/>
      <c r="GBL80" s="6"/>
      <c r="GBM80" s="6"/>
      <c r="GBN80" s="6"/>
      <c r="GBO80" s="6"/>
      <c r="GBP80" s="6"/>
      <c r="GBQ80" s="6"/>
      <c r="GBR80" s="6"/>
      <c r="GBS80" s="6"/>
      <c r="GBT80" s="6"/>
      <c r="GBU80" s="6"/>
      <c r="GBV80" s="6"/>
      <c r="GBW80" s="6"/>
      <c r="GBX80" s="6"/>
      <c r="GBY80" s="6"/>
      <c r="GBZ80" s="6"/>
      <c r="GCA80" s="6"/>
      <c r="GCB80" s="6"/>
      <c r="GCC80" s="6"/>
      <c r="GCD80" s="6"/>
      <c r="GCE80" s="6"/>
      <c r="GCF80" s="6"/>
      <c r="GCG80" s="6"/>
      <c r="GCH80" s="6"/>
      <c r="GCI80" s="6"/>
      <c r="GCJ80" s="6"/>
      <c r="GCK80" s="6"/>
      <c r="GCL80" s="6"/>
      <c r="GCM80" s="6"/>
      <c r="GCN80" s="6"/>
      <c r="GCO80" s="6"/>
      <c r="GCP80" s="6"/>
      <c r="GCQ80" s="6"/>
      <c r="GCR80" s="6"/>
      <c r="GCS80" s="6"/>
      <c r="GCT80" s="6"/>
      <c r="GCU80" s="6"/>
      <c r="GCV80" s="6"/>
      <c r="GCW80" s="6"/>
      <c r="GCX80" s="6"/>
      <c r="GCY80" s="6"/>
      <c r="GCZ80" s="6"/>
      <c r="GDA80" s="6"/>
      <c r="GDB80" s="6"/>
      <c r="GDC80" s="6"/>
      <c r="GDD80" s="6"/>
      <c r="GDE80" s="6"/>
      <c r="GDF80" s="6"/>
      <c r="GDG80" s="6"/>
      <c r="GDH80" s="6"/>
      <c r="GDI80" s="6"/>
      <c r="GDJ80" s="6"/>
      <c r="GDK80" s="6"/>
      <c r="GDL80" s="6"/>
      <c r="GDM80" s="6"/>
      <c r="GDN80" s="6"/>
      <c r="GDO80" s="6"/>
      <c r="GDP80" s="6"/>
      <c r="GDQ80" s="6"/>
      <c r="GDR80" s="6"/>
      <c r="GDS80" s="6"/>
      <c r="GDT80" s="6"/>
      <c r="GDU80" s="6"/>
      <c r="GDV80" s="6"/>
      <c r="GDW80" s="6"/>
      <c r="GDX80" s="6"/>
      <c r="GDY80" s="6"/>
      <c r="GDZ80" s="6"/>
      <c r="GEA80" s="6"/>
      <c r="GEB80" s="6"/>
      <c r="GEC80" s="6"/>
      <c r="GED80" s="6"/>
      <c r="GEE80" s="6"/>
      <c r="GEF80" s="6"/>
      <c r="GEG80" s="6"/>
      <c r="GEH80" s="6"/>
      <c r="GEI80" s="6"/>
      <c r="GEJ80" s="6"/>
      <c r="GEK80" s="6"/>
      <c r="GEL80" s="6"/>
      <c r="GEM80" s="6"/>
      <c r="GEN80" s="6"/>
      <c r="GEO80" s="6"/>
      <c r="GEP80" s="6"/>
      <c r="GEQ80" s="6"/>
      <c r="GER80" s="6"/>
      <c r="GES80" s="6"/>
      <c r="GET80" s="6"/>
      <c r="GEU80" s="6"/>
      <c r="GEV80" s="6"/>
      <c r="GEW80" s="6"/>
      <c r="GEX80" s="6"/>
      <c r="GEY80" s="6"/>
      <c r="GEZ80" s="6"/>
      <c r="GFA80" s="6"/>
      <c r="GFB80" s="6"/>
      <c r="GFC80" s="6"/>
      <c r="GFD80" s="6"/>
      <c r="GFE80" s="6"/>
      <c r="GFF80" s="6"/>
      <c r="GFG80" s="6"/>
      <c r="GFH80" s="6"/>
      <c r="GFI80" s="6"/>
      <c r="GFJ80" s="6"/>
      <c r="GFK80" s="6"/>
      <c r="GFL80" s="6"/>
      <c r="GFM80" s="6"/>
      <c r="GFN80" s="6"/>
      <c r="GFO80" s="6"/>
      <c r="GFP80" s="6"/>
      <c r="GFQ80" s="6"/>
      <c r="GFR80" s="6"/>
      <c r="GFS80" s="6"/>
      <c r="GFT80" s="6"/>
      <c r="GFU80" s="6"/>
      <c r="GFV80" s="6"/>
      <c r="GFW80" s="6"/>
      <c r="GFX80" s="6"/>
      <c r="GFY80" s="6"/>
      <c r="GFZ80" s="6"/>
      <c r="GGA80" s="6"/>
      <c r="GGB80" s="6"/>
      <c r="GGC80" s="6"/>
      <c r="GGD80" s="6"/>
      <c r="GGE80" s="6"/>
      <c r="GGF80" s="6"/>
      <c r="GGG80" s="6"/>
      <c r="GGH80" s="6"/>
      <c r="GGI80" s="6"/>
      <c r="GGJ80" s="6"/>
      <c r="GGK80" s="6"/>
      <c r="GGL80" s="6"/>
      <c r="GGM80" s="6"/>
      <c r="GGN80" s="6"/>
      <c r="GGO80" s="6"/>
      <c r="GGP80" s="6"/>
      <c r="GGQ80" s="6"/>
      <c r="GGR80" s="6"/>
      <c r="GGS80" s="6"/>
      <c r="GGT80" s="6"/>
      <c r="GGU80" s="6"/>
      <c r="GGV80" s="6"/>
      <c r="GGW80" s="6"/>
      <c r="GGX80" s="6"/>
      <c r="GGY80" s="6"/>
      <c r="GGZ80" s="6"/>
      <c r="GHA80" s="6"/>
      <c r="GHB80" s="6"/>
      <c r="GHC80" s="6"/>
      <c r="GHD80" s="6"/>
      <c r="GHE80" s="6"/>
      <c r="GHF80" s="6"/>
      <c r="GHG80" s="6"/>
      <c r="GHH80" s="6"/>
      <c r="GHI80" s="6"/>
      <c r="GHJ80" s="6"/>
      <c r="GHK80" s="6"/>
      <c r="GHL80" s="6"/>
      <c r="GHM80" s="6"/>
      <c r="GHN80" s="6"/>
      <c r="GHO80" s="6"/>
      <c r="GHP80" s="6"/>
      <c r="GHQ80" s="6"/>
      <c r="GHR80" s="6"/>
      <c r="GHS80" s="6"/>
      <c r="GHT80" s="6"/>
      <c r="GHU80" s="6"/>
      <c r="GHV80" s="6"/>
      <c r="GHW80" s="6"/>
      <c r="GHX80" s="6"/>
      <c r="GHY80" s="6"/>
      <c r="GHZ80" s="6"/>
      <c r="GIA80" s="6"/>
      <c r="GIB80" s="6"/>
      <c r="GIC80" s="6"/>
      <c r="GID80" s="6"/>
      <c r="GIE80" s="6"/>
      <c r="GIF80" s="6"/>
      <c r="GIG80" s="6"/>
      <c r="GIH80" s="6"/>
      <c r="GII80" s="6"/>
      <c r="GIJ80" s="6"/>
      <c r="GIK80" s="6"/>
      <c r="GIL80" s="6"/>
      <c r="GIM80" s="6"/>
      <c r="GIN80" s="6"/>
      <c r="GIO80" s="6"/>
      <c r="GIP80" s="6"/>
      <c r="GIQ80" s="6"/>
      <c r="GIR80" s="6"/>
      <c r="GIS80" s="6"/>
      <c r="GIT80" s="6"/>
      <c r="GIU80" s="6"/>
      <c r="GIV80" s="6"/>
      <c r="GIW80" s="6"/>
      <c r="GIX80" s="6"/>
      <c r="GIY80" s="6"/>
      <c r="GIZ80" s="6"/>
      <c r="GJA80" s="6"/>
      <c r="GJB80" s="6"/>
      <c r="GJC80" s="6"/>
      <c r="GJD80" s="6"/>
      <c r="GJE80" s="6"/>
      <c r="GJF80" s="6"/>
      <c r="GJG80" s="6"/>
      <c r="GJH80" s="6"/>
      <c r="GJI80" s="6"/>
      <c r="GJJ80" s="6"/>
      <c r="GJK80" s="6"/>
      <c r="GJL80" s="6"/>
      <c r="GJM80" s="6"/>
      <c r="GJN80" s="6"/>
      <c r="GJO80" s="6"/>
      <c r="GJP80" s="6"/>
      <c r="GJQ80" s="6"/>
      <c r="GJR80" s="6"/>
      <c r="GJS80" s="6"/>
      <c r="GJT80" s="6"/>
      <c r="GJU80" s="6"/>
      <c r="GJV80" s="6"/>
      <c r="GJW80" s="6"/>
      <c r="GJX80" s="6"/>
      <c r="GJY80" s="6"/>
      <c r="GJZ80" s="6"/>
      <c r="GKA80" s="6"/>
      <c r="GKB80" s="6"/>
      <c r="GKC80" s="6"/>
      <c r="GKD80" s="6"/>
      <c r="GKE80" s="6"/>
      <c r="GKF80" s="6"/>
      <c r="GKG80" s="6"/>
      <c r="GKH80" s="6"/>
      <c r="GKI80" s="6"/>
      <c r="GKJ80" s="6"/>
      <c r="GKK80" s="6"/>
      <c r="GKL80" s="6"/>
      <c r="GKM80" s="6"/>
      <c r="GKN80" s="6"/>
      <c r="GKO80" s="6"/>
      <c r="GKP80" s="6"/>
      <c r="GKQ80" s="6"/>
      <c r="GKR80" s="6"/>
      <c r="GKS80" s="6"/>
      <c r="GKT80" s="6"/>
      <c r="GKU80" s="6"/>
      <c r="GKV80" s="6"/>
      <c r="GKW80" s="6"/>
      <c r="GKX80" s="6"/>
      <c r="GKY80" s="6"/>
      <c r="GKZ80" s="6"/>
      <c r="GLA80" s="6"/>
      <c r="GLB80" s="6"/>
      <c r="GLC80" s="6"/>
      <c r="GLD80" s="6"/>
      <c r="GLE80" s="6"/>
      <c r="GLF80" s="6"/>
      <c r="GLG80" s="6"/>
      <c r="GLH80" s="6"/>
      <c r="GLI80" s="6"/>
      <c r="GLJ80" s="6"/>
      <c r="GLK80" s="6"/>
      <c r="GLL80" s="6"/>
      <c r="GLM80" s="6"/>
      <c r="GLN80" s="6"/>
      <c r="GLO80" s="6"/>
      <c r="GLP80" s="6"/>
      <c r="GLQ80" s="6"/>
      <c r="GLR80" s="6"/>
      <c r="GLS80" s="6"/>
      <c r="GLT80" s="6"/>
      <c r="GLU80" s="6"/>
      <c r="GLV80" s="6"/>
      <c r="GLW80" s="6"/>
      <c r="GLX80" s="6"/>
      <c r="GLY80" s="6"/>
      <c r="GLZ80" s="6"/>
      <c r="GMA80" s="6"/>
      <c r="GMB80" s="6"/>
      <c r="GMC80" s="6"/>
      <c r="GMD80" s="6"/>
      <c r="GME80" s="6"/>
      <c r="GMF80" s="6"/>
      <c r="GMG80" s="6"/>
      <c r="GMH80" s="6"/>
      <c r="GMI80" s="6"/>
      <c r="GMJ80" s="6"/>
      <c r="GMK80" s="6"/>
      <c r="GML80" s="6"/>
      <c r="GMM80" s="6"/>
      <c r="GMN80" s="6"/>
      <c r="GMO80" s="6"/>
      <c r="GMP80" s="6"/>
      <c r="GMQ80" s="6"/>
      <c r="GMR80" s="6"/>
      <c r="GMS80" s="6"/>
      <c r="GMT80" s="6"/>
      <c r="GMU80" s="6"/>
      <c r="GMV80" s="6"/>
      <c r="GMW80" s="6"/>
      <c r="GMX80" s="6"/>
      <c r="GMY80" s="6"/>
      <c r="GMZ80" s="6"/>
      <c r="GNA80" s="6"/>
      <c r="GNB80" s="6"/>
      <c r="GNC80" s="6"/>
      <c r="GND80" s="6"/>
      <c r="GNE80" s="6"/>
      <c r="GNF80" s="6"/>
      <c r="GNG80" s="6"/>
      <c r="GNH80" s="6"/>
      <c r="GNI80" s="6"/>
      <c r="GNJ80" s="6"/>
      <c r="GNK80" s="6"/>
      <c r="GNL80" s="6"/>
      <c r="GNM80" s="6"/>
      <c r="GNN80" s="6"/>
      <c r="GNO80" s="6"/>
      <c r="GNP80" s="6"/>
      <c r="GNQ80" s="6"/>
      <c r="GNR80" s="6"/>
      <c r="GNS80" s="6"/>
      <c r="GNT80" s="6"/>
      <c r="GNU80" s="6"/>
      <c r="GNV80" s="6"/>
      <c r="GNW80" s="6"/>
      <c r="GNX80" s="6"/>
      <c r="GNY80" s="6"/>
      <c r="GNZ80" s="6"/>
      <c r="GOA80" s="6"/>
      <c r="GOB80" s="6"/>
      <c r="GOC80" s="6"/>
      <c r="GOD80" s="6"/>
      <c r="GOE80" s="6"/>
      <c r="GOF80" s="6"/>
      <c r="GOG80" s="6"/>
      <c r="GOH80" s="6"/>
      <c r="GOI80" s="6"/>
      <c r="GOJ80" s="6"/>
      <c r="GOK80" s="6"/>
      <c r="GOL80" s="6"/>
      <c r="GOM80" s="6"/>
      <c r="GON80" s="6"/>
      <c r="GOO80" s="6"/>
      <c r="GOP80" s="6"/>
      <c r="GOQ80" s="6"/>
      <c r="GOR80" s="6"/>
      <c r="GOS80" s="6"/>
      <c r="GOT80" s="6"/>
      <c r="GOU80" s="6"/>
      <c r="GOV80" s="6"/>
      <c r="GOW80" s="6"/>
      <c r="GOX80" s="6"/>
      <c r="GOY80" s="6"/>
      <c r="GOZ80" s="6"/>
      <c r="GPA80" s="6"/>
      <c r="GPB80" s="6"/>
      <c r="GPC80" s="6"/>
      <c r="GPD80" s="6"/>
      <c r="GPE80" s="6"/>
      <c r="GPF80" s="6"/>
      <c r="GPG80" s="6"/>
      <c r="GPH80" s="6"/>
      <c r="GPI80" s="6"/>
      <c r="GPJ80" s="6"/>
      <c r="GPK80" s="6"/>
      <c r="GPL80" s="6"/>
      <c r="GPM80" s="6"/>
      <c r="GPN80" s="6"/>
      <c r="GPO80" s="6"/>
      <c r="GPP80" s="6"/>
      <c r="GPQ80" s="6"/>
      <c r="GPR80" s="6"/>
      <c r="GPS80" s="6"/>
      <c r="GPT80" s="6"/>
      <c r="GPU80" s="6"/>
      <c r="GPV80" s="6"/>
      <c r="GPW80" s="6"/>
      <c r="GPX80" s="6"/>
      <c r="GPY80" s="6"/>
      <c r="GPZ80" s="6"/>
      <c r="GQA80" s="6"/>
      <c r="GQB80" s="6"/>
      <c r="GQC80" s="6"/>
      <c r="GQD80" s="6"/>
      <c r="GQE80" s="6"/>
      <c r="GQF80" s="6"/>
      <c r="GQG80" s="6"/>
      <c r="GQH80" s="6"/>
      <c r="GQI80" s="6"/>
      <c r="GQJ80" s="6"/>
      <c r="GQK80" s="6"/>
      <c r="GQL80" s="6"/>
      <c r="GQM80" s="6"/>
      <c r="GQN80" s="6"/>
      <c r="GQO80" s="6"/>
      <c r="GQP80" s="6"/>
      <c r="GQQ80" s="6"/>
      <c r="GQR80" s="6"/>
      <c r="GQS80" s="6"/>
      <c r="GQT80" s="6"/>
      <c r="GQU80" s="6"/>
      <c r="GQV80" s="6"/>
      <c r="GQW80" s="6"/>
      <c r="GQX80" s="6"/>
      <c r="GQY80" s="6"/>
      <c r="GQZ80" s="6"/>
      <c r="GRA80" s="6"/>
      <c r="GRB80" s="6"/>
      <c r="GRC80" s="6"/>
      <c r="GRD80" s="6"/>
      <c r="GRE80" s="6"/>
      <c r="GRF80" s="6"/>
      <c r="GRG80" s="6"/>
      <c r="GRH80" s="6"/>
      <c r="GRI80" s="6"/>
      <c r="GRJ80" s="6"/>
      <c r="GRK80" s="6"/>
      <c r="GRL80" s="6"/>
      <c r="GRM80" s="6"/>
      <c r="GRN80" s="6"/>
      <c r="GRO80" s="6"/>
      <c r="GRP80" s="6"/>
      <c r="GRQ80" s="6"/>
      <c r="GRR80" s="6"/>
      <c r="GRS80" s="6"/>
      <c r="GRT80" s="6"/>
      <c r="GRU80" s="6"/>
      <c r="GRV80" s="6"/>
      <c r="GRW80" s="6"/>
      <c r="GRX80" s="6"/>
      <c r="GRY80" s="6"/>
      <c r="GRZ80" s="6"/>
      <c r="GSA80" s="6"/>
      <c r="GSB80" s="6"/>
      <c r="GSC80" s="6"/>
      <c r="GSD80" s="6"/>
      <c r="GSE80" s="6"/>
      <c r="GSF80" s="6"/>
      <c r="GSG80" s="6"/>
      <c r="GSH80" s="6"/>
      <c r="GSI80" s="6"/>
      <c r="GSJ80" s="6"/>
      <c r="GSK80" s="6"/>
      <c r="GSL80" s="6"/>
      <c r="GSM80" s="6"/>
      <c r="GSN80" s="6"/>
      <c r="GSO80" s="6"/>
      <c r="GSP80" s="6"/>
      <c r="GSQ80" s="6"/>
      <c r="GSR80" s="6"/>
      <c r="GSS80" s="6"/>
      <c r="GST80" s="6"/>
      <c r="GSU80" s="6"/>
      <c r="GSV80" s="6"/>
      <c r="GSW80" s="6"/>
      <c r="GSX80" s="6"/>
      <c r="GSY80" s="6"/>
      <c r="GSZ80" s="6"/>
      <c r="GTA80" s="6"/>
      <c r="GTB80" s="6"/>
      <c r="GTC80" s="6"/>
      <c r="GTD80" s="6"/>
      <c r="GTE80" s="6"/>
      <c r="GTF80" s="6"/>
      <c r="GTG80" s="6"/>
      <c r="GTH80" s="6"/>
      <c r="GTI80" s="6"/>
      <c r="GTJ80" s="6"/>
      <c r="GTK80" s="6"/>
      <c r="GTL80" s="6"/>
      <c r="GTM80" s="6"/>
      <c r="GTN80" s="6"/>
      <c r="GTO80" s="6"/>
      <c r="GTP80" s="6"/>
      <c r="GTQ80" s="6"/>
      <c r="GTR80" s="6"/>
      <c r="GTS80" s="6"/>
      <c r="GTT80" s="6"/>
      <c r="GTU80" s="6"/>
      <c r="GTV80" s="6"/>
      <c r="GTW80" s="6"/>
      <c r="GTX80" s="6"/>
      <c r="GTY80" s="6"/>
      <c r="GTZ80" s="6"/>
      <c r="GUA80" s="6"/>
      <c r="GUB80" s="6"/>
      <c r="GUC80" s="6"/>
      <c r="GUD80" s="6"/>
      <c r="GUE80" s="6"/>
      <c r="GUF80" s="6"/>
      <c r="GUG80" s="6"/>
      <c r="GUH80" s="6"/>
      <c r="GUI80" s="6"/>
      <c r="GUJ80" s="6"/>
      <c r="GUK80" s="6"/>
      <c r="GUL80" s="6"/>
      <c r="GUM80" s="6"/>
      <c r="GUN80" s="6"/>
      <c r="GUO80" s="6"/>
      <c r="GUP80" s="6"/>
      <c r="GUQ80" s="6"/>
      <c r="GUR80" s="6"/>
      <c r="GUS80" s="6"/>
      <c r="GUT80" s="6"/>
      <c r="GUU80" s="6"/>
      <c r="GUV80" s="6"/>
      <c r="GUW80" s="6"/>
      <c r="GUX80" s="6"/>
      <c r="GUY80" s="6"/>
      <c r="GUZ80" s="6"/>
      <c r="GVA80" s="6"/>
      <c r="GVB80" s="6"/>
      <c r="GVC80" s="6"/>
      <c r="GVD80" s="6"/>
      <c r="GVE80" s="6"/>
      <c r="GVF80" s="6"/>
      <c r="GVG80" s="6"/>
      <c r="GVH80" s="6"/>
      <c r="GVI80" s="6"/>
      <c r="GVJ80" s="6"/>
      <c r="GVK80" s="6"/>
      <c r="GVL80" s="6"/>
      <c r="GVM80" s="6"/>
      <c r="GVN80" s="6"/>
      <c r="GVO80" s="6"/>
      <c r="GVP80" s="6"/>
      <c r="GVQ80" s="6"/>
      <c r="GVR80" s="6"/>
      <c r="GVS80" s="6"/>
      <c r="GVT80" s="6"/>
      <c r="GVU80" s="6"/>
      <c r="GVV80" s="6"/>
      <c r="GVW80" s="6"/>
      <c r="GVX80" s="6"/>
      <c r="GVY80" s="6"/>
      <c r="GVZ80" s="6"/>
      <c r="GWA80" s="6"/>
      <c r="GWB80" s="6"/>
      <c r="GWC80" s="6"/>
      <c r="GWD80" s="6"/>
      <c r="GWE80" s="6"/>
      <c r="GWF80" s="6"/>
      <c r="GWG80" s="6"/>
      <c r="GWH80" s="6"/>
      <c r="GWI80" s="6"/>
      <c r="GWJ80" s="6"/>
      <c r="GWK80" s="6"/>
      <c r="GWL80" s="6"/>
      <c r="GWM80" s="6"/>
      <c r="GWN80" s="6"/>
      <c r="GWO80" s="6"/>
      <c r="GWP80" s="6"/>
      <c r="GWQ80" s="6"/>
      <c r="GWR80" s="6"/>
      <c r="GWS80" s="6"/>
      <c r="GWT80" s="6"/>
      <c r="GWU80" s="6"/>
      <c r="GWV80" s="6"/>
      <c r="GWW80" s="6"/>
      <c r="GWX80" s="6"/>
      <c r="GWY80" s="6"/>
      <c r="GWZ80" s="6"/>
      <c r="GXA80" s="6"/>
      <c r="GXB80" s="6"/>
      <c r="GXC80" s="6"/>
      <c r="GXD80" s="6"/>
      <c r="GXE80" s="6"/>
      <c r="GXF80" s="6"/>
      <c r="GXG80" s="6"/>
      <c r="GXH80" s="6"/>
      <c r="GXI80" s="6"/>
      <c r="GXJ80" s="6"/>
      <c r="GXK80" s="6"/>
      <c r="GXL80" s="6"/>
      <c r="GXM80" s="6"/>
      <c r="GXN80" s="6"/>
      <c r="GXO80" s="6"/>
      <c r="GXP80" s="6"/>
      <c r="GXQ80" s="6"/>
      <c r="GXR80" s="6"/>
      <c r="GXS80" s="6"/>
      <c r="GXT80" s="6"/>
      <c r="GXU80" s="6"/>
      <c r="GXV80" s="6"/>
      <c r="GXW80" s="6"/>
      <c r="GXX80" s="6"/>
      <c r="GXY80" s="6"/>
      <c r="GXZ80" s="6"/>
      <c r="GYA80" s="6"/>
      <c r="GYB80" s="6"/>
      <c r="GYC80" s="6"/>
      <c r="GYD80" s="6"/>
      <c r="GYE80" s="6"/>
      <c r="GYF80" s="6"/>
      <c r="GYG80" s="6"/>
      <c r="GYH80" s="6"/>
      <c r="GYI80" s="6"/>
      <c r="GYJ80" s="6"/>
      <c r="GYK80" s="6"/>
      <c r="GYL80" s="6"/>
      <c r="GYM80" s="6"/>
      <c r="GYN80" s="6"/>
      <c r="GYO80" s="6"/>
      <c r="GYP80" s="6"/>
      <c r="GYQ80" s="6"/>
      <c r="GYR80" s="6"/>
      <c r="GYS80" s="6"/>
      <c r="GYT80" s="6"/>
      <c r="GYU80" s="6"/>
      <c r="GYV80" s="6"/>
      <c r="GYW80" s="6"/>
      <c r="GYX80" s="6"/>
      <c r="GYY80" s="6"/>
      <c r="GYZ80" s="6"/>
      <c r="GZA80" s="6"/>
      <c r="GZB80" s="6"/>
      <c r="GZC80" s="6"/>
      <c r="GZD80" s="6"/>
      <c r="GZE80" s="6"/>
      <c r="GZF80" s="6"/>
      <c r="GZG80" s="6"/>
      <c r="GZH80" s="6"/>
      <c r="GZI80" s="6"/>
      <c r="GZJ80" s="6"/>
      <c r="GZK80" s="6"/>
      <c r="GZL80" s="6"/>
      <c r="GZM80" s="6"/>
      <c r="GZN80" s="6"/>
      <c r="GZO80" s="6"/>
      <c r="GZP80" s="6"/>
      <c r="GZQ80" s="6"/>
      <c r="GZR80" s="6"/>
      <c r="GZS80" s="6"/>
      <c r="GZT80" s="6"/>
      <c r="GZU80" s="6"/>
      <c r="GZV80" s="6"/>
      <c r="GZW80" s="6"/>
      <c r="GZX80" s="6"/>
      <c r="GZY80" s="6"/>
      <c r="GZZ80" s="6"/>
      <c r="HAA80" s="6"/>
      <c r="HAB80" s="6"/>
      <c r="HAC80" s="6"/>
      <c r="HAD80" s="6"/>
      <c r="HAE80" s="6"/>
      <c r="HAF80" s="6"/>
      <c r="HAG80" s="6"/>
      <c r="HAH80" s="6"/>
      <c r="HAI80" s="6"/>
      <c r="HAJ80" s="6"/>
      <c r="HAK80" s="6"/>
      <c r="HAL80" s="6"/>
      <c r="HAM80" s="6"/>
      <c r="HAN80" s="6"/>
      <c r="HAO80" s="6"/>
      <c r="HAP80" s="6"/>
      <c r="HAQ80" s="6"/>
      <c r="HAR80" s="6"/>
      <c r="HAS80" s="6"/>
      <c r="HAT80" s="6"/>
      <c r="HAU80" s="6"/>
      <c r="HAV80" s="6"/>
      <c r="HAW80" s="6"/>
      <c r="HAX80" s="6"/>
      <c r="HAY80" s="6"/>
      <c r="HAZ80" s="6"/>
      <c r="HBA80" s="6"/>
      <c r="HBB80" s="6"/>
      <c r="HBC80" s="6"/>
      <c r="HBD80" s="6"/>
      <c r="HBE80" s="6"/>
      <c r="HBF80" s="6"/>
      <c r="HBG80" s="6"/>
      <c r="HBH80" s="6"/>
      <c r="HBI80" s="6"/>
      <c r="HBJ80" s="6"/>
      <c r="HBK80" s="6"/>
      <c r="HBL80" s="6"/>
      <c r="HBM80" s="6"/>
      <c r="HBN80" s="6"/>
      <c r="HBO80" s="6"/>
      <c r="HBP80" s="6"/>
      <c r="HBQ80" s="6"/>
      <c r="HBR80" s="6"/>
      <c r="HBS80" s="6"/>
      <c r="HBT80" s="6"/>
      <c r="HBU80" s="6"/>
      <c r="HBV80" s="6"/>
      <c r="HBW80" s="6"/>
      <c r="HBX80" s="6"/>
      <c r="HBY80" s="6"/>
      <c r="HBZ80" s="6"/>
      <c r="HCA80" s="6"/>
      <c r="HCB80" s="6"/>
      <c r="HCC80" s="6"/>
      <c r="HCD80" s="6"/>
      <c r="HCE80" s="6"/>
      <c r="HCF80" s="6"/>
      <c r="HCG80" s="6"/>
      <c r="HCH80" s="6"/>
      <c r="HCI80" s="6"/>
      <c r="HCJ80" s="6"/>
      <c r="HCK80" s="6"/>
      <c r="HCL80" s="6"/>
      <c r="HCM80" s="6"/>
      <c r="HCN80" s="6"/>
      <c r="HCO80" s="6"/>
      <c r="HCP80" s="6"/>
      <c r="HCQ80" s="6"/>
      <c r="HCR80" s="6"/>
      <c r="HCS80" s="6"/>
      <c r="HCT80" s="6"/>
      <c r="HCU80" s="6"/>
      <c r="HCV80" s="6"/>
      <c r="HCW80" s="6"/>
      <c r="HCX80" s="6"/>
      <c r="HCY80" s="6"/>
      <c r="HCZ80" s="6"/>
      <c r="HDA80" s="6"/>
      <c r="HDB80" s="6"/>
      <c r="HDC80" s="6"/>
      <c r="HDD80" s="6"/>
      <c r="HDE80" s="6"/>
      <c r="HDF80" s="6"/>
      <c r="HDG80" s="6"/>
      <c r="HDH80" s="6"/>
      <c r="HDI80" s="6"/>
      <c r="HDJ80" s="6"/>
      <c r="HDK80" s="6"/>
      <c r="HDL80" s="6"/>
      <c r="HDM80" s="6"/>
      <c r="HDN80" s="6"/>
      <c r="HDO80" s="6"/>
      <c r="HDP80" s="6"/>
      <c r="HDQ80" s="6"/>
      <c r="HDR80" s="6"/>
      <c r="HDS80" s="6"/>
      <c r="HDT80" s="6"/>
      <c r="HDU80" s="6"/>
      <c r="HDV80" s="6"/>
      <c r="HDW80" s="6"/>
      <c r="HDX80" s="6"/>
      <c r="HDY80" s="6"/>
      <c r="HDZ80" s="6"/>
      <c r="HEA80" s="6"/>
      <c r="HEB80" s="6"/>
      <c r="HEC80" s="6"/>
      <c r="HED80" s="6"/>
      <c r="HEE80" s="6"/>
      <c r="HEF80" s="6"/>
      <c r="HEG80" s="6"/>
      <c r="HEH80" s="6"/>
      <c r="HEI80" s="6"/>
      <c r="HEJ80" s="6"/>
      <c r="HEK80" s="6"/>
      <c r="HEL80" s="6"/>
      <c r="HEM80" s="6"/>
      <c r="HEN80" s="6"/>
      <c r="HEO80" s="6"/>
      <c r="HEP80" s="6"/>
      <c r="HEQ80" s="6"/>
      <c r="HER80" s="6"/>
      <c r="HES80" s="6"/>
      <c r="HET80" s="6"/>
      <c r="HEU80" s="6"/>
      <c r="HEV80" s="6"/>
      <c r="HEW80" s="6"/>
      <c r="HEX80" s="6"/>
      <c r="HEY80" s="6"/>
      <c r="HEZ80" s="6"/>
      <c r="HFA80" s="6"/>
      <c r="HFB80" s="6"/>
      <c r="HFC80" s="6"/>
      <c r="HFD80" s="6"/>
      <c r="HFE80" s="6"/>
      <c r="HFF80" s="6"/>
      <c r="HFG80" s="6"/>
      <c r="HFH80" s="6"/>
      <c r="HFI80" s="6"/>
      <c r="HFJ80" s="6"/>
      <c r="HFK80" s="6"/>
      <c r="HFL80" s="6"/>
      <c r="HFM80" s="6"/>
      <c r="HFN80" s="6"/>
      <c r="HFO80" s="6"/>
      <c r="HFP80" s="6"/>
      <c r="HFQ80" s="6"/>
      <c r="HFR80" s="6"/>
      <c r="HFS80" s="6"/>
      <c r="HFT80" s="6"/>
      <c r="HFU80" s="6"/>
      <c r="HFV80" s="6"/>
      <c r="HFW80" s="6"/>
      <c r="HFX80" s="6"/>
      <c r="HFY80" s="6"/>
      <c r="HFZ80" s="6"/>
      <c r="HGA80" s="6"/>
      <c r="HGB80" s="6"/>
      <c r="HGC80" s="6"/>
      <c r="HGD80" s="6"/>
      <c r="HGE80" s="6"/>
      <c r="HGF80" s="6"/>
      <c r="HGG80" s="6"/>
      <c r="HGH80" s="6"/>
      <c r="HGI80" s="6"/>
      <c r="HGJ80" s="6"/>
      <c r="HGK80" s="6"/>
      <c r="HGL80" s="6"/>
      <c r="HGM80" s="6"/>
      <c r="HGN80" s="6"/>
      <c r="HGO80" s="6"/>
      <c r="HGP80" s="6"/>
      <c r="HGQ80" s="6"/>
      <c r="HGR80" s="6"/>
      <c r="HGS80" s="6"/>
      <c r="HGT80" s="6"/>
      <c r="HGU80" s="6"/>
      <c r="HGV80" s="6"/>
      <c r="HGW80" s="6"/>
      <c r="HGX80" s="6"/>
      <c r="HGY80" s="6"/>
      <c r="HGZ80" s="6"/>
      <c r="HHA80" s="6"/>
      <c r="HHB80" s="6"/>
      <c r="HHC80" s="6"/>
      <c r="HHD80" s="6"/>
      <c r="HHE80" s="6"/>
      <c r="HHF80" s="6"/>
      <c r="HHG80" s="6"/>
      <c r="HHH80" s="6"/>
      <c r="HHI80" s="6"/>
      <c r="HHJ80" s="6"/>
      <c r="HHK80" s="6"/>
      <c r="HHL80" s="6"/>
      <c r="HHM80" s="6"/>
      <c r="HHN80" s="6"/>
      <c r="HHO80" s="6"/>
      <c r="HHP80" s="6"/>
      <c r="HHQ80" s="6"/>
      <c r="HHR80" s="6"/>
      <c r="HHS80" s="6"/>
      <c r="HHT80" s="6"/>
      <c r="HHU80" s="6"/>
      <c r="HHV80" s="6"/>
      <c r="HHW80" s="6"/>
      <c r="HHX80" s="6"/>
      <c r="HHY80" s="6"/>
      <c r="HHZ80" s="6"/>
      <c r="HIA80" s="6"/>
      <c r="HIB80" s="6"/>
      <c r="HIC80" s="6"/>
      <c r="HID80" s="6"/>
      <c r="HIE80" s="6"/>
      <c r="HIF80" s="6"/>
      <c r="HIG80" s="6"/>
      <c r="HIH80" s="6"/>
      <c r="HII80" s="6"/>
      <c r="HIJ80" s="6"/>
      <c r="HIK80" s="6"/>
      <c r="HIL80" s="6"/>
      <c r="HIM80" s="6"/>
      <c r="HIN80" s="6"/>
      <c r="HIO80" s="6"/>
      <c r="HIP80" s="6"/>
      <c r="HIQ80" s="6"/>
      <c r="HIR80" s="6"/>
      <c r="HIS80" s="6"/>
      <c r="HIT80" s="6"/>
      <c r="HIU80" s="6"/>
      <c r="HIV80" s="6"/>
      <c r="HIW80" s="6"/>
      <c r="HIX80" s="6"/>
      <c r="HIY80" s="6"/>
      <c r="HIZ80" s="6"/>
      <c r="HJA80" s="6"/>
      <c r="HJB80" s="6"/>
      <c r="HJC80" s="6"/>
      <c r="HJD80" s="6"/>
      <c r="HJE80" s="6"/>
      <c r="HJF80" s="6"/>
      <c r="HJG80" s="6"/>
      <c r="HJH80" s="6"/>
      <c r="HJI80" s="6"/>
      <c r="HJJ80" s="6"/>
      <c r="HJK80" s="6"/>
      <c r="HJL80" s="6"/>
      <c r="HJM80" s="6"/>
      <c r="HJN80" s="6"/>
      <c r="HJO80" s="6"/>
      <c r="HJP80" s="6"/>
      <c r="HJQ80" s="6"/>
      <c r="HJR80" s="6"/>
      <c r="HJS80" s="6"/>
      <c r="HJT80" s="6"/>
      <c r="HJU80" s="6"/>
      <c r="HJV80" s="6"/>
      <c r="HJW80" s="6"/>
      <c r="HJX80" s="6"/>
      <c r="HJY80" s="6"/>
      <c r="HJZ80" s="6"/>
      <c r="HKA80" s="6"/>
      <c r="HKB80" s="6"/>
      <c r="HKC80" s="6"/>
      <c r="HKD80" s="6"/>
      <c r="HKE80" s="6"/>
      <c r="HKF80" s="6"/>
      <c r="HKG80" s="6"/>
      <c r="HKH80" s="6"/>
      <c r="HKI80" s="6"/>
      <c r="HKJ80" s="6"/>
      <c r="HKK80" s="6"/>
      <c r="HKL80" s="6"/>
      <c r="HKM80" s="6"/>
      <c r="HKN80" s="6"/>
      <c r="HKO80" s="6"/>
      <c r="HKP80" s="6"/>
      <c r="HKQ80" s="6"/>
      <c r="HKR80" s="6"/>
      <c r="HKS80" s="6"/>
      <c r="HKT80" s="6"/>
      <c r="HKU80" s="6"/>
      <c r="HKV80" s="6"/>
      <c r="HKW80" s="6"/>
      <c r="HKX80" s="6"/>
      <c r="HKY80" s="6"/>
      <c r="HKZ80" s="6"/>
      <c r="HLA80" s="6"/>
      <c r="HLB80" s="6"/>
      <c r="HLC80" s="6"/>
      <c r="HLD80" s="6"/>
      <c r="HLE80" s="6"/>
      <c r="HLF80" s="6"/>
      <c r="HLG80" s="6"/>
      <c r="HLH80" s="6"/>
      <c r="HLI80" s="6"/>
      <c r="HLJ80" s="6"/>
      <c r="HLK80" s="6"/>
      <c r="HLL80" s="6"/>
      <c r="HLM80" s="6"/>
      <c r="HLN80" s="6"/>
      <c r="HLO80" s="6"/>
      <c r="HLP80" s="6"/>
      <c r="HLQ80" s="6"/>
      <c r="HLR80" s="6"/>
      <c r="HLS80" s="6"/>
      <c r="HLT80" s="6"/>
      <c r="HLU80" s="6"/>
      <c r="HLV80" s="6"/>
      <c r="HLW80" s="6"/>
      <c r="HLX80" s="6"/>
      <c r="HLY80" s="6"/>
      <c r="HLZ80" s="6"/>
      <c r="HMA80" s="6"/>
      <c r="HMB80" s="6"/>
      <c r="HMC80" s="6"/>
      <c r="HMD80" s="6"/>
      <c r="HME80" s="6"/>
      <c r="HMF80" s="6"/>
      <c r="HMG80" s="6"/>
      <c r="HMH80" s="6"/>
      <c r="HMI80" s="6"/>
      <c r="HMJ80" s="6"/>
      <c r="HMK80" s="6"/>
      <c r="HML80" s="6"/>
      <c r="HMM80" s="6"/>
      <c r="HMN80" s="6"/>
      <c r="HMO80" s="6"/>
      <c r="HMP80" s="6"/>
      <c r="HMQ80" s="6"/>
      <c r="HMR80" s="6"/>
      <c r="HMS80" s="6"/>
      <c r="HMT80" s="6"/>
      <c r="HMU80" s="6"/>
      <c r="HMV80" s="6"/>
      <c r="HMW80" s="6"/>
      <c r="HMX80" s="6"/>
      <c r="HMY80" s="6"/>
      <c r="HMZ80" s="6"/>
      <c r="HNA80" s="6"/>
      <c r="HNB80" s="6"/>
      <c r="HNC80" s="6"/>
      <c r="HND80" s="6"/>
      <c r="HNE80" s="6"/>
      <c r="HNF80" s="6"/>
      <c r="HNG80" s="6"/>
      <c r="HNH80" s="6"/>
      <c r="HNI80" s="6"/>
      <c r="HNJ80" s="6"/>
      <c r="HNK80" s="6"/>
      <c r="HNL80" s="6"/>
      <c r="HNM80" s="6"/>
      <c r="HNN80" s="6"/>
      <c r="HNO80" s="6"/>
      <c r="HNP80" s="6"/>
      <c r="HNQ80" s="6"/>
      <c r="HNR80" s="6"/>
      <c r="HNS80" s="6"/>
      <c r="HNT80" s="6"/>
      <c r="HNU80" s="6"/>
      <c r="HNV80" s="6"/>
      <c r="HNW80" s="6"/>
      <c r="HNX80" s="6"/>
      <c r="HNY80" s="6"/>
      <c r="HNZ80" s="6"/>
      <c r="HOA80" s="6"/>
      <c r="HOB80" s="6"/>
      <c r="HOC80" s="6"/>
      <c r="HOD80" s="6"/>
      <c r="HOE80" s="6"/>
      <c r="HOF80" s="6"/>
      <c r="HOG80" s="6"/>
      <c r="HOH80" s="6"/>
      <c r="HOI80" s="6"/>
      <c r="HOJ80" s="6"/>
      <c r="HOK80" s="6"/>
      <c r="HOL80" s="6"/>
      <c r="HOM80" s="6"/>
      <c r="HON80" s="6"/>
      <c r="HOO80" s="6"/>
      <c r="HOP80" s="6"/>
      <c r="HOQ80" s="6"/>
      <c r="HOR80" s="6"/>
      <c r="HOS80" s="6"/>
      <c r="HOT80" s="6"/>
      <c r="HOU80" s="6"/>
      <c r="HOV80" s="6"/>
      <c r="HOW80" s="6"/>
      <c r="HOX80" s="6"/>
      <c r="HOY80" s="6"/>
      <c r="HOZ80" s="6"/>
      <c r="HPA80" s="6"/>
      <c r="HPB80" s="6"/>
      <c r="HPC80" s="6"/>
      <c r="HPD80" s="6"/>
      <c r="HPE80" s="6"/>
      <c r="HPF80" s="6"/>
      <c r="HPG80" s="6"/>
      <c r="HPH80" s="6"/>
      <c r="HPI80" s="6"/>
      <c r="HPJ80" s="6"/>
      <c r="HPK80" s="6"/>
      <c r="HPL80" s="6"/>
      <c r="HPM80" s="6"/>
      <c r="HPN80" s="6"/>
      <c r="HPO80" s="6"/>
      <c r="HPP80" s="6"/>
      <c r="HPQ80" s="6"/>
      <c r="HPR80" s="6"/>
      <c r="HPS80" s="6"/>
      <c r="HPT80" s="6"/>
      <c r="HPU80" s="6"/>
      <c r="HPV80" s="6"/>
      <c r="HPW80" s="6"/>
      <c r="HPX80" s="6"/>
      <c r="HPY80" s="6"/>
      <c r="HPZ80" s="6"/>
      <c r="HQA80" s="6"/>
      <c r="HQB80" s="6"/>
      <c r="HQC80" s="6"/>
      <c r="HQD80" s="6"/>
      <c r="HQE80" s="6"/>
      <c r="HQF80" s="6"/>
      <c r="HQG80" s="6"/>
      <c r="HQH80" s="6"/>
      <c r="HQI80" s="6"/>
      <c r="HQJ80" s="6"/>
      <c r="HQK80" s="6"/>
      <c r="HQL80" s="6"/>
      <c r="HQM80" s="6"/>
      <c r="HQN80" s="6"/>
      <c r="HQO80" s="6"/>
      <c r="HQP80" s="6"/>
      <c r="HQQ80" s="6"/>
      <c r="HQR80" s="6"/>
      <c r="HQS80" s="6"/>
      <c r="HQT80" s="6"/>
      <c r="HQU80" s="6"/>
      <c r="HQV80" s="6"/>
      <c r="HQW80" s="6"/>
      <c r="HQX80" s="6"/>
      <c r="HQY80" s="6"/>
      <c r="HQZ80" s="6"/>
      <c r="HRA80" s="6"/>
      <c r="HRB80" s="6"/>
      <c r="HRC80" s="6"/>
      <c r="HRD80" s="6"/>
      <c r="HRE80" s="6"/>
      <c r="HRF80" s="6"/>
      <c r="HRG80" s="6"/>
      <c r="HRH80" s="6"/>
      <c r="HRI80" s="6"/>
      <c r="HRJ80" s="6"/>
      <c r="HRK80" s="6"/>
      <c r="HRL80" s="6"/>
      <c r="HRM80" s="6"/>
      <c r="HRN80" s="6"/>
      <c r="HRO80" s="6"/>
      <c r="HRP80" s="6"/>
      <c r="HRQ80" s="6"/>
      <c r="HRR80" s="6"/>
      <c r="HRS80" s="6"/>
      <c r="HRT80" s="6"/>
      <c r="HRU80" s="6"/>
      <c r="HRV80" s="6"/>
      <c r="HRW80" s="6"/>
      <c r="HRX80" s="6"/>
      <c r="HRY80" s="6"/>
      <c r="HRZ80" s="6"/>
      <c r="HSA80" s="6"/>
      <c r="HSB80" s="6"/>
      <c r="HSC80" s="6"/>
      <c r="HSD80" s="6"/>
      <c r="HSE80" s="6"/>
      <c r="HSF80" s="6"/>
      <c r="HSG80" s="6"/>
      <c r="HSH80" s="6"/>
      <c r="HSI80" s="6"/>
      <c r="HSJ80" s="6"/>
      <c r="HSK80" s="6"/>
      <c r="HSL80" s="6"/>
      <c r="HSM80" s="6"/>
      <c r="HSN80" s="6"/>
      <c r="HSO80" s="6"/>
      <c r="HSP80" s="6"/>
      <c r="HSQ80" s="6"/>
      <c r="HSR80" s="6"/>
      <c r="HSS80" s="6"/>
      <c r="HST80" s="6"/>
      <c r="HSU80" s="6"/>
      <c r="HSV80" s="6"/>
      <c r="HSW80" s="6"/>
      <c r="HSX80" s="6"/>
      <c r="HSY80" s="6"/>
      <c r="HSZ80" s="6"/>
      <c r="HTA80" s="6"/>
      <c r="HTB80" s="6"/>
      <c r="HTC80" s="6"/>
      <c r="HTD80" s="6"/>
      <c r="HTE80" s="6"/>
      <c r="HTF80" s="6"/>
      <c r="HTG80" s="6"/>
      <c r="HTH80" s="6"/>
      <c r="HTI80" s="6"/>
      <c r="HTJ80" s="6"/>
      <c r="HTK80" s="6"/>
      <c r="HTL80" s="6"/>
      <c r="HTM80" s="6"/>
      <c r="HTN80" s="6"/>
      <c r="HTO80" s="6"/>
      <c r="HTP80" s="6"/>
      <c r="HTQ80" s="6"/>
      <c r="HTR80" s="6"/>
      <c r="HTS80" s="6"/>
      <c r="HTT80" s="6"/>
      <c r="HTU80" s="6"/>
      <c r="HTV80" s="6"/>
      <c r="HTW80" s="6"/>
      <c r="HTX80" s="6"/>
      <c r="HTY80" s="6"/>
      <c r="HTZ80" s="6"/>
      <c r="HUA80" s="6"/>
      <c r="HUB80" s="6"/>
      <c r="HUC80" s="6"/>
      <c r="HUD80" s="6"/>
      <c r="HUE80" s="6"/>
      <c r="HUF80" s="6"/>
      <c r="HUG80" s="6"/>
      <c r="HUH80" s="6"/>
      <c r="HUI80" s="6"/>
      <c r="HUJ80" s="6"/>
      <c r="HUK80" s="6"/>
      <c r="HUL80" s="6"/>
      <c r="HUM80" s="6"/>
      <c r="HUN80" s="6"/>
      <c r="HUO80" s="6"/>
      <c r="HUP80" s="6"/>
      <c r="HUQ80" s="6"/>
      <c r="HUR80" s="6"/>
      <c r="HUS80" s="6"/>
      <c r="HUT80" s="6"/>
      <c r="HUU80" s="6"/>
      <c r="HUV80" s="6"/>
      <c r="HUW80" s="6"/>
      <c r="HUX80" s="6"/>
      <c r="HUY80" s="6"/>
      <c r="HUZ80" s="6"/>
      <c r="HVA80" s="6"/>
      <c r="HVB80" s="6"/>
      <c r="HVC80" s="6"/>
      <c r="HVD80" s="6"/>
      <c r="HVE80" s="6"/>
      <c r="HVF80" s="6"/>
      <c r="HVG80" s="6"/>
      <c r="HVH80" s="6"/>
      <c r="HVI80" s="6"/>
      <c r="HVJ80" s="6"/>
      <c r="HVK80" s="6"/>
      <c r="HVL80" s="6"/>
      <c r="HVM80" s="6"/>
      <c r="HVN80" s="6"/>
      <c r="HVO80" s="6"/>
      <c r="HVP80" s="6"/>
      <c r="HVQ80" s="6"/>
      <c r="HVR80" s="6"/>
      <c r="HVS80" s="6"/>
      <c r="HVT80" s="6"/>
      <c r="HVU80" s="6"/>
      <c r="HVV80" s="6"/>
      <c r="HVW80" s="6"/>
      <c r="HVX80" s="6"/>
      <c r="HVY80" s="6"/>
      <c r="HVZ80" s="6"/>
      <c r="HWA80" s="6"/>
      <c r="HWB80" s="6"/>
      <c r="HWC80" s="6"/>
      <c r="HWD80" s="6"/>
      <c r="HWE80" s="6"/>
      <c r="HWF80" s="6"/>
      <c r="HWG80" s="6"/>
      <c r="HWH80" s="6"/>
      <c r="HWI80" s="6"/>
      <c r="HWJ80" s="6"/>
      <c r="HWK80" s="6"/>
      <c r="HWL80" s="6"/>
      <c r="HWM80" s="6"/>
      <c r="HWN80" s="6"/>
      <c r="HWO80" s="6"/>
      <c r="HWP80" s="6"/>
      <c r="HWQ80" s="6"/>
      <c r="HWR80" s="6"/>
      <c r="HWS80" s="6"/>
      <c r="HWT80" s="6"/>
      <c r="HWU80" s="6"/>
      <c r="HWV80" s="6"/>
      <c r="HWW80" s="6"/>
      <c r="HWX80" s="6"/>
      <c r="HWY80" s="6"/>
      <c r="HWZ80" s="6"/>
      <c r="HXA80" s="6"/>
      <c r="HXB80" s="6"/>
      <c r="HXC80" s="6"/>
      <c r="HXD80" s="6"/>
      <c r="HXE80" s="6"/>
      <c r="HXF80" s="6"/>
      <c r="HXG80" s="6"/>
      <c r="HXH80" s="6"/>
      <c r="HXI80" s="6"/>
      <c r="HXJ80" s="6"/>
      <c r="HXK80" s="6"/>
      <c r="HXL80" s="6"/>
      <c r="HXM80" s="6"/>
      <c r="HXN80" s="6"/>
      <c r="HXO80" s="6"/>
      <c r="HXP80" s="6"/>
      <c r="HXQ80" s="6"/>
      <c r="HXR80" s="6"/>
      <c r="HXS80" s="6"/>
      <c r="HXT80" s="6"/>
      <c r="HXU80" s="6"/>
      <c r="HXV80" s="6"/>
      <c r="HXW80" s="6"/>
      <c r="HXX80" s="6"/>
      <c r="HXY80" s="6"/>
      <c r="HXZ80" s="6"/>
      <c r="HYA80" s="6"/>
      <c r="HYB80" s="6"/>
      <c r="HYC80" s="6"/>
      <c r="HYD80" s="6"/>
      <c r="HYE80" s="6"/>
      <c r="HYF80" s="6"/>
      <c r="HYG80" s="6"/>
      <c r="HYH80" s="6"/>
      <c r="HYI80" s="6"/>
      <c r="HYJ80" s="6"/>
      <c r="HYK80" s="6"/>
      <c r="HYL80" s="6"/>
      <c r="HYM80" s="6"/>
      <c r="HYN80" s="6"/>
      <c r="HYO80" s="6"/>
      <c r="HYP80" s="6"/>
      <c r="HYQ80" s="6"/>
      <c r="HYR80" s="6"/>
      <c r="HYS80" s="6"/>
      <c r="HYT80" s="6"/>
      <c r="HYU80" s="6"/>
      <c r="HYV80" s="6"/>
      <c r="HYW80" s="6"/>
      <c r="HYX80" s="6"/>
      <c r="HYY80" s="6"/>
      <c r="HYZ80" s="6"/>
      <c r="HZA80" s="6"/>
      <c r="HZB80" s="6"/>
      <c r="HZC80" s="6"/>
      <c r="HZD80" s="6"/>
      <c r="HZE80" s="6"/>
      <c r="HZF80" s="6"/>
      <c r="HZG80" s="6"/>
      <c r="HZH80" s="6"/>
      <c r="HZI80" s="6"/>
      <c r="HZJ80" s="6"/>
      <c r="HZK80" s="6"/>
      <c r="HZL80" s="6"/>
      <c r="HZM80" s="6"/>
      <c r="HZN80" s="6"/>
      <c r="HZO80" s="6"/>
      <c r="HZP80" s="6"/>
      <c r="HZQ80" s="6"/>
      <c r="HZR80" s="6"/>
      <c r="HZS80" s="6"/>
      <c r="HZT80" s="6"/>
      <c r="HZU80" s="6"/>
      <c r="HZV80" s="6"/>
      <c r="HZW80" s="6"/>
      <c r="HZX80" s="6"/>
      <c r="HZY80" s="6"/>
      <c r="HZZ80" s="6"/>
      <c r="IAA80" s="6"/>
      <c r="IAB80" s="6"/>
      <c r="IAC80" s="6"/>
      <c r="IAD80" s="6"/>
      <c r="IAE80" s="6"/>
      <c r="IAF80" s="6"/>
      <c r="IAG80" s="6"/>
      <c r="IAH80" s="6"/>
      <c r="IAI80" s="6"/>
      <c r="IAJ80" s="6"/>
      <c r="IAK80" s="6"/>
      <c r="IAL80" s="6"/>
      <c r="IAM80" s="6"/>
      <c r="IAN80" s="6"/>
      <c r="IAO80" s="6"/>
      <c r="IAP80" s="6"/>
      <c r="IAQ80" s="6"/>
      <c r="IAR80" s="6"/>
      <c r="IAS80" s="6"/>
      <c r="IAT80" s="6"/>
      <c r="IAU80" s="6"/>
      <c r="IAV80" s="6"/>
      <c r="IAW80" s="6"/>
      <c r="IAX80" s="6"/>
      <c r="IAY80" s="6"/>
      <c r="IAZ80" s="6"/>
      <c r="IBA80" s="6"/>
      <c r="IBB80" s="6"/>
      <c r="IBC80" s="6"/>
      <c r="IBD80" s="6"/>
      <c r="IBE80" s="6"/>
      <c r="IBF80" s="6"/>
      <c r="IBG80" s="6"/>
      <c r="IBH80" s="6"/>
      <c r="IBI80" s="6"/>
      <c r="IBJ80" s="6"/>
      <c r="IBK80" s="6"/>
      <c r="IBL80" s="6"/>
      <c r="IBM80" s="6"/>
      <c r="IBN80" s="6"/>
      <c r="IBO80" s="6"/>
      <c r="IBP80" s="6"/>
      <c r="IBQ80" s="6"/>
      <c r="IBR80" s="6"/>
      <c r="IBS80" s="6"/>
      <c r="IBT80" s="6"/>
      <c r="IBU80" s="6"/>
      <c r="IBV80" s="6"/>
      <c r="IBW80" s="6"/>
      <c r="IBX80" s="6"/>
      <c r="IBY80" s="6"/>
      <c r="IBZ80" s="6"/>
      <c r="ICA80" s="6"/>
      <c r="ICB80" s="6"/>
      <c r="ICC80" s="6"/>
      <c r="ICD80" s="6"/>
      <c r="ICE80" s="6"/>
      <c r="ICF80" s="6"/>
      <c r="ICG80" s="6"/>
      <c r="ICH80" s="6"/>
      <c r="ICI80" s="6"/>
      <c r="ICJ80" s="6"/>
      <c r="ICK80" s="6"/>
      <c r="ICL80" s="6"/>
      <c r="ICM80" s="6"/>
      <c r="ICN80" s="6"/>
      <c r="ICO80" s="6"/>
      <c r="ICP80" s="6"/>
      <c r="ICQ80" s="6"/>
      <c r="ICR80" s="6"/>
      <c r="ICS80" s="6"/>
      <c r="ICT80" s="6"/>
      <c r="ICU80" s="6"/>
      <c r="ICV80" s="6"/>
      <c r="ICW80" s="6"/>
      <c r="ICX80" s="6"/>
      <c r="ICY80" s="6"/>
      <c r="ICZ80" s="6"/>
      <c r="IDA80" s="6"/>
      <c r="IDB80" s="6"/>
      <c r="IDC80" s="6"/>
      <c r="IDD80" s="6"/>
      <c r="IDE80" s="6"/>
      <c r="IDF80" s="6"/>
      <c r="IDG80" s="6"/>
      <c r="IDH80" s="6"/>
      <c r="IDI80" s="6"/>
      <c r="IDJ80" s="6"/>
      <c r="IDK80" s="6"/>
      <c r="IDL80" s="6"/>
      <c r="IDM80" s="6"/>
      <c r="IDN80" s="6"/>
      <c r="IDO80" s="6"/>
      <c r="IDP80" s="6"/>
      <c r="IDQ80" s="6"/>
      <c r="IDR80" s="6"/>
      <c r="IDS80" s="6"/>
      <c r="IDT80" s="6"/>
      <c r="IDU80" s="6"/>
      <c r="IDV80" s="6"/>
      <c r="IDW80" s="6"/>
      <c r="IDX80" s="6"/>
      <c r="IDY80" s="6"/>
      <c r="IDZ80" s="6"/>
      <c r="IEA80" s="6"/>
      <c r="IEB80" s="6"/>
      <c r="IEC80" s="6"/>
      <c r="IED80" s="6"/>
      <c r="IEE80" s="6"/>
      <c r="IEF80" s="6"/>
      <c r="IEG80" s="6"/>
      <c r="IEH80" s="6"/>
      <c r="IEI80" s="6"/>
      <c r="IEJ80" s="6"/>
      <c r="IEK80" s="6"/>
      <c r="IEL80" s="6"/>
      <c r="IEM80" s="6"/>
      <c r="IEN80" s="6"/>
      <c r="IEO80" s="6"/>
      <c r="IEP80" s="6"/>
      <c r="IEQ80" s="6"/>
      <c r="IER80" s="6"/>
      <c r="IES80" s="6"/>
      <c r="IET80" s="6"/>
      <c r="IEU80" s="6"/>
      <c r="IEV80" s="6"/>
      <c r="IEW80" s="6"/>
      <c r="IEX80" s="6"/>
      <c r="IEY80" s="6"/>
      <c r="IEZ80" s="6"/>
      <c r="IFA80" s="6"/>
      <c r="IFB80" s="6"/>
      <c r="IFC80" s="6"/>
      <c r="IFD80" s="6"/>
      <c r="IFE80" s="6"/>
      <c r="IFF80" s="6"/>
      <c r="IFG80" s="6"/>
      <c r="IFH80" s="6"/>
      <c r="IFI80" s="6"/>
      <c r="IFJ80" s="6"/>
      <c r="IFK80" s="6"/>
      <c r="IFL80" s="6"/>
      <c r="IFM80" s="6"/>
      <c r="IFN80" s="6"/>
      <c r="IFO80" s="6"/>
      <c r="IFP80" s="6"/>
      <c r="IFQ80" s="6"/>
      <c r="IFR80" s="6"/>
      <c r="IFS80" s="6"/>
      <c r="IFT80" s="6"/>
      <c r="IFU80" s="6"/>
      <c r="IFV80" s="6"/>
      <c r="IFW80" s="6"/>
      <c r="IFX80" s="6"/>
      <c r="IFY80" s="6"/>
      <c r="IFZ80" s="6"/>
      <c r="IGA80" s="6"/>
      <c r="IGB80" s="6"/>
      <c r="IGC80" s="6"/>
      <c r="IGD80" s="6"/>
      <c r="IGE80" s="6"/>
      <c r="IGF80" s="6"/>
      <c r="IGG80" s="6"/>
      <c r="IGH80" s="6"/>
      <c r="IGI80" s="6"/>
      <c r="IGJ80" s="6"/>
      <c r="IGK80" s="6"/>
      <c r="IGL80" s="6"/>
      <c r="IGM80" s="6"/>
      <c r="IGN80" s="6"/>
      <c r="IGO80" s="6"/>
      <c r="IGP80" s="6"/>
      <c r="IGQ80" s="6"/>
      <c r="IGR80" s="6"/>
      <c r="IGS80" s="6"/>
      <c r="IGT80" s="6"/>
      <c r="IGU80" s="6"/>
      <c r="IGV80" s="6"/>
      <c r="IGW80" s="6"/>
      <c r="IGX80" s="6"/>
      <c r="IGY80" s="6"/>
      <c r="IGZ80" s="6"/>
      <c r="IHA80" s="6"/>
      <c r="IHB80" s="6"/>
      <c r="IHC80" s="6"/>
      <c r="IHD80" s="6"/>
      <c r="IHE80" s="6"/>
      <c r="IHF80" s="6"/>
      <c r="IHG80" s="6"/>
      <c r="IHH80" s="6"/>
      <c r="IHI80" s="6"/>
      <c r="IHJ80" s="6"/>
      <c r="IHK80" s="6"/>
      <c r="IHL80" s="6"/>
      <c r="IHM80" s="6"/>
      <c r="IHN80" s="6"/>
      <c r="IHO80" s="6"/>
      <c r="IHP80" s="6"/>
      <c r="IHQ80" s="6"/>
      <c r="IHR80" s="6"/>
      <c r="IHS80" s="6"/>
      <c r="IHT80" s="6"/>
      <c r="IHU80" s="6"/>
      <c r="IHV80" s="6"/>
      <c r="IHW80" s="6"/>
      <c r="IHX80" s="6"/>
      <c r="IHY80" s="6"/>
      <c r="IHZ80" s="6"/>
      <c r="IIA80" s="6"/>
      <c r="IIB80" s="6"/>
      <c r="IIC80" s="6"/>
      <c r="IID80" s="6"/>
      <c r="IIE80" s="6"/>
      <c r="IIF80" s="6"/>
      <c r="IIG80" s="6"/>
      <c r="IIH80" s="6"/>
      <c r="III80" s="6"/>
      <c r="IIJ80" s="6"/>
      <c r="IIK80" s="6"/>
      <c r="IIL80" s="6"/>
      <c r="IIM80" s="6"/>
      <c r="IIN80" s="6"/>
      <c r="IIO80" s="6"/>
      <c r="IIP80" s="6"/>
      <c r="IIQ80" s="6"/>
      <c r="IIR80" s="6"/>
      <c r="IIS80" s="6"/>
      <c r="IIT80" s="6"/>
      <c r="IIU80" s="6"/>
      <c r="IIV80" s="6"/>
      <c r="IIW80" s="6"/>
      <c r="IIX80" s="6"/>
      <c r="IIY80" s="6"/>
      <c r="IIZ80" s="6"/>
      <c r="IJA80" s="6"/>
      <c r="IJB80" s="6"/>
      <c r="IJC80" s="6"/>
      <c r="IJD80" s="6"/>
      <c r="IJE80" s="6"/>
      <c r="IJF80" s="6"/>
      <c r="IJG80" s="6"/>
      <c r="IJH80" s="6"/>
      <c r="IJI80" s="6"/>
      <c r="IJJ80" s="6"/>
      <c r="IJK80" s="6"/>
      <c r="IJL80" s="6"/>
      <c r="IJM80" s="6"/>
      <c r="IJN80" s="6"/>
      <c r="IJO80" s="6"/>
      <c r="IJP80" s="6"/>
      <c r="IJQ80" s="6"/>
      <c r="IJR80" s="6"/>
      <c r="IJS80" s="6"/>
      <c r="IJT80" s="6"/>
      <c r="IJU80" s="6"/>
      <c r="IJV80" s="6"/>
      <c r="IJW80" s="6"/>
      <c r="IJX80" s="6"/>
      <c r="IJY80" s="6"/>
      <c r="IJZ80" s="6"/>
      <c r="IKA80" s="6"/>
      <c r="IKB80" s="6"/>
      <c r="IKC80" s="6"/>
      <c r="IKD80" s="6"/>
      <c r="IKE80" s="6"/>
      <c r="IKF80" s="6"/>
      <c r="IKG80" s="6"/>
      <c r="IKH80" s="6"/>
      <c r="IKI80" s="6"/>
      <c r="IKJ80" s="6"/>
      <c r="IKK80" s="6"/>
      <c r="IKL80" s="6"/>
      <c r="IKM80" s="6"/>
      <c r="IKN80" s="6"/>
      <c r="IKO80" s="6"/>
      <c r="IKP80" s="6"/>
      <c r="IKQ80" s="6"/>
      <c r="IKR80" s="6"/>
      <c r="IKS80" s="6"/>
      <c r="IKT80" s="6"/>
      <c r="IKU80" s="6"/>
      <c r="IKV80" s="6"/>
      <c r="IKW80" s="6"/>
      <c r="IKX80" s="6"/>
      <c r="IKY80" s="6"/>
      <c r="IKZ80" s="6"/>
      <c r="ILA80" s="6"/>
      <c r="ILB80" s="6"/>
      <c r="ILC80" s="6"/>
      <c r="ILD80" s="6"/>
      <c r="ILE80" s="6"/>
      <c r="ILF80" s="6"/>
      <c r="ILG80" s="6"/>
      <c r="ILH80" s="6"/>
      <c r="ILI80" s="6"/>
      <c r="ILJ80" s="6"/>
      <c r="ILK80" s="6"/>
      <c r="ILL80" s="6"/>
      <c r="ILM80" s="6"/>
      <c r="ILN80" s="6"/>
      <c r="ILO80" s="6"/>
      <c r="ILP80" s="6"/>
      <c r="ILQ80" s="6"/>
      <c r="ILR80" s="6"/>
      <c r="ILS80" s="6"/>
      <c r="ILT80" s="6"/>
      <c r="ILU80" s="6"/>
      <c r="ILV80" s="6"/>
      <c r="ILW80" s="6"/>
      <c r="ILX80" s="6"/>
      <c r="ILY80" s="6"/>
      <c r="ILZ80" s="6"/>
      <c r="IMA80" s="6"/>
      <c r="IMB80" s="6"/>
      <c r="IMC80" s="6"/>
      <c r="IMD80" s="6"/>
      <c r="IME80" s="6"/>
      <c r="IMF80" s="6"/>
      <c r="IMG80" s="6"/>
      <c r="IMH80" s="6"/>
      <c r="IMI80" s="6"/>
      <c r="IMJ80" s="6"/>
      <c r="IMK80" s="6"/>
      <c r="IML80" s="6"/>
      <c r="IMM80" s="6"/>
      <c r="IMN80" s="6"/>
      <c r="IMO80" s="6"/>
      <c r="IMP80" s="6"/>
      <c r="IMQ80" s="6"/>
      <c r="IMR80" s="6"/>
      <c r="IMS80" s="6"/>
      <c r="IMT80" s="6"/>
      <c r="IMU80" s="6"/>
      <c r="IMV80" s="6"/>
      <c r="IMW80" s="6"/>
      <c r="IMX80" s="6"/>
      <c r="IMY80" s="6"/>
      <c r="IMZ80" s="6"/>
      <c r="INA80" s="6"/>
      <c r="INB80" s="6"/>
      <c r="INC80" s="6"/>
      <c r="IND80" s="6"/>
      <c r="INE80" s="6"/>
      <c r="INF80" s="6"/>
      <c r="ING80" s="6"/>
      <c r="INH80" s="6"/>
      <c r="INI80" s="6"/>
      <c r="INJ80" s="6"/>
      <c r="INK80" s="6"/>
      <c r="INL80" s="6"/>
      <c r="INM80" s="6"/>
      <c r="INN80" s="6"/>
      <c r="INO80" s="6"/>
      <c r="INP80" s="6"/>
      <c r="INQ80" s="6"/>
      <c r="INR80" s="6"/>
      <c r="INS80" s="6"/>
      <c r="INT80" s="6"/>
      <c r="INU80" s="6"/>
      <c r="INV80" s="6"/>
      <c r="INW80" s="6"/>
      <c r="INX80" s="6"/>
      <c r="INY80" s="6"/>
      <c r="INZ80" s="6"/>
      <c r="IOA80" s="6"/>
      <c r="IOB80" s="6"/>
      <c r="IOC80" s="6"/>
      <c r="IOD80" s="6"/>
      <c r="IOE80" s="6"/>
      <c r="IOF80" s="6"/>
      <c r="IOG80" s="6"/>
      <c r="IOH80" s="6"/>
      <c r="IOI80" s="6"/>
      <c r="IOJ80" s="6"/>
      <c r="IOK80" s="6"/>
      <c r="IOL80" s="6"/>
      <c r="IOM80" s="6"/>
      <c r="ION80" s="6"/>
      <c r="IOO80" s="6"/>
      <c r="IOP80" s="6"/>
      <c r="IOQ80" s="6"/>
      <c r="IOR80" s="6"/>
      <c r="IOS80" s="6"/>
      <c r="IOT80" s="6"/>
      <c r="IOU80" s="6"/>
      <c r="IOV80" s="6"/>
      <c r="IOW80" s="6"/>
      <c r="IOX80" s="6"/>
      <c r="IOY80" s="6"/>
      <c r="IOZ80" s="6"/>
      <c r="IPA80" s="6"/>
      <c r="IPB80" s="6"/>
      <c r="IPC80" s="6"/>
      <c r="IPD80" s="6"/>
      <c r="IPE80" s="6"/>
      <c r="IPF80" s="6"/>
      <c r="IPG80" s="6"/>
      <c r="IPH80" s="6"/>
      <c r="IPI80" s="6"/>
      <c r="IPJ80" s="6"/>
      <c r="IPK80" s="6"/>
      <c r="IPL80" s="6"/>
      <c r="IPM80" s="6"/>
      <c r="IPN80" s="6"/>
      <c r="IPO80" s="6"/>
      <c r="IPP80" s="6"/>
      <c r="IPQ80" s="6"/>
      <c r="IPR80" s="6"/>
      <c r="IPS80" s="6"/>
      <c r="IPT80" s="6"/>
      <c r="IPU80" s="6"/>
      <c r="IPV80" s="6"/>
      <c r="IPW80" s="6"/>
      <c r="IPX80" s="6"/>
      <c r="IPY80" s="6"/>
      <c r="IPZ80" s="6"/>
      <c r="IQA80" s="6"/>
      <c r="IQB80" s="6"/>
      <c r="IQC80" s="6"/>
      <c r="IQD80" s="6"/>
      <c r="IQE80" s="6"/>
      <c r="IQF80" s="6"/>
      <c r="IQG80" s="6"/>
      <c r="IQH80" s="6"/>
      <c r="IQI80" s="6"/>
      <c r="IQJ80" s="6"/>
      <c r="IQK80" s="6"/>
      <c r="IQL80" s="6"/>
      <c r="IQM80" s="6"/>
      <c r="IQN80" s="6"/>
      <c r="IQO80" s="6"/>
      <c r="IQP80" s="6"/>
      <c r="IQQ80" s="6"/>
      <c r="IQR80" s="6"/>
      <c r="IQS80" s="6"/>
      <c r="IQT80" s="6"/>
      <c r="IQU80" s="6"/>
      <c r="IQV80" s="6"/>
      <c r="IQW80" s="6"/>
      <c r="IQX80" s="6"/>
      <c r="IQY80" s="6"/>
      <c r="IQZ80" s="6"/>
      <c r="IRA80" s="6"/>
      <c r="IRB80" s="6"/>
      <c r="IRC80" s="6"/>
      <c r="IRD80" s="6"/>
      <c r="IRE80" s="6"/>
      <c r="IRF80" s="6"/>
      <c r="IRG80" s="6"/>
      <c r="IRH80" s="6"/>
      <c r="IRI80" s="6"/>
      <c r="IRJ80" s="6"/>
      <c r="IRK80" s="6"/>
      <c r="IRL80" s="6"/>
      <c r="IRM80" s="6"/>
      <c r="IRN80" s="6"/>
      <c r="IRO80" s="6"/>
      <c r="IRP80" s="6"/>
      <c r="IRQ80" s="6"/>
      <c r="IRR80" s="6"/>
      <c r="IRS80" s="6"/>
      <c r="IRT80" s="6"/>
      <c r="IRU80" s="6"/>
      <c r="IRV80" s="6"/>
      <c r="IRW80" s="6"/>
      <c r="IRX80" s="6"/>
      <c r="IRY80" s="6"/>
      <c r="IRZ80" s="6"/>
      <c r="ISA80" s="6"/>
      <c r="ISB80" s="6"/>
      <c r="ISC80" s="6"/>
      <c r="ISD80" s="6"/>
      <c r="ISE80" s="6"/>
      <c r="ISF80" s="6"/>
      <c r="ISG80" s="6"/>
      <c r="ISH80" s="6"/>
      <c r="ISI80" s="6"/>
      <c r="ISJ80" s="6"/>
      <c r="ISK80" s="6"/>
      <c r="ISL80" s="6"/>
      <c r="ISM80" s="6"/>
      <c r="ISN80" s="6"/>
      <c r="ISO80" s="6"/>
      <c r="ISP80" s="6"/>
      <c r="ISQ80" s="6"/>
      <c r="ISR80" s="6"/>
      <c r="ISS80" s="6"/>
      <c r="IST80" s="6"/>
      <c r="ISU80" s="6"/>
      <c r="ISV80" s="6"/>
      <c r="ISW80" s="6"/>
      <c r="ISX80" s="6"/>
      <c r="ISY80" s="6"/>
      <c r="ISZ80" s="6"/>
      <c r="ITA80" s="6"/>
      <c r="ITB80" s="6"/>
      <c r="ITC80" s="6"/>
      <c r="ITD80" s="6"/>
      <c r="ITE80" s="6"/>
      <c r="ITF80" s="6"/>
      <c r="ITG80" s="6"/>
      <c r="ITH80" s="6"/>
      <c r="ITI80" s="6"/>
      <c r="ITJ80" s="6"/>
      <c r="ITK80" s="6"/>
      <c r="ITL80" s="6"/>
      <c r="ITM80" s="6"/>
      <c r="ITN80" s="6"/>
      <c r="ITO80" s="6"/>
      <c r="ITP80" s="6"/>
      <c r="ITQ80" s="6"/>
      <c r="ITR80" s="6"/>
      <c r="ITS80" s="6"/>
      <c r="ITT80" s="6"/>
      <c r="ITU80" s="6"/>
      <c r="ITV80" s="6"/>
      <c r="ITW80" s="6"/>
      <c r="ITX80" s="6"/>
      <c r="ITY80" s="6"/>
      <c r="ITZ80" s="6"/>
      <c r="IUA80" s="6"/>
      <c r="IUB80" s="6"/>
      <c r="IUC80" s="6"/>
      <c r="IUD80" s="6"/>
      <c r="IUE80" s="6"/>
      <c r="IUF80" s="6"/>
      <c r="IUG80" s="6"/>
      <c r="IUH80" s="6"/>
      <c r="IUI80" s="6"/>
      <c r="IUJ80" s="6"/>
      <c r="IUK80" s="6"/>
      <c r="IUL80" s="6"/>
      <c r="IUM80" s="6"/>
      <c r="IUN80" s="6"/>
      <c r="IUO80" s="6"/>
      <c r="IUP80" s="6"/>
      <c r="IUQ80" s="6"/>
      <c r="IUR80" s="6"/>
      <c r="IUS80" s="6"/>
      <c r="IUT80" s="6"/>
      <c r="IUU80" s="6"/>
      <c r="IUV80" s="6"/>
      <c r="IUW80" s="6"/>
      <c r="IUX80" s="6"/>
      <c r="IUY80" s="6"/>
      <c r="IUZ80" s="6"/>
      <c r="IVA80" s="6"/>
      <c r="IVB80" s="6"/>
      <c r="IVC80" s="6"/>
      <c r="IVD80" s="6"/>
      <c r="IVE80" s="6"/>
      <c r="IVF80" s="6"/>
      <c r="IVG80" s="6"/>
      <c r="IVH80" s="6"/>
      <c r="IVI80" s="6"/>
      <c r="IVJ80" s="6"/>
      <c r="IVK80" s="6"/>
      <c r="IVL80" s="6"/>
      <c r="IVM80" s="6"/>
      <c r="IVN80" s="6"/>
      <c r="IVO80" s="6"/>
      <c r="IVP80" s="6"/>
      <c r="IVQ80" s="6"/>
      <c r="IVR80" s="6"/>
      <c r="IVS80" s="6"/>
      <c r="IVT80" s="6"/>
      <c r="IVU80" s="6"/>
      <c r="IVV80" s="6"/>
      <c r="IVW80" s="6"/>
      <c r="IVX80" s="6"/>
      <c r="IVY80" s="6"/>
      <c r="IVZ80" s="6"/>
      <c r="IWA80" s="6"/>
      <c r="IWB80" s="6"/>
      <c r="IWC80" s="6"/>
      <c r="IWD80" s="6"/>
      <c r="IWE80" s="6"/>
      <c r="IWF80" s="6"/>
      <c r="IWG80" s="6"/>
      <c r="IWH80" s="6"/>
      <c r="IWI80" s="6"/>
      <c r="IWJ80" s="6"/>
      <c r="IWK80" s="6"/>
      <c r="IWL80" s="6"/>
      <c r="IWM80" s="6"/>
      <c r="IWN80" s="6"/>
      <c r="IWO80" s="6"/>
      <c r="IWP80" s="6"/>
      <c r="IWQ80" s="6"/>
      <c r="IWR80" s="6"/>
      <c r="IWS80" s="6"/>
      <c r="IWT80" s="6"/>
      <c r="IWU80" s="6"/>
      <c r="IWV80" s="6"/>
      <c r="IWW80" s="6"/>
      <c r="IWX80" s="6"/>
      <c r="IWY80" s="6"/>
      <c r="IWZ80" s="6"/>
      <c r="IXA80" s="6"/>
      <c r="IXB80" s="6"/>
      <c r="IXC80" s="6"/>
      <c r="IXD80" s="6"/>
      <c r="IXE80" s="6"/>
      <c r="IXF80" s="6"/>
      <c r="IXG80" s="6"/>
      <c r="IXH80" s="6"/>
      <c r="IXI80" s="6"/>
      <c r="IXJ80" s="6"/>
      <c r="IXK80" s="6"/>
      <c r="IXL80" s="6"/>
      <c r="IXM80" s="6"/>
      <c r="IXN80" s="6"/>
      <c r="IXO80" s="6"/>
      <c r="IXP80" s="6"/>
      <c r="IXQ80" s="6"/>
      <c r="IXR80" s="6"/>
      <c r="IXS80" s="6"/>
      <c r="IXT80" s="6"/>
      <c r="IXU80" s="6"/>
      <c r="IXV80" s="6"/>
      <c r="IXW80" s="6"/>
      <c r="IXX80" s="6"/>
      <c r="IXY80" s="6"/>
      <c r="IXZ80" s="6"/>
      <c r="IYA80" s="6"/>
      <c r="IYB80" s="6"/>
      <c r="IYC80" s="6"/>
      <c r="IYD80" s="6"/>
      <c r="IYE80" s="6"/>
      <c r="IYF80" s="6"/>
      <c r="IYG80" s="6"/>
      <c r="IYH80" s="6"/>
      <c r="IYI80" s="6"/>
      <c r="IYJ80" s="6"/>
      <c r="IYK80" s="6"/>
      <c r="IYL80" s="6"/>
      <c r="IYM80" s="6"/>
      <c r="IYN80" s="6"/>
      <c r="IYO80" s="6"/>
      <c r="IYP80" s="6"/>
      <c r="IYQ80" s="6"/>
      <c r="IYR80" s="6"/>
      <c r="IYS80" s="6"/>
      <c r="IYT80" s="6"/>
      <c r="IYU80" s="6"/>
      <c r="IYV80" s="6"/>
      <c r="IYW80" s="6"/>
      <c r="IYX80" s="6"/>
      <c r="IYY80" s="6"/>
      <c r="IYZ80" s="6"/>
      <c r="IZA80" s="6"/>
      <c r="IZB80" s="6"/>
      <c r="IZC80" s="6"/>
      <c r="IZD80" s="6"/>
      <c r="IZE80" s="6"/>
      <c r="IZF80" s="6"/>
      <c r="IZG80" s="6"/>
      <c r="IZH80" s="6"/>
      <c r="IZI80" s="6"/>
      <c r="IZJ80" s="6"/>
      <c r="IZK80" s="6"/>
      <c r="IZL80" s="6"/>
      <c r="IZM80" s="6"/>
      <c r="IZN80" s="6"/>
      <c r="IZO80" s="6"/>
      <c r="IZP80" s="6"/>
      <c r="IZQ80" s="6"/>
      <c r="IZR80" s="6"/>
      <c r="IZS80" s="6"/>
      <c r="IZT80" s="6"/>
      <c r="IZU80" s="6"/>
      <c r="IZV80" s="6"/>
      <c r="IZW80" s="6"/>
      <c r="IZX80" s="6"/>
      <c r="IZY80" s="6"/>
      <c r="IZZ80" s="6"/>
      <c r="JAA80" s="6"/>
      <c r="JAB80" s="6"/>
      <c r="JAC80" s="6"/>
      <c r="JAD80" s="6"/>
      <c r="JAE80" s="6"/>
      <c r="JAF80" s="6"/>
      <c r="JAG80" s="6"/>
      <c r="JAH80" s="6"/>
      <c r="JAI80" s="6"/>
      <c r="JAJ80" s="6"/>
      <c r="JAK80" s="6"/>
      <c r="JAL80" s="6"/>
      <c r="JAM80" s="6"/>
      <c r="JAN80" s="6"/>
      <c r="JAO80" s="6"/>
      <c r="JAP80" s="6"/>
      <c r="JAQ80" s="6"/>
      <c r="JAR80" s="6"/>
      <c r="JAS80" s="6"/>
      <c r="JAT80" s="6"/>
      <c r="JAU80" s="6"/>
      <c r="JAV80" s="6"/>
      <c r="JAW80" s="6"/>
      <c r="JAX80" s="6"/>
      <c r="JAY80" s="6"/>
      <c r="JAZ80" s="6"/>
      <c r="JBA80" s="6"/>
      <c r="JBB80" s="6"/>
      <c r="JBC80" s="6"/>
      <c r="JBD80" s="6"/>
      <c r="JBE80" s="6"/>
      <c r="JBF80" s="6"/>
      <c r="JBG80" s="6"/>
      <c r="JBH80" s="6"/>
      <c r="JBI80" s="6"/>
      <c r="JBJ80" s="6"/>
      <c r="JBK80" s="6"/>
      <c r="JBL80" s="6"/>
      <c r="JBM80" s="6"/>
      <c r="JBN80" s="6"/>
      <c r="JBO80" s="6"/>
      <c r="JBP80" s="6"/>
      <c r="JBQ80" s="6"/>
      <c r="JBR80" s="6"/>
      <c r="JBS80" s="6"/>
      <c r="JBT80" s="6"/>
      <c r="JBU80" s="6"/>
      <c r="JBV80" s="6"/>
      <c r="JBW80" s="6"/>
      <c r="JBX80" s="6"/>
      <c r="JBY80" s="6"/>
      <c r="JBZ80" s="6"/>
      <c r="JCA80" s="6"/>
      <c r="JCB80" s="6"/>
      <c r="JCC80" s="6"/>
      <c r="JCD80" s="6"/>
      <c r="JCE80" s="6"/>
      <c r="JCF80" s="6"/>
      <c r="JCG80" s="6"/>
      <c r="JCH80" s="6"/>
      <c r="JCI80" s="6"/>
      <c r="JCJ80" s="6"/>
      <c r="JCK80" s="6"/>
      <c r="JCL80" s="6"/>
      <c r="JCM80" s="6"/>
      <c r="JCN80" s="6"/>
      <c r="JCO80" s="6"/>
      <c r="JCP80" s="6"/>
      <c r="JCQ80" s="6"/>
      <c r="JCR80" s="6"/>
      <c r="JCS80" s="6"/>
      <c r="JCT80" s="6"/>
      <c r="JCU80" s="6"/>
      <c r="JCV80" s="6"/>
      <c r="JCW80" s="6"/>
      <c r="JCX80" s="6"/>
      <c r="JCY80" s="6"/>
      <c r="JCZ80" s="6"/>
      <c r="JDA80" s="6"/>
      <c r="JDB80" s="6"/>
      <c r="JDC80" s="6"/>
      <c r="JDD80" s="6"/>
      <c r="JDE80" s="6"/>
      <c r="JDF80" s="6"/>
      <c r="JDG80" s="6"/>
      <c r="JDH80" s="6"/>
      <c r="JDI80" s="6"/>
      <c r="JDJ80" s="6"/>
      <c r="JDK80" s="6"/>
      <c r="JDL80" s="6"/>
      <c r="JDM80" s="6"/>
      <c r="JDN80" s="6"/>
      <c r="JDO80" s="6"/>
      <c r="JDP80" s="6"/>
      <c r="JDQ80" s="6"/>
      <c r="JDR80" s="6"/>
      <c r="JDS80" s="6"/>
      <c r="JDT80" s="6"/>
      <c r="JDU80" s="6"/>
      <c r="JDV80" s="6"/>
      <c r="JDW80" s="6"/>
      <c r="JDX80" s="6"/>
      <c r="JDY80" s="6"/>
      <c r="JDZ80" s="6"/>
      <c r="JEA80" s="6"/>
      <c r="JEB80" s="6"/>
      <c r="JEC80" s="6"/>
      <c r="JED80" s="6"/>
      <c r="JEE80" s="6"/>
      <c r="JEF80" s="6"/>
      <c r="JEG80" s="6"/>
      <c r="JEH80" s="6"/>
      <c r="JEI80" s="6"/>
      <c r="JEJ80" s="6"/>
      <c r="JEK80" s="6"/>
      <c r="JEL80" s="6"/>
      <c r="JEM80" s="6"/>
      <c r="JEN80" s="6"/>
      <c r="JEO80" s="6"/>
      <c r="JEP80" s="6"/>
      <c r="JEQ80" s="6"/>
      <c r="JER80" s="6"/>
      <c r="JES80" s="6"/>
      <c r="JET80" s="6"/>
      <c r="JEU80" s="6"/>
      <c r="JEV80" s="6"/>
      <c r="JEW80" s="6"/>
      <c r="JEX80" s="6"/>
      <c r="JEY80" s="6"/>
      <c r="JEZ80" s="6"/>
      <c r="JFA80" s="6"/>
      <c r="JFB80" s="6"/>
      <c r="JFC80" s="6"/>
      <c r="JFD80" s="6"/>
      <c r="JFE80" s="6"/>
      <c r="JFF80" s="6"/>
      <c r="JFG80" s="6"/>
      <c r="JFH80" s="6"/>
      <c r="JFI80" s="6"/>
      <c r="JFJ80" s="6"/>
      <c r="JFK80" s="6"/>
      <c r="JFL80" s="6"/>
      <c r="JFM80" s="6"/>
      <c r="JFN80" s="6"/>
      <c r="JFO80" s="6"/>
      <c r="JFP80" s="6"/>
      <c r="JFQ80" s="6"/>
      <c r="JFR80" s="6"/>
      <c r="JFS80" s="6"/>
      <c r="JFT80" s="6"/>
      <c r="JFU80" s="6"/>
      <c r="JFV80" s="6"/>
      <c r="JFW80" s="6"/>
      <c r="JFX80" s="6"/>
      <c r="JFY80" s="6"/>
      <c r="JFZ80" s="6"/>
      <c r="JGA80" s="6"/>
      <c r="JGB80" s="6"/>
      <c r="JGC80" s="6"/>
      <c r="JGD80" s="6"/>
      <c r="JGE80" s="6"/>
      <c r="JGF80" s="6"/>
      <c r="JGG80" s="6"/>
      <c r="JGH80" s="6"/>
      <c r="JGI80" s="6"/>
      <c r="JGJ80" s="6"/>
      <c r="JGK80" s="6"/>
      <c r="JGL80" s="6"/>
      <c r="JGM80" s="6"/>
      <c r="JGN80" s="6"/>
      <c r="JGO80" s="6"/>
      <c r="JGP80" s="6"/>
      <c r="JGQ80" s="6"/>
      <c r="JGR80" s="6"/>
      <c r="JGS80" s="6"/>
      <c r="JGT80" s="6"/>
      <c r="JGU80" s="6"/>
      <c r="JGV80" s="6"/>
      <c r="JGW80" s="6"/>
      <c r="JGX80" s="6"/>
      <c r="JGY80" s="6"/>
      <c r="JGZ80" s="6"/>
      <c r="JHA80" s="6"/>
      <c r="JHB80" s="6"/>
      <c r="JHC80" s="6"/>
      <c r="JHD80" s="6"/>
      <c r="JHE80" s="6"/>
      <c r="JHF80" s="6"/>
      <c r="JHG80" s="6"/>
      <c r="JHH80" s="6"/>
      <c r="JHI80" s="6"/>
      <c r="JHJ80" s="6"/>
      <c r="JHK80" s="6"/>
      <c r="JHL80" s="6"/>
      <c r="JHM80" s="6"/>
      <c r="JHN80" s="6"/>
      <c r="JHO80" s="6"/>
      <c r="JHP80" s="6"/>
      <c r="JHQ80" s="6"/>
      <c r="JHR80" s="6"/>
      <c r="JHS80" s="6"/>
      <c r="JHT80" s="6"/>
      <c r="JHU80" s="6"/>
      <c r="JHV80" s="6"/>
      <c r="JHW80" s="6"/>
      <c r="JHX80" s="6"/>
      <c r="JHY80" s="6"/>
      <c r="JHZ80" s="6"/>
      <c r="JIA80" s="6"/>
      <c r="JIB80" s="6"/>
      <c r="JIC80" s="6"/>
      <c r="JID80" s="6"/>
      <c r="JIE80" s="6"/>
      <c r="JIF80" s="6"/>
      <c r="JIG80" s="6"/>
      <c r="JIH80" s="6"/>
      <c r="JII80" s="6"/>
      <c r="JIJ80" s="6"/>
      <c r="JIK80" s="6"/>
      <c r="JIL80" s="6"/>
      <c r="JIM80" s="6"/>
      <c r="JIN80" s="6"/>
      <c r="JIO80" s="6"/>
      <c r="JIP80" s="6"/>
      <c r="JIQ80" s="6"/>
      <c r="JIR80" s="6"/>
      <c r="JIS80" s="6"/>
      <c r="JIT80" s="6"/>
      <c r="JIU80" s="6"/>
      <c r="JIV80" s="6"/>
      <c r="JIW80" s="6"/>
      <c r="JIX80" s="6"/>
      <c r="JIY80" s="6"/>
      <c r="JIZ80" s="6"/>
      <c r="JJA80" s="6"/>
      <c r="JJB80" s="6"/>
      <c r="JJC80" s="6"/>
      <c r="JJD80" s="6"/>
      <c r="JJE80" s="6"/>
      <c r="JJF80" s="6"/>
      <c r="JJG80" s="6"/>
      <c r="JJH80" s="6"/>
      <c r="JJI80" s="6"/>
      <c r="JJJ80" s="6"/>
      <c r="JJK80" s="6"/>
      <c r="JJL80" s="6"/>
      <c r="JJM80" s="6"/>
      <c r="JJN80" s="6"/>
      <c r="JJO80" s="6"/>
      <c r="JJP80" s="6"/>
      <c r="JJQ80" s="6"/>
      <c r="JJR80" s="6"/>
      <c r="JJS80" s="6"/>
      <c r="JJT80" s="6"/>
      <c r="JJU80" s="6"/>
      <c r="JJV80" s="6"/>
      <c r="JJW80" s="6"/>
      <c r="JJX80" s="6"/>
      <c r="JJY80" s="6"/>
      <c r="JJZ80" s="6"/>
      <c r="JKA80" s="6"/>
      <c r="JKB80" s="6"/>
      <c r="JKC80" s="6"/>
      <c r="JKD80" s="6"/>
      <c r="JKE80" s="6"/>
      <c r="JKF80" s="6"/>
      <c r="JKG80" s="6"/>
      <c r="JKH80" s="6"/>
      <c r="JKI80" s="6"/>
      <c r="JKJ80" s="6"/>
      <c r="JKK80" s="6"/>
      <c r="JKL80" s="6"/>
      <c r="JKM80" s="6"/>
      <c r="JKN80" s="6"/>
      <c r="JKO80" s="6"/>
      <c r="JKP80" s="6"/>
      <c r="JKQ80" s="6"/>
      <c r="JKR80" s="6"/>
      <c r="JKS80" s="6"/>
      <c r="JKT80" s="6"/>
      <c r="JKU80" s="6"/>
      <c r="JKV80" s="6"/>
      <c r="JKW80" s="6"/>
      <c r="JKX80" s="6"/>
      <c r="JKY80" s="6"/>
      <c r="JKZ80" s="6"/>
      <c r="JLA80" s="6"/>
      <c r="JLB80" s="6"/>
      <c r="JLC80" s="6"/>
      <c r="JLD80" s="6"/>
      <c r="JLE80" s="6"/>
      <c r="JLF80" s="6"/>
      <c r="JLG80" s="6"/>
      <c r="JLH80" s="6"/>
      <c r="JLI80" s="6"/>
      <c r="JLJ80" s="6"/>
      <c r="JLK80" s="6"/>
      <c r="JLL80" s="6"/>
      <c r="JLM80" s="6"/>
      <c r="JLN80" s="6"/>
      <c r="JLO80" s="6"/>
      <c r="JLP80" s="6"/>
      <c r="JLQ80" s="6"/>
      <c r="JLR80" s="6"/>
      <c r="JLS80" s="6"/>
      <c r="JLT80" s="6"/>
      <c r="JLU80" s="6"/>
      <c r="JLV80" s="6"/>
      <c r="JLW80" s="6"/>
      <c r="JLX80" s="6"/>
      <c r="JLY80" s="6"/>
      <c r="JLZ80" s="6"/>
      <c r="JMA80" s="6"/>
      <c r="JMB80" s="6"/>
      <c r="JMC80" s="6"/>
      <c r="JMD80" s="6"/>
      <c r="JME80" s="6"/>
      <c r="JMF80" s="6"/>
      <c r="JMG80" s="6"/>
      <c r="JMH80" s="6"/>
      <c r="JMI80" s="6"/>
      <c r="JMJ80" s="6"/>
      <c r="JMK80" s="6"/>
      <c r="JML80" s="6"/>
      <c r="JMM80" s="6"/>
      <c r="JMN80" s="6"/>
      <c r="JMO80" s="6"/>
      <c r="JMP80" s="6"/>
      <c r="JMQ80" s="6"/>
      <c r="JMR80" s="6"/>
      <c r="JMS80" s="6"/>
      <c r="JMT80" s="6"/>
      <c r="JMU80" s="6"/>
      <c r="JMV80" s="6"/>
      <c r="JMW80" s="6"/>
      <c r="JMX80" s="6"/>
      <c r="JMY80" s="6"/>
      <c r="JMZ80" s="6"/>
      <c r="JNA80" s="6"/>
      <c r="JNB80" s="6"/>
      <c r="JNC80" s="6"/>
      <c r="JND80" s="6"/>
      <c r="JNE80" s="6"/>
      <c r="JNF80" s="6"/>
      <c r="JNG80" s="6"/>
      <c r="JNH80" s="6"/>
      <c r="JNI80" s="6"/>
      <c r="JNJ80" s="6"/>
      <c r="JNK80" s="6"/>
      <c r="JNL80" s="6"/>
      <c r="JNM80" s="6"/>
      <c r="JNN80" s="6"/>
      <c r="JNO80" s="6"/>
      <c r="JNP80" s="6"/>
      <c r="JNQ80" s="6"/>
      <c r="JNR80" s="6"/>
      <c r="JNS80" s="6"/>
      <c r="JNT80" s="6"/>
      <c r="JNU80" s="6"/>
      <c r="JNV80" s="6"/>
      <c r="JNW80" s="6"/>
      <c r="JNX80" s="6"/>
      <c r="JNY80" s="6"/>
      <c r="JNZ80" s="6"/>
      <c r="JOA80" s="6"/>
      <c r="JOB80" s="6"/>
      <c r="JOC80" s="6"/>
      <c r="JOD80" s="6"/>
      <c r="JOE80" s="6"/>
      <c r="JOF80" s="6"/>
      <c r="JOG80" s="6"/>
      <c r="JOH80" s="6"/>
      <c r="JOI80" s="6"/>
      <c r="JOJ80" s="6"/>
      <c r="JOK80" s="6"/>
      <c r="JOL80" s="6"/>
      <c r="JOM80" s="6"/>
      <c r="JON80" s="6"/>
      <c r="JOO80" s="6"/>
      <c r="JOP80" s="6"/>
      <c r="JOQ80" s="6"/>
      <c r="JOR80" s="6"/>
      <c r="JOS80" s="6"/>
      <c r="JOT80" s="6"/>
      <c r="JOU80" s="6"/>
      <c r="JOV80" s="6"/>
      <c r="JOW80" s="6"/>
      <c r="JOX80" s="6"/>
      <c r="JOY80" s="6"/>
      <c r="JOZ80" s="6"/>
      <c r="JPA80" s="6"/>
      <c r="JPB80" s="6"/>
      <c r="JPC80" s="6"/>
      <c r="JPD80" s="6"/>
      <c r="JPE80" s="6"/>
      <c r="JPF80" s="6"/>
      <c r="JPG80" s="6"/>
      <c r="JPH80" s="6"/>
      <c r="JPI80" s="6"/>
      <c r="JPJ80" s="6"/>
      <c r="JPK80" s="6"/>
      <c r="JPL80" s="6"/>
      <c r="JPM80" s="6"/>
      <c r="JPN80" s="6"/>
      <c r="JPO80" s="6"/>
      <c r="JPP80" s="6"/>
      <c r="JPQ80" s="6"/>
      <c r="JPR80" s="6"/>
      <c r="JPS80" s="6"/>
      <c r="JPT80" s="6"/>
      <c r="JPU80" s="6"/>
      <c r="JPV80" s="6"/>
      <c r="JPW80" s="6"/>
      <c r="JPX80" s="6"/>
      <c r="JPY80" s="6"/>
      <c r="JPZ80" s="6"/>
      <c r="JQA80" s="6"/>
      <c r="JQB80" s="6"/>
      <c r="JQC80" s="6"/>
      <c r="JQD80" s="6"/>
      <c r="JQE80" s="6"/>
      <c r="JQF80" s="6"/>
      <c r="JQG80" s="6"/>
      <c r="JQH80" s="6"/>
      <c r="JQI80" s="6"/>
      <c r="JQJ80" s="6"/>
      <c r="JQK80" s="6"/>
      <c r="JQL80" s="6"/>
      <c r="JQM80" s="6"/>
      <c r="JQN80" s="6"/>
      <c r="JQO80" s="6"/>
      <c r="JQP80" s="6"/>
      <c r="JQQ80" s="6"/>
      <c r="JQR80" s="6"/>
      <c r="JQS80" s="6"/>
      <c r="JQT80" s="6"/>
      <c r="JQU80" s="6"/>
      <c r="JQV80" s="6"/>
      <c r="JQW80" s="6"/>
      <c r="JQX80" s="6"/>
      <c r="JQY80" s="6"/>
      <c r="JQZ80" s="6"/>
      <c r="JRA80" s="6"/>
      <c r="JRB80" s="6"/>
      <c r="JRC80" s="6"/>
      <c r="JRD80" s="6"/>
      <c r="JRE80" s="6"/>
      <c r="JRF80" s="6"/>
      <c r="JRG80" s="6"/>
      <c r="JRH80" s="6"/>
      <c r="JRI80" s="6"/>
      <c r="JRJ80" s="6"/>
      <c r="JRK80" s="6"/>
      <c r="JRL80" s="6"/>
      <c r="JRM80" s="6"/>
      <c r="JRN80" s="6"/>
      <c r="JRO80" s="6"/>
      <c r="JRP80" s="6"/>
      <c r="JRQ80" s="6"/>
      <c r="JRR80" s="6"/>
      <c r="JRS80" s="6"/>
      <c r="JRT80" s="6"/>
      <c r="JRU80" s="6"/>
      <c r="JRV80" s="6"/>
      <c r="JRW80" s="6"/>
      <c r="JRX80" s="6"/>
      <c r="JRY80" s="6"/>
      <c r="JRZ80" s="6"/>
      <c r="JSA80" s="6"/>
      <c r="JSB80" s="6"/>
      <c r="JSC80" s="6"/>
      <c r="JSD80" s="6"/>
      <c r="JSE80" s="6"/>
      <c r="JSF80" s="6"/>
      <c r="JSG80" s="6"/>
      <c r="JSH80" s="6"/>
      <c r="JSI80" s="6"/>
      <c r="JSJ80" s="6"/>
      <c r="JSK80" s="6"/>
      <c r="JSL80" s="6"/>
      <c r="JSM80" s="6"/>
      <c r="JSN80" s="6"/>
      <c r="JSO80" s="6"/>
      <c r="JSP80" s="6"/>
      <c r="JSQ80" s="6"/>
      <c r="JSR80" s="6"/>
      <c r="JSS80" s="6"/>
      <c r="JST80" s="6"/>
      <c r="JSU80" s="6"/>
      <c r="JSV80" s="6"/>
      <c r="JSW80" s="6"/>
      <c r="JSX80" s="6"/>
      <c r="JSY80" s="6"/>
      <c r="JSZ80" s="6"/>
      <c r="JTA80" s="6"/>
      <c r="JTB80" s="6"/>
      <c r="JTC80" s="6"/>
      <c r="JTD80" s="6"/>
      <c r="JTE80" s="6"/>
      <c r="JTF80" s="6"/>
      <c r="JTG80" s="6"/>
      <c r="JTH80" s="6"/>
      <c r="JTI80" s="6"/>
      <c r="JTJ80" s="6"/>
      <c r="JTK80" s="6"/>
      <c r="JTL80" s="6"/>
      <c r="JTM80" s="6"/>
      <c r="JTN80" s="6"/>
      <c r="JTO80" s="6"/>
      <c r="JTP80" s="6"/>
      <c r="JTQ80" s="6"/>
      <c r="JTR80" s="6"/>
      <c r="JTS80" s="6"/>
      <c r="JTT80" s="6"/>
      <c r="JTU80" s="6"/>
      <c r="JTV80" s="6"/>
      <c r="JTW80" s="6"/>
      <c r="JTX80" s="6"/>
      <c r="JTY80" s="6"/>
      <c r="JTZ80" s="6"/>
      <c r="JUA80" s="6"/>
      <c r="JUB80" s="6"/>
      <c r="JUC80" s="6"/>
      <c r="JUD80" s="6"/>
      <c r="JUE80" s="6"/>
      <c r="JUF80" s="6"/>
      <c r="JUG80" s="6"/>
      <c r="JUH80" s="6"/>
      <c r="JUI80" s="6"/>
      <c r="JUJ80" s="6"/>
      <c r="JUK80" s="6"/>
      <c r="JUL80" s="6"/>
      <c r="JUM80" s="6"/>
      <c r="JUN80" s="6"/>
      <c r="JUO80" s="6"/>
      <c r="JUP80" s="6"/>
      <c r="JUQ80" s="6"/>
      <c r="JUR80" s="6"/>
      <c r="JUS80" s="6"/>
      <c r="JUT80" s="6"/>
      <c r="JUU80" s="6"/>
      <c r="JUV80" s="6"/>
      <c r="JUW80" s="6"/>
      <c r="JUX80" s="6"/>
      <c r="JUY80" s="6"/>
      <c r="JUZ80" s="6"/>
      <c r="JVA80" s="6"/>
      <c r="JVB80" s="6"/>
      <c r="JVC80" s="6"/>
      <c r="JVD80" s="6"/>
      <c r="JVE80" s="6"/>
      <c r="JVF80" s="6"/>
      <c r="JVG80" s="6"/>
      <c r="JVH80" s="6"/>
      <c r="JVI80" s="6"/>
      <c r="JVJ80" s="6"/>
      <c r="JVK80" s="6"/>
      <c r="JVL80" s="6"/>
      <c r="JVM80" s="6"/>
      <c r="JVN80" s="6"/>
      <c r="JVO80" s="6"/>
      <c r="JVP80" s="6"/>
      <c r="JVQ80" s="6"/>
      <c r="JVR80" s="6"/>
      <c r="JVS80" s="6"/>
      <c r="JVT80" s="6"/>
      <c r="JVU80" s="6"/>
      <c r="JVV80" s="6"/>
      <c r="JVW80" s="6"/>
      <c r="JVX80" s="6"/>
      <c r="JVY80" s="6"/>
      <c r="JVZ80" s="6"/>
      <c r="JWA80" s="6"/>
      <c r="JWB80" s="6"/>
      <c r="JWC80" s="6"/>
      <c r="JWD80" s="6"/>
      <c r="JWE80" s="6"/>
      <c r="JWF80" s="6"/>
      <c r="JWG80" s="6"/>
      <c r="JWH80" s="6"/>
      <c r="JWI80" s="6"/>
      <c r="JWJ80" s="6"/>
      <c r="JWK80" s="6"/>
      <c r="JWL80" s="6"/>
      <c r="JWM80" s="6"/>
      <c r="JWN80" s="6"/>
      <c r="JWO80" s="6"/>
      <c r="JWP80" s="6"/>
      <c r="JWQ80" s="6"/>
      <c r="JWR80" s="6"/>
      <c r="JWS80" s="6"/>
      <c r="JWT80" s="6"/>
      <c r="JWU80" s="6"/>
      <c r="JWV80" s="6"/>
      <c r="JWW80" s="6"/>
      <c r="JWX80" s="6"/>
      <c r="JWY80" s="6"/>
      <c r="JWZ80" s="6"/>
      <c r="JXA80" s="6"/>
      <c r="JXB80" s="6"/>
      <c r="JXC80" s="6"/>
      <c r="JXD80" s="6"/>
      <c r="JXE80" s="6"/>
      <c r="JXF80" s="6"/>
      <c r="JXG80" s="6"/>
      <c r="JXH80" s="6"/>
      <c r="JXI80" s="6"/>
      <c r="JXJ80" s="6"/>
      <c r="JXK80" s="6"/>
      <c r="JXL80" s="6"/>
      <c r="JXM80" s="6"/>
      <c r="JXN80" s="6"/>
      <c r="JXO80" s="6"/>
      <c r="JXP80" s="6"/>
      <c r="JXQ80" s="6"/>
      <c r="JXR80" s="6"/>
      <c r="JXS80" s="6"/>
      <c r="JXT80" s="6"/>
      <c r="JXU80" s="6"/>
      <c r="JXV80" s="6"/>
      <c r="JXW80" s="6"/>
      <c r="JXX80" s="6"/>
      <c r="JXY80" s="6"/>
      <c r="JXZ80" s="6"/>
      <c r="JYA80" s="6"/>
      <c r="JYB80" s="6"/>
      <c r="JYC80" s="6"/>
      <c r="JYD80" s="6"/>
      <c r="JYE80" s="6"/>
      <c r="JYF80" s="6"/>
      <c r="JYG80" s="6"/>
      <c r="JYH80" s="6"/>
      <c r="JYI80" s="6"/>
      <c r="JYJ80" s="6"/>
      <c r="JYK80" s="6"/>
      <c r="JYL80" s="6"/>
      <c r="JYM80" s="6"/>
      <c r="JYN80" s="6"/>
      <c r="JYO80" s="6"/>
      <c r="JYP80" s="6"/>
      <c r="JYQ80" s="6"/>
      <c r="JYR80" s="6"/>
      <c r="JYS80" s="6"/>
      <c r="JYT80" s="6"/>
      <c r="JYU80" s="6"/>
      <c r="JYV80" s="6"/>
      <c r="JYW80" s="6"/>
      <c r="JYX80" s="6"/>
      <c r="JYY80" s="6"/>
      <c r="JYZ80" s="6"/>
      <c r="JZA80" s="6"/>
      <c r="JZB80" s="6"/>
      <c r="JZC80" s="6"/>
      <c r="JZD80" s="6"/>
      <c r="JZE80" s="6"/>
      <c r="JZF80" s="6"/>
      <c r="JZG80" s="6"/>
      <c r="JZH80" s="6"/>
      <c r="JZI80" s="6"/>
      <c r="JZJ80" s="6"/>
      <c r="JZK80" s="6"/>
      <c r="JZL80" s="6"/>
      <c r="JZM80" s="6"/>
      <c r="JZN80" s="6"/>
      <c r="JZO80" s="6"/>
      <c r="JZP80" s="6"/>
      <c r="JZQ80" s="6"/>
      <c r="JZR80" s="6"/>
      <c r="JZS80" s="6"/>
      <c r="JZT80" s="6"/>
      <c r="JZU80" s="6"/>
      <c r="JZV80" s="6"/>
      <c r="JZW80" s="6"/>
      <c r="JZX80" s="6"/>
      <c r="JZY80" s="6"/>
      <c r="JZZ80" s="6"/>
      <c r="KAA80" s="6"/>
      <c r="KAB80" s="6"/>
      <c r="KAC80" s="6"/>
      <c r="KAD80" s="6"/>
      <c r="KAE80" s="6"/>
      <c r="KAF80" s="6"/>
      <c r="KAG80" s="6"/>
      <c r="KAH80" s="6"/>
      <c r="KAI80" s="6"/>
      <c r="KAJ80" s="6"/>
      <c r="KAK80" s="6"/>
      <c r="KAL80" s="6"/>
      <c r="KAM80" s="6"/>
      <c r="KAN80" s="6"/>
      <c r="KAO80" s="6"/>
      <c r="KAP80" s="6"/>
      <c r="KAQ80" s="6"/>
      <c r="KAR80" s="6"/>
      <c r="KAS80" s="6"/>
      <c r="KAT80" s="6"/>
      <c r="KAU80" s="6"/>
      <c r="KAV80" s="6"/>
      <c r="KAW80" s="6"/>
      <c r="KAX80" s="6"/>
      <c r="KAY80" s="6"/>
      <c r="KAZ80" s="6"/>
      <c r="KBA80" s="6"/>
      <c r="KBB80" s="6"/>
      <c r="KBC80" s="6"/>
      <c r="KBD80" s="6"/>
      <c r="KBE80" s="6"/>
      <c r="KBF80" s="6"/>
      <c r="KBG80" s="6"/>
      <c r="KBH80" s="6"/>
      <c r="KBI80" s="6"/>
      <c r="KBJ80" s="6"/>
      <c r="KBK80" s="6"/>
      <c r="KBL80" s="6"/>
      <c r="KBM80" s="6"/>
      <c r="KBN80" s="6"/>
      <c r="KBO80" s="6"/>
      <c r="KBP80" s="6"/>
      <c r="KBQ80" s="6"/>
      <c r="KBR80" s="6"/>
      <c r="KBS80" s="6"/>
      <c r="KBT80" s="6"/>
      <c r="KBU80" s="6"/>
      <c r="KBV80" s="6"/>
      <c r="KBW80" s="6"/>
      <c r="KBX80" s="6"/>
      <c r="KBY80" s="6"/>
      <c r="KBZ80" s="6"/>
      <c r="KCA80" s="6"/>
      <c r="KCB80" s="6"/>
      <c r="KCC80" s="6"/>
      <c r="KCD80" s="6"/>
      <c r="KCE80" s="6"/>
      <c r="KCF80" s="6"/>
      <c r="KCG80" s="6"/>
      <c r="KCH80" s="6"/>
      <c r="KCI80" s="6"/>
      <c r="KCJ80" s="6"/>
      <c r="KCK80" s="6"/>
      <c r="KCL80" s="6"/>
      <c r="KCM80" s="6"/>
      <c r="KCN80" s="6"/>
      <c r="KCO80" s="6"/>
      <c r="KCP80" s="6"/>
      <c r="KCQ80" s="6"/>
      <c r="KCR80" s="6"/>
      <c r="KCS80" s="6"/>
      <c r="KCT80" s="6"/>
      <c r="KCU80" s="6"/>
      <c r="KCV80" s="6"/>
      <c r="KCW80" s="6"/>
      <c r="KCX80" s="6"/>
      <c r="KCY80" s="6"/>
      <c r="KCZ80" s="6"/>
      <c r="KDA80" s="6"/>
      <c r="KDB80" s="6"/>
      <c r="KDC80" s="6"/>
      <c r="KDD80" s="6"/>
      <c r="KDE80" s="6"/>
      <c r="KDF80" s="6"/>
      <c r="KDG80" s="6"/>
      <c r="KDH80" s="6"/>
      <c r="KDI80" s="6"/>
      <c r="KDJ80" s="6"/>
      <c r="KDK80" s="6"/>
      <c r="KDL80" s="6"/>
      <c r="KDM80" s="6"/>
      <c r="KDN80" s="6"/>
      <c r="KDO80" s="6"/>
      <c r="KDP80" s="6"/>
      <c r="KDQ80" s="6"/>
      <c r="KDR80" s="6"/>
      <c r="KDS80" s="6"/>
      <c r="KDT80" s="6"/>
      <c r="KDU80" s="6"/>
      <c r="KDV80" s="6"/>
      <c r="KDW80" s="6"/>
      <c r="KDX80" s="6"/>
      <c r="KDY80" s="6"/>
      <c r="KDZ80" s="6"/>
      <c r="KEA80" s="6"/>
      <c r="KEB80" s="6"/>
      <c r="KEC80" s="6"/>
      <c r="KED80" s="6"/>
      <c r="KEE80" s="6"/>
      <c r="KEF80" s="6"/>
      <c r="KEG80" s="6"/>
      <c r="KEH80" s="6"/>
      <c r="KEI80" s="6"/>
      <c r="KEJ80" s="6"/>
      <c r="KEK80" s="6"/>
      <c r="KEL80" s="6"/>
      <c r="KEM80" s="6"/>
      <c r="KEN80" s="6"/>
      <c r="KEO80" s="6"/>
      <c r="KEP80" s="6"/>
      <c r="KEQ80" s="6"/>
      <c r="KER80" s="6"/>
      <c r="KES80" s="6"/>
      <c r="KET80" s="6"/>
      <c r="KEU80" s="6"/>
      <c r="KEV80" s="6"/>
      <c r="KEW80" s="6"/>
      <c r="KEX80" s="6"/>
      <c r="KEY80" s="6"/>
      <c r="KEZ80" s="6"/>
      <c r="KFA80" s="6"/>
      <c r="KFB80" s="6"/>
      <c r="KFC80" s="6"/>
      <c r="KFD80" s="6"/>
      <c r="KFE80" s="6"/>
      <c r="KFF80" s="6"/>
      <c r="KFG80" s="6"/>
      <c r="KFH80" s="6"/>
      <c r="KFI80" s="6"/>
      <c r="KFJ80" s="6"/>
      <c r="KFK80" s="6"/>
      <c r="KFL80" s="6"/>
      <c r="KFM80" s="6"/>
      <c r="KFN80" s="6"/>
      <c r="KFO80" s="6"/>
      <c r="KFP80" s="6"/>
      <c r="KFQ80" s="6"/>
      <c r="KFR80" s="6"/>
      <c r="KFS80" s="6"/>
      <c r="KFT80" s="6"/>
      <c r="KFU80" s="6"/>
      <c r="KFV80" s="6"/>
      <c r="KFW80" s="6"/>
      <c r="KFX80" s="6"/>
      <c r="KFY80" s="6"/>
      <c r="KFZ80" s="6"/>
      <c r="KGA80" s="6"/>
      <c r="KGB80" s="6"/>
      <c r="KGC80" s="6"/>
      <c r="KGD80" s="6"/>
      <c r="KGE80" s="6"/>
      <c r="KGF80" s="6"/>
      <c r="KGG80" s="6"/>
      <c r="KGH80" s="6"/>
      <c r="KGI80" s="6"/>
      <c r="KGJ80" s="6"/>
      <c r="KGK80" s="6"/>
      <c r="KGL80" s="6"/>
      <c r="KGM80" s="6"/>
      <c r="KGN80" s="6"/>
      <c r="KGO80" s="6"/>
      <c r="KGP80" s="6"/>
      <c r="KGQ80" s="6"/>
      <c r="KGR80" s="6"/>
      <c r="KGS80" s="6"/>
      <c r="KGT80" s="6"/>
      <c r="KGU80" s="6"/>
      <c r="KGV80" s="6"/>
      <c r="KGW80" s="6"/>
      <c r="KGX80" s="6"/>
      <c r="KGY80" s="6"/>
      <c r="KGZ80" s="6"/>
      <c r="KHA80" s="6"/>
      <c r="KHB80" s="6"/>
      <c r="KHC80" s="6"/>
      <c r="KHD80" s="6"/>
      <c r="KHE80" s="6"/>
      <c r="KHF80" s="6"/>
      <c r="KHG80" s="6"/>
      <c r="KHH80" s="6"/>
      <c r="KHI80" s="6"/>
      <c r="KHJ80" s="6"/>
      <c r="KHK80" s="6"/>
      <c r="KHL80" s="6"/>
      <c r="KHM80" s="6"/>
      <c r="KHN80" s="6"/>
      <c r="KHO80" s="6"/>
      <c r="KHP80" s="6"/>
      <c r="KHQ80" s="6"/>
      <c r="KHR80" s="6"/>
      <c r="KHS80" s="6"/>
      <c r="KHT80" s="6"/>
      <c r="KHU80" s="6"/>
      <c r="KHV80" s="6"/>
      <c r="KHW80" s="6"/>
      <c r="KHX80" s="6"/>
      <c r="KHY80" s="6"/>
      <c r="KHZ80" s="6"/>
      <c r="KIA80" s="6"/>
      <c r="KIB80" s="6"/>
      <c r="KIC80" s="6"/>
      <c r="KID80" s="6"/>
      <c r="KIE80" s="6"/>
      <c r="KIF80" s="6"/>
      <c r="KIG80" s="6"/>
      <c r="KIH80" s="6"/>
      <c r="KII80" s="6"/>
      <c r="KIJ80" s="6"/>
      <c r="KIK80" s="6"/>
      <c r="KIL80" s="6"/>
      <c r="KIM80" s="6"/>
      <c r="KIN80" s="6"/>
      <c r="KIO80" s="6"/>
      <c r="KIP80" s="6"/>
      <c r="KIQ80" s="6"/>
      <c r="KIR80" s="6"/>
      <c r="KIS80" s="6"/>
      <c r="KIT80" s="6"/>
      <c r="KIU80" s="6"/>
      <c r="KIV80" s="6"/>
      <c r="KIW80" s="6"/>
      <c r="KIX80" s="6"/>
      <c r="KIY80" s="6"/>
      <c r="KIZ80" s="6"/>
      <c r="KJA80" s="6"/>
      <c r="KJB80" s="6"/>
      <c r="KJC80" s="6"/>
      <c r="KJD80" s="6"/>
      <c r="KJE80" s="6"/>
      <c r="KJF80" s="6"/>
      <c r="KJG80" s="6"/>
      <c r="KJH80" s="6"/>
      <c r="KJI80" s="6"/>
      <c r="KJJ80" s="6"/>
      <c r="KJK80" s="6"/>
      <c r="KJL80" s="6"/>
      <c r="KJM80" s="6"/>
      <c r="KJN80" s="6"/>
      <c r="KJO80" s="6"/>
      <c r="KJP80" s="6"/>
      <c r="KJQ80" s="6"/>
      <c r="KJR80" s="6"/>
      <c r="KJS80" s="6"/>
      <c r="KJT80" s="6"/>
      <c r="KJU80" s="6"/>
      <c r="KJV80" s="6"/>
      <c r="KJW80" s="6"/>
      <c r="KJX80" s="6"/>
      <c r="KJY80" s="6"/>
      <c r="KJZ80" s="6"/>
      <c r="KKA80" s="6"/>
      <c r="KKB80" s="6"/>
      <c r="KKC80" s="6"/>
      <c r="KKD80" s="6"/>
      <c r="KKE80" s="6"/>
      <c r="KKF80" s="6"/>
      <c r="KKG80" s="6"/>
      <c r="KKH80" s="6"/>
      <c r="KKI80" s="6"/>
      <c r="KKJ80" s="6"/>
      <c r="KKK80" s="6"/>
      <c r="KKL80" s="6"/>
      <c r="KKM80" s="6"/>
      <c r="KKN80" s="6"/>
      <c r="KKO80" s="6"/>
      <c r="KKP80" s="6"/>
      <c r="KKQ80" s="6"/>
      <c r="KKR80" s="6"/>
      <c r="KKS80" s="6"/>
      <c r="KKT80" s="6"/>
      <c r="KKU80" s="6"/>
      <c r="KKV80" s="6"/>
      <c r="KKW80" s="6"/>
      <c r="KKX80" s="6"/>
      <c r="KKY80" s="6"/>
      <c r="KKZ80" s="6"/>
      <c r="KLA80" s="6"/>
      <c r="KLB80" s="6"/>
      <c r="KLC80" s="6"/>
      <c r="KLD80" s="6"/>
      <c r="KLE80" s="6"/>
      <c r="KLF80" s="6"/>
      <c r="KLG80" s="6"/>
      <c r="KLH80" s="6"/>
      <c r="KLI80" s="6"/>
      <c r="KLJ80" s="6"/>
      <c r="KLK80" s="6"/>
      <c r="KLL80" s="6"/>
      <c r="KLM80" s="6"/>
      <c r="KLN80" s="6"/>
      <c r="KLO80" s="6"/>
      <c r="KLP80" s="6"/>
      <c r="KLQ80" s="6"/>
      <c r="KLR80" s="6"/>
      <c r="KLS80" s="6"/>
      <c r="KLT80" s="6"/>
      <c r="KLU80" s="6"/>
      <c r="KLV80" s="6"/>
      <c r="KLW80" s="6"/>
      <c r="KLX80" s="6"/>
      <c r="KLY80" s="6"/>
      <c r="KLZ80" s="6"/>
      <c r="KMA80" s="6"/>
      <c r="KMB80" s="6"/>
      <c r="KMC80" s="6"/>
      <c r="KMD80" s="6"/>
      <c r="KME80" s="6"/>
      <c r="KMF80" s="6"/>
      <c r="KMG80" s="6"/>
      <c r="KMH80" s="6"/>
      <c r="KMI80" s="6"/>
      <c r="KMJ80" s="6"/>
      <c r="KMK80" s="6"/>
      <c r="KML80" s="6"/>
      <c r="KMM80" s="6"/>
      <c r="KMN80" s="6"/>
      <c r="KMO80" s="6"/>
      <c r="KMP80" s="6"/>
      <c r="KMQ80" s="6"/>
      <c r="KMR80" s="6"/>
      <c r="KMS80" s="6"/>
      <c r="KMT80" s="6"/>
      <c r="KMU80" s="6"/>
      <c r="KMV80" s="6"/>
      <c r="KMW80" s="6"/>
      <c r="KMX80" s="6"/>
      <c r="KMY80" s="6"/>
      <c r="KMZ80" s="6"/>
      <c r="KNA80" s="6"/>
      <c r="KNB80" s="6"/>
      <c r="KNC80" s="6"/>
      <c r="KND80" s="6"/>
      <c r="KNE80" s="6"/>
      <c r="KNF80" s="6"/>
      <c r="KNG80" s="6"/>
      <c r="KNH80" s="6"/>
      <c r="KNI80" s="6"/>
      <c r="KNJ80" s="6"/>
      <c r="KNK80" s="6"/>
      <c r="KNL80" s="6"/>
      <c r="KNM80" s="6"/>
      <c r="KNN80" s="6"/>
      <c r="KNO80" s="6"/>
      <c r="KNP80" s="6"/>
      <c r="KNQ80" s="6"/>
      <c r="KNR80" s="6"/>
      <c r="KNS80" s="6"/>
      <c r="KNT80" s="6"/>
      <c r="KNU80" s="6"/>
      <c r="KNV80" s="6"/>
      <c r="KNW80" s="6"/>
      <c r="KNX80" s="6"/>
      <c r="KNY80" s="6"/>
      <c r="KNZ80" s="6"/>
      <c r="KOA80" s="6"/>
      <c r="KOB80" s="6"/>
      <c r="KOC80" s="6"/>
      <c r="KOD80" s="6"/>
      <c r="KOE80" s="6"/>
      <c r="KOF80" s="6"/>
      <c r="KOG80" s="6"/>
      <c r="KOH80" s="6"/>
      <c r="KOI80" s="6"/>
      <c r="KOJ80" s="6"/>
      <c r="KOK80" s="6"/>
      <c r="KOL80" s="6"/>
      <c r="KOM80" s="6"/>
      <c r="KON80" s="6"/>
      <c r="KOO80" s="6"/>
      <c r="KOP80" s="6"/>
      <c r="KOQ80" s="6"/>
      <c r="KOR80" s="6"/>
      <c r="KOS80" s="6"/>
      <c r="KOT80" s="6"/>
      <c r="KOU80" s="6"/>
      <c r="KOV80" s="6"/>
      <c r="KOW80" s="6"/>
      <c r="KOX80" s="6"/>
      <c r="KOY80" s="6"/>
      <c r="KOZ80" s="6"/>
      <c r="KPA80" s="6"/>
      <c r="KPB80" s="6"/>
      <c r="KPC80" s="6"/>
      <c r="KPD80" s="6"/>
      <c r="KPE80" s="6"/>
      <c r="KPF80" s="6"/>
      <c r="KPG80" s="6"/>
      <c r="KPH80" s="6"/>
      <c r="KPI80" s="6"/>
      <c r="KPJ80" s="6"/>
      <c r="KPK80" s="6"/>
      <c r="KPL80" s="6"/>
      <c r="KPM80" s="6"/>
      <c r="KPN80" s="6"/>
      <c r="KPO80" s="6"/>
      <c r="KPP80" s="6"/>
      <c r="KPQ80" s="6"/>
      <c r="KPR80" s="6"/>
      <c r="KPS80" s="6"/>
      <c r="KPT80" s="6"/>
      <c r="KPU80" s="6"/>
      <c r="KPV80" s="6"/>
      <c r="KPW80" s="6"/>
      <c r="KPX80" s="6"/>
      <c r="KPY80" s="6"/>
      <c r="KPZ80" s="6"/>
      <c r="KQA80" s="6"/>
      <c r="KQB80" s="6"/>
      <c r="KQC80" s="6"/>
      <c r="KQD80" s="6"/>
      <c r="KQE80" s="6"/>
      <c r="KQF80" s="6"/>
      <c r="KQG80" s="6"/>
      <c r="KQH80" s="6"/>
      <c r="KQI80" s="6"/>
      <c r="KQJ80" s="6"/>
      <c r="KQK80" s="6"/>
      <c r="KQL80" s="6"/>
      <c r="KQM80" s="6"/>
      <c r="KQN80" s="6"/>
      <c r="KQO80" s="6"/>
      <c r="KQP80" s="6"/>
      <c r="KQQ80" s="6"/>
      <c r="KQR80" s="6"/>
      <c r="KQS80" s="6"/>
      <c r="KQT80" s="6"/>
      <c r="KQU80" s="6"/>
      <c r="KQV80" s="6"/>
      <c r="KQW80" s="6"/>
      <c r="KQX80" s="6"/>
      <c r="KQY80" s="6"/>
      <c r="KQZ80" s="6"/>
      <c r="KRA80" s="6"/>
      <c r="KRB80" s="6"/>
      <c r="KRC80" s="6"/>
      <c r="KRD80" s="6"/>
      <c r="KRE80" s="6"/>
      <c r="KRF80" s="6"/>
      <c r="KRG80" s="6"/>
      <c r="KRH80" s="6"/>
      <c r="KRI80" s="6"/>
      <c r="KRJ80" s="6"/>
      <c r="KRK80" s="6"/>
      <c r="KRL80" s="6"/>
      <c r="KRM80" s="6"/>
      <c r="KRN80" s="6"/>
      <c r="KRO80" s="6"/>
      <c r="KRP80" s="6"/>
      <c r="KRQ80" s="6"/>
      <c r="KRR80" s="6"/>
      <c r="KRS80" s="6"/>
      <c r="KRT80" s="6"/>
      <c r="KRU80" s="6"/>
      <c r="KRV80" s="6"/>
      <c r="KRW80" s="6"/>
      <c r="KRX80" s="6"/>
      <c r="KRY80" s="6"/>
      <c r="KRZ80" s="6"/>
      <c r="KSA80" s="6"/>
      <c r="KSB80" s="6"/>
      <c r="KSC80" s="6"/>
      <c r="KSD80" s="6"/>
      <c r="KSE80" s="6"/>
      <c r="KSF80" s="6"/>
      <c r="KSG80" s="6"/>
      <c r="KSH80" s="6"/>
      <c r="KSI80" s="6"/>
      <c r="KSJ80" s="6"/>
      <c r="KSK80" s="6"/>
      <c r="KSL80" s="6"/>
      <c r="KSM80" s="6"/>
      <c r="KSN80" s="6"/>
      <c r="KSO80" s="6"/>
      <c r="KSP80" s="6"/>
      <c r="KSQ80" s="6"/>
      <c r="KSR80" s="6"/>
      <c r="KSS80" s="6"/>
      <c r="KST80" s="6"/>
      <c r="KSU80" s="6"/>
      <c r="KSV80" s="6"/>
      <c r="KSW80" s="6"/>
      <c r="KSX80" s="6"/>
      <c r="KSY80" s="6"/>
      <c r="KSZ80" s="6"/>
      <c r="KTA80" s="6"/>
      <c r="KTB80" s="6"/>
      <c r="KTC80" s="6"/>
      <c r="KTD80" s="6"/>
      <c r="KTE80" s="6"/>
      <c r="KTF80" s="6"/>
      <c r="KTG80" s="6"/>
      <c r="KTH80" s="6"/>
      <c r="KTI80" s="6"/>
      <c r="KTJ80" s="6"/>
      <c r="KTK80" s="6"/>
      <c r="KTL80" s="6"/>
      <c r="KTM80" s="6"/>
      <c r="KTN80" s="6"/>
      <c r="KTO80" s="6"/>
      <c r="KTP80" s="6"/>
      <c r="KTQ80" s="6"/>
      <c r="KTR80" s="6"/>
      <c r="KTS80" s="6"/>
      <c r="KTT80" s="6"/>
      <c r="KTU80" s="6"/>
      <c r="KTV80" s="6"/>
      <c r="KTW80" s="6"/>
      <c r="KTX80" s="6"/>
      <c r="KTY80" s="6"/>
      <c r="KTZ80" s="6"/>
      <c r="KUA80" s="6"/>
      <c r="KUB80" s="6"/>
      <c r="KUC80" s="6"/>
      <c r="KUD80" s="6"/>
      <c r="KUE80" s="6"/>
      <c r="KUF80" s="6"/>
      <c r="KUG80" s="6"/>
      <c r="KUH80" s="6"/>
      <c r="KUI80" s="6"/>
      <c r="KUJ80" s="6"/>
      <c r="KUK80" s="6"/>
      <c r="KUL80" s="6"/>
      <c r="KUM80" s="6"/>
      <c r="KUN80" s="6"/>
      <c r="KUO80" s="6"/>
      <c r="KUP80" s="6"/>
      <c r="KUQ80" s="6"/>
      <c r="KUR80" s="6"/>
      <c r="KUS80" s="6"/>
      <c r="KUT80" s="6"/>
      <c r="KUU80" s="6"/>
      <c r="KUV80" s="6"/>
      <c r="KUW80" s="6"/>
      <c r="KUX80" s="6"/>
      <c r="KUY80" s="6"/>
      <c r="KUZ80" s="6"/>
      <c r="KVA80" s="6"/>
      <c r="KVB80" s="6"/>
      <c r="KVC80" s="6"/>
      <c r="KVD80" s="6"/>
      <c r="KVE80" s="6"/>
      <c r="KVF80" s="6"/>
      <c r="KVG80" s="6"/>
      <c r="KVH80" s="6"/>
      <c r="KVI80" s="6"/>
      <c r="KVJ80" s="6"/>
      <c r="KVK80" s="6"/>
      <c r="KVL80" s="6"/>
      <c r="KVM80" s="6"/>
      <c r="KVN80" s="6"/>
      <c r="KVO80" s="6"/>
      <c r="KVP80" s="6"/>
      <c r="KVQ80" s="6"/>
      <c r="KVR80" s="6"/>
      <c r="KVS80" s="6"/>
      <c r="KVT80" s="6"/>
      <c r="KVU80" s="6"/>
      <c r="KVV80" s="6"/>
      <c r="KVW80" s="6"/>
      <c r="KVX80" s="6"/>
      <c r="KVY80" s="6"/>
      <c r="KVZ80" s="6"/>
      <c r="KWA80" s="6"/>
      <c r="KWB80" s="6"/>
      <c r="KWC80" s="6"/>
      <c r="KWD80" s="6"/>
      <c r="KWE80" s="6"/>
      <c r="KWF80" s="6"/>
      <c r="KWG80" s="6"/>
      <c r="KWH80" s="6"/>
      <c r="KWI80" s="6"/>
      <c r="KWJ80" s="6"/>
      <c r="KWK80" s="6"/>
      <c r="KWL80" s="6"/>
      <c r="KWM80" s="6"/>
      <c r="KWN80" s="6"/>
      <c r="KWO80" s="6"/>
      <c r="KWP80" s="6"/>
      <c r="KWQ80" s="6"/>
      <c r="KWR80" s="6"/>
      <c r="KWS80" s="6"/>
      <c r="KWT80" s="6"/>
      <c r="KWU80" s="6"/>
      <c r="KWV80" s="6"/>
      <c r="KWW80" s="6"/>
      <c r="KWX80" s="6"/>
      <c r="KWY80" s="6"/>
      <c r="KWZ80" s="6"/>
      <c r="KXA80" s="6"/>
      <c r="KXB80" s="6"/>
      <c r="KXC80" s="6"/>
      <c r="KXD80" s="6"/>
      <c r="KXE80" s="6"/>
      <c r="KXF80" s="6"/>
      <c r="KXG80" s="6"/>
      <c r="KXH80" s="6"/>
      <c r="KXI80" s="6"/>
      <c r="KXJ80" s="6"/>
      <c r="KXK80" s="6"/>
      <c r="KXL80" s="6"/>
      <c r="KXM80" s="6"/>
      <c r="KXN80" s="6"/>
      <c r="KXO80" s="6"/>
      <c r="KXP80" s="6"/>
      <c r="KXQ80" s="6"/>
      <c r="KXR80" s="6"/>
      <c r="KXS80" s="6"/>
      <c r="KXT80" s="6"/>
      <c r="KXU80" s="6"/>
      <c r="KXV80" s="6"/>
      <c r="KXW80" s="6"/>
      <c r="KXX80" s="6"/>
      <c r="KXY80" s="6"/>
      <c r="KXZ80" s="6"/>
      <c r="KYA80" s="6"/>
      <c r="KYB80" s="6"/>
      <c r="KYC80" s="6"/>
      <c r="KYD80" s="6"/>
      <c r="KYE80" s="6"/>
      <c r="KYF80" s="6"/>
      <c r="KYG80" s="6"/>
      <c r="KYH80" s="6"/>
      <c r="KYI80" s="6"/>
      <c r="KYJ80" s="6"/>
      <c r="KYK80" s="6"/>
      <c r="KYL80" s="6"/>
      <c r="KYM80" s="6"/>
      <c r="KYN80" s="6"/>
      <c r="KYO80" s="6"/>
      <c r="KYP80" s="6"/>
      <c r="KYQ80" s="6"/>
      <c r="KYR80" s="6"/>
      <c r="KYS80" s="6"/>
      <c r="KYT80" s="6"/>
      <c r="KYU80" s="6"/>
      <c r="KYV80" s="6"/>
      <c r="KYW80" s="6"/>
      <c r="KYX80" s="6"/>
      <c r="KYY80" s="6"/>
      <c r="KYZ80" s="6"/>
      <c r="KZA80" s="6"/>
      <c r="KZB80" s="6"/>
      <c r="KZC80" s="6"/>
      <c r="KZD80" s="6"/>
      <c r="KZE80" s="6"/>
      <c r="KZF80" s="6"/>
      <c r="KZG80" s="6"/>
      <c r="KZH80" s="6"/>
      <c r="KZI80" s="6"/>
      <c r="KZJ80" s="6"/>
      <c r="KZK80" s="6"/>
      <c r="KZL80" s="6"/>
      <c r="KZM80" s="6"/>
      <c r="KZN80" s="6"/>
      <c r="KZO80" s="6"/>
      <c r="KZP80" s="6"/>
      <c r="KZQ80" s="6"/>
      <c r="KZR80" s="6"/>
      <c r="KZS80" s="6"/>
      <c r="KZT80" s="6"/>
      <c r="KZU80" s="6"/>
      <c r="KZV80" s="6"/>
      <c r="KZW80" s="6"/>
      <c r="KZX80" s="6"/>
      <c r="KZY80" s="6"/>
      <c r="KZZ80" s="6"/>
      <c r="LAA80" s="6"/>
      <c r="LAB80" s="6"/>
      <c r="LAC80" s="6"/>
      <c r="LAD80" s="6"/>
      <c r="LAE80" s="6"/>
      <c r="LAF80" s="6"/>
      <c r="LAG80" s="6"/>
      <c r="LAH80" s="6"/>
      <c r="LAI80" s="6"/>
      <c r="LAJ80" s="6"/>
      <c r="LAK80" s="6"/>
      <c r="LAL80" s="6"/>
      <c r="LAM80" s="6"/>
      <c r="LAN80" s="6"/>
      <c r="LAO80" s="6"/>
      <c r="LAP80" s="6"/>
      <c r="LAQ80" s="6"/>
      <c r="LAR80" s="6"/>
      <c r="LAS80" s="6"/>
      <c r="LAT80" s="6"/>
      <c r="LAU80" s="6"/>
      <c r="LAV80" s="6"/>
      <c r="LAW80" s="6"/>
      <c r="LAX80" s="6"/>
      <c r="LAY80" s="6"/>
      <c r="LAZ80" s="6"/>
      <c r="LBA80" s="6"/>
      <c r="LBB80" s="6"/>
      <c r="LBC80" s="6"/>
      <c r="LBD80" s="6"/>
      <c r="LBE80" s="6"/>
      <c r="LBF80" s="6"/>
      <c r="LBG80" s="6"/>
      <c r="LBH80" s="6"/>
      <c r="LBI80" s="6"/>
      <c r="LBJ80" s="6"/>
      <c r="LBK80" s="6"/>
      <c r="LBL80" s="6"/>
      <c r="LBM80" s="6"/>
      <c r="LBN80" s="6"/>
      <c r="LBO80" s="6"/>
      <c r="LBP80" s="6"/>
      <c r="LBQ80" s="6"/>
      <c r="LBR80" s="6"/>
      <c r="LBS80" s="6"/>
      <c r="LBT80" s="6"/>
      <c r="LBU80" s="6"/>
      <c r="LBV80" s="6"/>
      <c r="LBW80" s="6"/>
      <c r="LBX80" s="6"/>
      <c r="LBY80" s="6"/>
      <c r="LBZ80" s="6"/>
      <c r="LCA80" s="6"/>
      <c r="LCB80" s="6"/>
      <c r="LCC80" s="6"/>
      <c r="LCD80" s="6"/>
      <c r="LCE80" s="6"/>
      <c r="LCF80" s="6"/>
      <c r="LCG80" s="6"/>
      <c r="LCH80" s="6"/>
      <c r="LCI80" s="6"/>
      <c r="LCJ80" s="6"/>
      <c r="LCK80" s="6"/>
      <c r="LCL80" s="6"/>
      <c r="LCM80" s="6"/>
      <c r="LCN80" s="6"/>
      <c r="LCO80" s="6"/>
      <c r="LCP80" s="6"/>
      <c r="LCQ80" s="6"/>
      <c r="LCR80" s="6"/>
      <c r="LCS80" s="6"/>
      <c r="LCT80" s="6"/>
      <c r="LCU80" s="6"/>
      <c r="LCV80" s="6"/>
      <c r="LCW80" s="6"/>
      <c r="LCX80" s="6"/>
      <c r="LCY80" s="6"/>
      <c r="LCZ80" s="6"/>
      <c r="LDA80" s="6"/>
      <c r="LDB80" s="6"/>
      <c r="LDC80" s="6"/>
      <c r="LDD80" s="6"/>
      <c r="LDE80" s="6"/>
      <c r="LDF80" s="6"/>
      <c r="LDG80" s="6"/>
      <c r="LDH80" s="6"/>
      <c r="LDI80" s="6"/>
      <c r="LDJ80" s="6"/>
      <c r="LDK80" s="6"/>
      <c r="LDL80" s="6"/>
      <c r="LDM80" s="6"/>
      <c r="LDN80" s="6"/>
      <c r="LDO80" s="6"/>
      <c r="LDP80" s="6"/>
      <c r="LDQ80" s="6"/>
      <c r="LDR80" s="6"/>
      <c r="LDS80" s="6"/>
      <c r="LDT80" s="6"/>
      <c r="LDU80" s="6"/>
      <c r="LDV80" s="6"/>
      <c r="LDW80" s="6"/>
      <c r="LDX80" s="6"/>
      <c r="LDY80" s="6"/>
      <c r="LDZ80" s="6"/>
      <c r="LEA80" s="6"/>
      <c r="LEB80" s="6"/>
      <c r="LEC80" s="6"/>
      <c r="LED80" s="6"/>
      <c r="LEE80" s="6"/>
      <c r="LEF80" s="6"/>
      <c r="LEG80" s="6"/>
      <c r="LEH80" s="6"/>
      <c r="LEI80" s="6"/>
      <c r="LEJ80" s="6"/>
      <c r="LEK80" s="6"/>
      <c r="LEL80" s="6"/>
      <c r="LEM80" s="6"/>
      <c r="LEN80" s="6"/>
      <c r="LEO80" s="6"/>
      <c r="LEP80" s="6"/>
      <c r="LEQ80" s="6"/>
      <c r="LER80" s="6"/>
      <c r="LES80" s="6"/>
      <c r="LET80" s="6"/>
      <c r="LEU80" s="6"/>
      <c r="LEV80" s="6"/>
      <c r="LEW80" s="6"/>
      <c r="LEX80" s="6"/>
      <c r="LEY80" s="6"/>
      <c r="LEZ80" s="6"/>
      <c r="LFA80" s="6"/>
      <c r="LFB80" s="6"/>
      <c r="LFC80" s="6"/>
      <c r="LFD80" s="6"/>
      <c r="LFE80" s="6"/>
      <c r="LFF80" s="6"/>
      <c r="LFG80" s="6"/>
      <c r="LFH80" s="6"/>
      <c r="LFI80" s="6"/>
      <c r="LFJ80" s="6"/>
      <c r="LFK80" s="6"/>
      <c r="LFL80" s="6"/>
      <c r="LFM80" s="6"/>
      <c r="LFN80" s="6"/>
      <c r="LFO80" s="6"/>
      <c r="LFP80" s="6"/>
      <c r="LFQ80" s="6"/>
      <c r="LFR80" s="6"/>
      <c r="LFS80" s="6"/>
      <c r="LFT80" s="6"/>
      <c r="LFU80" s="6"/>
      <c r="LFV80" s="6"/>
      <c r="LFW80" s="6"/>
      <c r="LFX80" s="6"/>
      <c r="LFY80" s="6"/>
      <c r="LFZ80" s="6"/>
      <c r="LGA80" s="6"/>
      <c r="LGB80" s="6"/>
      <c r="LGC80" s="6"/>
      <c r="LGD80" s="6"/>
      <c r="LGE80" s="6"/>
      <c r="LGF80" s="6"/>
      <c r="LGG80" s="6"/>
      <c r="LGH80" s="6"/>
      <c r="LGI80" s="6"/>
      <c r="LGJ80" s="6"/>
      <c r="LGK80" s="6"/>
      <c r="LGL80" s="6"/>
      <c r="LGM80" s="6"/>
      <c r="LGN80" s="6"/>
      <c r="LGO80" s="6"/>
      <c r="LGP80" s="6"/>
      <c r="LGQ80" s="6"/>
      <c r="LGR80" s="6"/>
      <c r="LGS80" s="6"/>
      <c r="LGT80" s="6"/>
      <c r="LGU80" s="6"/>
      <c r="LGV80" s="6"/>
      <c r="LGW80" s="6"/>
      <c r="LGX80" s="6"/>
      <c r="LGY80" s="6"/>
      <c r="LGZ80" s="6"/>
      <c r="LHA80" s="6"/>
      <c r="LHB80" s="6"/>
      <c r="LHC80" s="6"/>
      <c r="LHD80" s="6"/>
      <c r="LHE80" s="6"/>
      <c r="LHF80" s="6"/>
      <c r="LHG80" s="6"/>
      <c r="LHH80" s="6"/>
      <c r="LHI80" s="6"/>
      <c r="LHJ80" s="6"/>
      <c r="LHK80" s="6"/>
      <c r="LHL80" s="6"/>
      <c r="LHM80" s="6"/>
      <c r="LHN80" s="6"/>
      <c r="LHO80" s="6"/>
      <c r="LHP80" s="6"/>
      <c r="LHQ80" s="6"/>
      <c r="LHR80" s="6"/>
      <c r="LHS80" s="6"/>
      <c r="LHT80" s="6"/>
      <c r="LHU80" s="6"/>
      <c r="LHV80" s="6"/>
      <c r="LHW80" s="6"/>
      <c r="LHX80" s="6"/>
      <c r="LHY80" s="6"/>
      <c r="LHZ80" s="6"/>
      <c r="LIA80" s="6"/>
      <c r="LIB80" s="6"/>
      <c r="LIC80" s="6"/>
      <c r="LID80" s="6"/>
      <c r="LIE80" s="6"/>
      <c r="LIF80" s="6"/>
      <c r="LIG80" s="6"/>
      <c r="LIH80" s="6"/>
      <c r="LII80" s="6"/>
      <c r="LIJ80" s="6"/>
      <c r="LIK80" s="6"/>
      <c r="LIL80" s="6"/>
      <c r="LIM80" s="6"/>
      <c r="LIN80" s="6"/>
      <c r="LIO80" s="6"/>
      <c r="LIP80" s="6"/>
      <c r="LIQ80" s="6"/>
      <c r="LIR80" s="6"/>
      <c r="LIS80" s="6"/>
      <c r="LIT80" s="6"/>
      <c r="LIU80" s="6"/>
      <c r="LIV80" s="6"/>
      <c r="LIW80" s="6"/>
      <c r="LIX80" s="6"/>
      <c r="LIY80" s="6"/>
      <c r="LIZ80" s="6"/>
      <c r="LJA80" s="6"/>
      <c r="LJB80" s="6"/>
      <c r="LJC80" s="6"/>
      <c r="LJD80" s="6"/>
      <c r="LJE80" s="6"/>
      <c r="LJF80" s="6"/>
      <c r="LJG80" s="6"/>
      <c r="LJH80" s="6"/>
      <c r="LJI80" s="6"/>
      <c r="LJJ80" s="6"/>
      <c r="LJK80" s="6"/>
      <c r="LJL80" s="6"/>
      <c r="LJM80" s="6"/>
      <c r="LJN80" s="6"/>
      <c r="LJO80" s="6"/>
      <c r="LJP80" s="6"/>
      <c r="LJQ80" s="6"/>
      <c r="LJR80" s="6"/>
      <c r="LJS80" s="6"/>
      <c r="LJT80" s="6"/>
      <c r="LJU80" s="6"/>
      <c r="LJV80" s="6"/>
      <c r="LJW80" s="6"/>
      <c r="LJX80" s="6"/>
      <c r="LJY80" s="6"/>
      <c r="LJZ80" s="6"/>
      <c r="LKA80" s="6"/>
      <c r="LKB80" s="6"/>
      <c r="LKC80" s="6"/>
      <c r="LKD80" s="6"/>
      <c r="LKE80" s="6"/>
      <c r="LKF80" s="6"/>
      <c r="LKG80" s="6"/>
      <c r="LKH80" s="6"/>
      <c r="LKI80" s="6"/>
      <c r="LKJ80" s="6"/>
      <c r="LKK80" s="6"/>
      <c r="LKL80" s="6"/>
      <c r="LKM80" s="6"/>
      <c r="LKN80" s="6"/>
      <c r="LKO80" s="6"/>
      <c r="LKP80" s="6"/>
      <c r="LKQ80" s="6"/>
      <c r="LKR80" s="6"/>
      <c r="LKS80" s="6"/>
      <c r="LKT80" s="6"/>
      <c r="LKU80" s="6"/>
      <c r="LKV80" s="6"/>
      <c r="LKW80" s="6"/>
      <c r="LKX80" s="6"/>
      <c r="LKY80" s="6"/>
      <c r="LKZ80" s="6"/>
      <c r="LLA80" s="6"/>
      <c r="LLB80" s="6"/>
      <c r="LLC80" s="6"/>
      <c r="LLD80" s="6"/>
      <c r="LLE80" s="6"/>
      <c r="LLF80" s="6"/>
      <c r="LLG80" s="6"/>
      <c r="LLH80" s="6"/>
      <c r="LLI80" s="6"/>
      <c r="LLJ80" s="6"/>
      <c r="LLK80" s="6"/>
      <c r="LLL80" s="6"/>
      <c r="LLM80" s="6"/>
      <c r="LLN80" s="6"/>
      <c r="LLO80" s="6"/>
      <c r="LLP80" s="6"/>
      <c r="LLQ80" s="6"/>
      <c r="LLR80" s="6"/>
      <c r="LLS80" s="6"/>
      <c r="LLT80" s="6"/>
      <c r="LLU80" s="6"/>
      <c r="LLV80" s="6"/>
      <c r="LLW80" s="6"/>
      <c r="LLX80" s="6"/>
      <c r="LLY80" s="6"/>
      <c r="LLZ80" s="6"/>
      <c r="LMA80" s="6"/>
      <c r="LMB80" s="6"/>
      <c r="LMC80" s="6"/>
      <c r="LMD80" s="6"/>
      <c r="LME80" s="6"/>
      <c r="LMF80" s="6"/>
      <c r="LMG80" s="6"/>
      <c r="LMH80" s="6"/>
      <c r="LMI80" s="6"/>
      <c r="LMJ80" s="6"/>
      <c r="LMK80" s="6"/>
      <c r="LML80" s="6"/>
      <c r="LMM80" s="6"/>
      <c r="LMN80" s="6"/>
      <c r="LMO80" s="6"/>
      <c r="LMP80" s="6"/>
      <c r="LMQ80" s="6"/>
      <c r="LMR80" s="6"/>
      <c r="LMS80" s="6"/>
      <c r="LMT80" s="6"/>
      <c r="LMU80" s="6"/>
      <c r="LMV80" s="6"/>
      <c r="LMW80" s="6"/>
      <c r="LMX80" s="6"/>
      <c r="LMY80" s="6"/>
      <c r="LMZ80" s="6"/>
      <c r="LNA80" s="6"/>
      <c r="LNB80" s="6"/>
      <c r="LNC80" s="6"/>
      <c r="LND80" s="6"/>
      <c r="LNE80" s="6"/>
      <c r="LNF80" s="6"/>
      <c r="LNG80" s="6"/>
      <c r="LNH80" s="6"/>
      <c r="LNI80" s="6"/>
      <c r="LNJ80" s="6"/>
      <c r="LNK80" s="6"/>
      <c r="LNL80" s="6"/>
      <c r="LNM80" s="6"/>
      <c r="LNN80" s="6"/>
      <c r="LNO80" s="6"/>
      <c r="LNP80" s="6"/>
      <c r="LNQ80" s="6"/>
      <c r="LNR80" s="6"/>
      <c r="LNS80" s="6"/>
      <c r="LNT80" s="6"/>
      <c r="LNU80" s="6"/>
      <c r="LNV80" s="6"/>
      <c r="LNW80" s="6"/>
      <c r="LNX80" s="6"/>
      <c r="LNY80" s="6"/>
      <c r="LNZ80" s="6"/>
      <c r="LOA80" s="6"/>
      <c r="LOB80" s="6"/>
      <c r="LOC80" s="6"/>
      <c r="LOD80" s="6"/>
      <c r="LOE80" s="6"/>
      <c r="LOF80" s="6"/>
      <c r="LOG80" s="6"/>
      <c r="LOH80" s="6"/>
      <c r="LOI80" s="6"/>
      <c r="LOJ80" s="6"/>
      <c r="LOK80" s="6"/>
      <c r="LOL80" s="6"/>
      <c r="LOM80" s="6"/>
      <c r="LON80" s="6"/>
      <c r="LOO80" s="6"/>
      <c r="LOP80" s="6"/>
      <c r="LOQ80" s="6"/>
      <c r="LOR80" s="6"/>
      <c r="LOS80" s="6"/>
      <c r="LOT80" s="6"/>
      <c r="LOU80" s="6"/>
      <c r="LOV80" s="6"/>
      <c r="LOW80" s="6"/>
      <c r="LOX80" s="6"/>
      <c r="LOY80" s="6"/>
      <c r="LOZ80" s="6"/>
      <c r="LPA80" s="6"/>
      <c r="LPB80" s="6"/>
      <c r="LPC80" s="6"/>
      <c r="LPD80" s="6"/>
      <c r="LPE80" s="6"/>
      <c r="LPF80" s="6"/>
      <c r="LPG80" s="6"/>
      <c r="LPH80" s="6"/>
      <c r="LPI80" s="6"/>
      <c r="LPJ80" s="6"/>
      <c r="LPK80" s="6"/>
      <c r="LPL80" s="6"/>
      <c r="LPM80" s="6"/>
      <c r="LPN80" s="6"/>
      <c r="LPO80" s="6"/>
      <c r="LPP80" s="6"/>
      <c r="LPQ80" s="6"/>
      <c r="LPR80" s="6"/>
      <c r="LPS80" s="6"/>
      <c r="LPT80" s="6"/>
      <c r="LPU80" s="6"/>
      <c r="LPV80" s="6"/>
      <c r="LPW80" s="6"/>
      <c r="LPX80" s="6"/>
      <c r="LPY80" s="6"/>
      <c r="LPZ80" s="6"/>
      <c r="LQA80" s="6"/>
      <c r="LQB80" s="6"/>
      <c r="LQC80" s="6"/>
      <c r="LQD80" s="6"/>
      <c r="LQE80" s="6"/>
      <c r="LQF80" s="6"/>
      <c r="LQG80" s="6"/>
      <c r="LQH80" s="6"/>
      <c r="LQI80" s="6"/>
      <c r="LQJ80" s="6"/>
      <c r="LQK80" s="6"/>
      <c r="LQL80" s="6"/>
      <c r="LQM80" s="6"/>
      <c r="LQN80" s="6"/>
      <c r="LQO80" s="6"/>
      <c r="LQP80" s="6"/>
      <c r="LQQ80" s="6"/>
      <c r="LQR80" s="6"/>
      <c r="LQS80" s="6"/>
      <c r="LQT80" s="6"/>
      <c r="LQU80" s="6"/>
      <c r="LQV80" s="6"/>
      <c r="LQW80" s="6"/>
      <c r="LQX80" s="6"/>
      <c r="LQY80" s="6"/>
      <c r="LQZ80" s="6"/>
      <c r="LRA80" s="6"/>
      <c r="LRB80" s="6"/>
      <c r="LRC80" s="6"/>
      <c r="LRD80" s="6"/>
      <c r="LRE80" s="6"/>
      <c r="LRF80" s="6"/>
      <c r="LRG80" s="6"/>
      <c r="LRH80" s="6"/>
      <c r="LRI80" s="6"/>
      <c r="LRJ80" s="6"/>
      <c r="LRK80" s="6"/>
      <c r="LRL80" s="6"/>
      <c r="LRM80" s="6"/>
      <c r="LRN80" s="6"/>
      <c r="LRO80" s="6"/>
      <c r="LRP80" s="6"/>
      <c r="LRQ80" s="6"/>
      <c r="LRR80" s="6"/>
      <c r="LRS80" s="6"/>
      <c r="LRT80" s="6"/>
      <c r="LRU80" s="6"/>
      <c r="LRV80" s="6"/>
      <c r="LRW80" s="6"/>
      <c r="LRX80" s="6"/>
      <c r="LRY80" s="6"/>
      <c r="LRZ80" s="6"/>
      <c r="LSA80" s="6"/>
      <c r="LSB80" s="6"/>
      <c r="LSC80" s="6"/>
      <c r="LSD80" s="6"/>
      <c r="LSE80" s="6"/>
      <c r="LSF80" s="6"/>
      <c r="LSG80" s="6"/>
      <c r="LSH80" s="6"/>
      <c r="LSI80" s="6"/>
      <c r="LSJ80" s="6"/>
      <c r="LSK80" s="6"/>
      <c r="LSL80" s="6"/>
      <c r="LSM80" s="6"/>
      <c r="LSN80" s="6"/>
      <c r="LSO80" s="6"/>
      <c r="LSP80" s="6"/>
      <c r="LSQ80" s="6"/>
      <c r="LSR80" s="6"/>
      <c r="LSS80" s="6"/>
      <c r="LST80" s="6"/>
      <c r="LSU80" s="6"/>
      <c r="LSV80" s="6"/>
      <c r="LSW80" s="6"/>
      <c r="LSX80" s="6"/>
      <c r="LSY80" s="6"/>
      <c r="LSZ80" s="6"/>
      <c r="LTA80" s="6"/>
      <c r="LTB80" s="6"/>
      <c r="LTC80" s="6"/>
      <c r="LTD80" s="6"/>
      <c r="LTE80" s="6"/>
      <c r="LTF80" s="6"/>
      <c r="LTG80" s="6"/>
      <c r="LTH80" s="6"/>
      <c r="LTI80" s="6"/>
      <c r="LTJ80" s="6"/>
      <c r="LTK80" s="6"/>
      <c r="LTL80" s="6"/>
      <c r="LTM80" s="6"/>
      <c r="LTN80" s="6"/>
      <c r="LTO80" s="6"/>
      <c r="LTP80" s="6"/>
      <c r="LTQ80" s="6"/>
      <c r="LTR80" s="6"/>
      <c r="LTS80" s="6"/>
      <c r="LTT80" s="6"/>
      <c r="LTU80" s="6"/>
      <c r="LTV80" s="6"/>
      <c r="LTW80" s="6"/>
      <c r="LTX80" s="6"/>
      <c r="LTY80" s="6"/>
      <c r="LTZ80" s="6"/>
      <c r="LUA80" s="6"/>
      <c r="LUB80" s="6"/>
      <c r="LUC80" s="6"/>
      <c r="LUD80" s="6"/>
      <c r="LUE80" s="6"/>
      <c r="LUF80" s="6"/>
      <c r="LUG80" s="6"/>
      <c r="LUH80" s="6"/>
      <c r="LUI80" s="6"/>
      <c r="LUJ80" s="6"/>
      <c r="LUK80" s="6"/>
      <c r="LUL80" s="6"/>
      <c r="LUM80" s="6"/>
      <c r="LUN80" s="6"/>
      <c r="LUO80" s="6"/>
      <c r="LUP80" s="6"/>
      <c r="LUQ80" s="6"/>
      <c r="LUR80" s="6"/>
      <c r="LUS80" s="6"/>
      <c r="LUT80" s="6"/>
      <c r="LUU80" s="6"/>
      <c r="LUV80" s="6"/>
      <c r="LUW80" s="6"/>
      <c r="LUX80" s="6"/>
      <c r="LUY80" s="6"/>
      <c r="LUZ80" s="6"/>
      <c r="LVA80" s="6"/>
      <c r="LVB80" s="6"/>
      <c r="LVC80" s="6"/>
      <c r="LVD80" s="6"/>
      <c r="LVE80" s="6"/>
      <c r="LVF80" s="6"/>
      <c r="LVG80" s="6"/>
      <c r="LVH80" s="6"/>
      <c r="LVI80" s="6"/>
      <c r="LVJ80" s="6"/>
      <c r="LVK80" s="6"/>
      <c r="LVL80" s="6"/>
      <c r="LVM80" s="6"/>
      <c r="LVN80" s="6"/>
      <c r="LVO80" s="6"/>
      <c r="LVP80" s="6"/>
      <c r="LVQ80" s="6"/>
      <c r="LVR80" s="6"/>
      <c r="LVS80" s="6"/>
      <c r="LVT80" s="6"/>
      <c r="LVU80" s="6"/>
      <c r="LVV80" s="6"/>
      <c r="LVW80" s="6"/>
      <c r="LVX80" s="6"/>
      <c r="LVY80" s="6"/>
      <c r="LVZ80" s="6"/>
      <c r="LWA80" s="6"/>
      <c r="LWB80" s="6"/>
      <c r="LWC80" s="6"/>
      <c r="LWD80" s="6"/>
      <c r="LWE80" s="6"/>
      <c r="LWF80" s="6"/>
      <c r="LWG80" s="6"/>
      <c r="LWH80" s="6"/>
      <c r="LWI80" s="6"/>
      <c r="LWJ80" s="6"/>
      <c r="LWK80" s="6"/>
      <c r="LWL80" s="6"/>
      <c r="LWM80" s="6"/>
      <c r="LWN80" s="6"/>
      <c r="LWO80" s="6"/>
      <c r="LWP80" s="6"/>
      <c r="LWQ80" s="6"/>
      <c r="LWR80" s="6"/>
      <c r="LWS80" s="6"/>
      <c r="LWT80" s="6"/>
      <c r="LWU80" s="6"/>
      <c r="LWV80" s="6"/>
      <c r="LWW80" s="6"/>
      <c r="LWX80" s="6"/>
      <c r="LWY80" s="6"/>
      <c r="LWZ80" s="6"/>
      <c r="LXA80" s="6"/>
      <c r="LXB80" s="6"/>
      <c r="LXC80" s="6"/>
      <c r="LXD80" s="6"/>
      <c r="LXE80" s="6"/>
      <c r="LXF80" s="6"/>
      <c r="LXG80" s="6"/>
      <c r="LXH80" s="6"/>
      <c r="LXI80" s="6"/>
      <c r="LXJ80" s="6"/>
      <c r="LXK80" s="6"/>
      <c r="LXL80" s="6"/>
      <c r="LXM80" s="6"/>
      <c r="LXN80" s="6"/>
      <c r="LXO80" s="6"/>
      <c r="LXP80" s="6"/>
      <c r="LXQ80" s="6"/>
      <c r="LXR80" s="6"/>
      <c r="LXS80" s="6"/>
      <c r="LXT80" s="6"/>
      <c r="LXU80" s="6"/>
      <c r="LXV80" s="6"/>
      <c r="LXW80" s="6"/>
      <c r="LXX80" s="6"/>
      <c r="LXY80" s="6"/>
      <c r="LXZ80" s="6"/>
      <c r="LYA80" s="6"/>
      <c r="LYB80" s="6"/>
      <c r="LYC80" s="6"/>
      <c r="LYD80" s="6"/>
      <c r="LYE80" s="6"/>
      <c r="LYF80" s="6"/>
      <c r="LYG80" s="6"/>
      <c r="LYH80" s="6"/>
      <c r="LYI80" s="6"/>
      <c r="LYJ80" s="6"/>
      <c r="LYK80" s="6"/>
      <c r="LYL80" s="6"/>
      <c r="LYM80" s="6"/>
      <c r="LYN80" s="6"/>
      <c r="LYO80" s="6"/>
      <c r="LYP80" s="6"/>
      <c r="LYQ80" s="6"/>
      <c r="LYR80" s="6"/>
      <c r="LYS80" s="6"/>
      <c r="LYT80" s="6"/>
      <c r="LYU80" s="6"/>
      <c r="LYV80" s="6"/>
      <c r="LYW80" s="6"/>
      <c r="LYX80" s="6"/>
      <c r="LYY80" s="6"/>
      <c r="LYZ80" s="6"/>
      <c r="LZA80" s="6"/>
      <c r="LZB80" s="6"/>
      <c r="LZC80" s="6"/>
      <c r="LZD80" s="6"/>
      <c r="LZE80" s="6"/>
      <c r="LZF80" s="6"/>
      <c r="LZG80" s="6"/>
      <c r="LZH80" s="6"/>
      <c r="LZI80" s="6"/>
      <c r="LZJ80" s="6"/>
      <c r="LZK80" s="6"/>
      <c r="LZL80" s="6"/>
      <c r="LZM80" s="6"/>
      <c r="LZN80" s="6"/>
      <c r="LZO80" s="6"/>
      <c r="LZP80" s="6"/>
      <c r="LZQ80" s="6"/>
      <c r="LZR80" s="6"/>
      <c r="LZS80" s="6"/>
      <c r="LZT80" s="6"/>
      <c r="LZU80" s="6"/>
      <c r="LZV80" s="6"/>
      <c r="LZW80" s="6"/>
      <c r="LZX80" s="6"/>
      <c r="LZY80" s="6"/>
      <c r="LZZ80" s="6"/>
      <c r="MAA80" s="6"/>
      <c r="MAB80" s="6"/>
      <c r="MAC80" s="6"/>
      <c r="MAD80" s="6"/>
      <c r="MAE80" s="6"/>
      <c r="MAF80" s="6"/>
      <c r="MAG80" s="6"/>
      <c r="MAH80" s="6"/>
      <c r="MAI80" s="6"/>
      <c r="MAJ80" s="6"/>
      <c r="MAK80" s="6"/>
      <c r="MAL80" s="6"/>
      <c r="MAM80" s="6"/>
      <c r="MAN80" s="6"/>
      <c r="MAO80" s="6"/>
      <c r="MAP80" s="6"/>
      <c r="MAQ80" s="6"/>
      <c r="MAR80" s="6"/>
      <c r="MAS80" s="6"/>
      <c r="MAT80" s="6"/>
      <c r="MAU80" s="6"/>
      <c r="MAV80" s="6"/>
      <c r="MAW80" s="6"/>
      <c r="MAX80" s="6"/>
      <c r="MAY80" s="6"/>
      <c r="MAZ80" s="6"/>
      <c r="MBA80" s="6"/>
      <c r="MBB80" s="6"/>
      <c r="MBC80" s="6"/>
      <c r="MBD80" s="6"/>
      <c r="MBE80" s="6"/>
      <c r="MBF80" s="6"/>
      <c r="MBG80" s="6"/>
      <c r="MBH80" s="6"/>
      <c r="MBI80" s="6"/>
      <c r="MBJ80" s="6"/>
      <c r="MBK80" s="6"/>
      <c r="MBL80" s="6"/>
      <c r="MBM80" s="6"/>
      <c r="MBN80" s="6"/>
      <c r="MBO80" s="6"/>
      <c r="MBP80" s="6"/>
      <c r="MBQ80" s="6"/>
      <c r="MBR80" s="6"/>
      <c r="MBS80" s="6"/>
      <c r="MBT80" s="6"/>
      <c r="MBU80" s="6"/>
      <c r="MBV80" s="6"/>
      <c r="MBW80" s="6"/>
      <c r="MBX80" s="6"/>
      <c r="MBY80" s="6"/>
      <c r="MBZ80" s="6"/>
      <c r="MCA80" s="6"/>
      <c r="MCB80" s="6"/>
      <c r="MCC80" s="6"/>
      <c r="MCD80" s="6"/>
      <c r="MCE80" s="6"/>
      <c r="MCF80" s="6"/>
      <c r="MCG80" s="6"/>
      <c r="MCH80" s="6"/>
      <c r="MCI80" s="6"/>
      <c r="MCJ80" s="6"/>
      <c r="MCK80" s="6"/>
      <c r="MCL80" s="6"/>
      <c r="MCM80" s="6"/>
      <c r="MCN80" s="6"/>
      <c r="MCO80" s="6"/>
      <c r="MCP80" s="6"/>
      <c r="MCQ80" s="6"/>
      <c r="MCR80" s="6"/>
      <c r="MCS80" s="6"/>
      <c r="MCT80" s="6"/>
      <c r="MCU80" s="6"/>
      <c r="MCV80" s="6"/>
      <c r="MCW80" s="6"/>
      <c r="MCX80" s="6"/>
      <c r="MCY80" s="6"/>
      <c r="MCZ80" s="6"/>
      <c r="MDA80" s="6"/>
      <c r="MDB80" s="6"/>
      <c r="MDC80" s="6"/>
      <c r="MDD80" s="6"/>
      <c r="MDE80" s="6"/>
      <c r="MDF80" s="6"/>
      <c r="MDG80" s="6"/>
      <c r="MDH80" s="6"/>
      <c r="MDI80" s="6"/>
      <c r="MDJ80" s="6"/>
      <c r="MDK80" s="6"/>
      <c r="MDL80" s="6"/>
      <c r="MDM80" s="6"/>
      <c r="MDN80" s="6"/>
      <c r="MDO80" s="6"/>
      <c r="MDP80" s="6"/>
      <c r="MDQ80" s="6"/>
      <c r="MDR80" s="6"/>
      <c r="MDS80" s="6"/>
      <c r="MDT80" s="6"/>
      <c r="MDU80" s="6"/>
      <c r="MDV80" s="6"/>
      <c r="MDW80" s="6"/>
      <c r="MDX80" s="6"/>
      <c r="MDY80" s="6"/>
      <c r="MDZ80" s="6"/>
      <c r="MEA80" s="6"/>
      <c r="MEB80" s="6"/>
      <c r="MEC80" s="6"/>
      <c r="MED80" s="6"/>
      <c r="MEE80" s="6"/>
      <c r="MEF80" s="6"/>
      <c r="MEG80" s="6"/>
      <c r="MEH80" s="6"/>
      <c r="MEI80" s="6"/>
      <c r="MEJ80" s="6"/>
      <c r="MEK80" s="6"/>
      <c r="MEL80" s="6"/>
      <c r="MEM80" s="6"/>
      <c r="MEN80" s="6"/>
      <c r="MEO80" s="6"/>
      <c r="MEP80" s="6"/>
      <c r="MEQ80" s="6"/>
      <c r="MER80" s="6"/>
      <c r="MES80" s="6"/>
      <c r="MET80" s="6"/>
      <c r="MEU80" s="6"/>
      <c r="MEV80" s="6"/>
      <c r="MEW80" s="6"/>
      <c r="MEX80" s="6"/>
      <c r="MEY80" s="6"/>
      <c r="MEZ80" s="6"/>
      <c r="MFA80" s="6"/>
      <c r="MFB80" s="6"/>
      <c r="MFC80" s="6"/>
      <c r="MFD80" s="6"/>
      <c r="MFE80" s="6"/>
      <c r="MFF80" s="6"/>
      <c r="MFG80" s="6"/>
      <c r="MFH80" s="6"/>
      <c r="MFI80" s="6"/>
      <c r="MFJ80" s="6"/>
      <c r="MFK80" s="6"/>
      <c r="MFL80" s="6"/>
      <c r="MFM80" s="6"/>
      <c r="MFN80" s="6"/>
      <c r="MFO80" s="6"/>
      <c r="MFP80" s="6"/>
      <c r="MFQ80" s="6"/>
      <c r="MFR80" s="6"/>
      <c r="MFS80" s="6"/>
      <c r="MFT80" s="6"/>
      <c r="MFU80" s="6"/>
      <c r="MFV80" s="6"/>
      <c r="MFW80" s="6"/>
      <c r="MFX80" s="6"/>
      <c r="MFY80" s="6"/>
      <c r="MFZ80" s="6"/>
      <c r="MGA80" s="6"/>
      <c r="MGB80" s="6"/>
      <c r="MGC80" s="6"/>
      <c r="MGD80" s="6"/>
      <c r="MGE80" s="6"/>
      <c r="MGF80" s="6"/>
      <c r="MGG80" s="6"/>
      <c r="MGH80" s="6"/>
      <c r="MGI80" s="6"/>
      <c r="MGJ80" s="6"/>
      <c r="MGK80" s="6"/>
      <c r="MGL80" s="6"/>
      <c r="MGM80" s="6"/>
      <c r="MGN80" s="6"/>
      <c r="MGO80" s="6"/>
      <c r="MGP80" s="6"/>
      <c r="MGQ80" s="6"/>
      <c r="MGR80" s="6"/>
      <c r="MGS80" s="6"/>
      <c r="MGT80" s="6"/>
      <c r="MGU80" s="6"/>
      <c r="MGV80" s="6"/>
      <c r="MGW80" s="6"/>
      <c r="MGX80" s="6"/>
      <c r="MGY80" s="6"/>
      <c r="MGZ80" s="6"/>
      <c r="MHA80" s="6"/>
      <c r="MHB80" s="6"/>
      <c r="MHC80" s="6"/>
      <c r="MHD80" s="6"/>
      <c r="MHE80" s="6"/>
      <c r="MHF80" s="6"/>
      <c r="MHG80" s="6"/>
      <c r="MHH80" s="6"/>
      <c r="MHI80" s="6"/>
      <c r="MHJ80" s="6"/>
      <c r="MHK80" s="6"/>
      <c r="MHL80" s="6"/>
      <c r="MHM80" s="6"/>
      <c r="MHN80" s="6"/>
      <c r="MHO80" s="6"/>
      <c r="MHP80" s="6"/>
      <c r="MHQ80" s="6"/>
      <c r="MHR80" s="6"/>
      <c r="MHS80" s="6"/>
      <c r="MHT80" s="6"/>
      <c r="MHU80" s="6"/>
      <c r="MHV80" s="6"/>
      <c r="MHW80" s="6"/>
      <c r="MHX80" s="6"/>
      <c r="MHY80" s="6"/>
      <c r="MHZ80" s="6"/>
      <c r="MIA80" s="6"/>
      <c r="MIB80" s="6"/>
      <c r="MIC80" s="6"/>
      <c r="MID80" s="6"/>
      <c r="MIE80" s="6"/>
      <c r="MIF80" s="6"/>
      <c r="MIG80" s="6"/>
      <c r="MIH80" s="6"/>
      <c r="MII80" s="6"/>
      <c r="MIJ80" s="6"/>
      <c r="MIK80" s="6"/>
      <c r="MIL80" s="6"/>
      <c r="MIM80" s="6"/>
      <c r="MIN80" s="6"/>
      <c r="MIO80" s="6"/>
      <c r="MIP80" s="6"/>
      <c r="MIQ80" s="6"/>
      <c r="MIR80" s="6"/>
      <c r="MIS80" s="6"/>
      <c r="MIT80" s="6"/>
      <c r="MIU80" s="6"/>
      <c r="MIV80" s="6"/>
      <c r="MIW80" s="6"/>
      <c r="MIX80" s="6"/>
      <c r="MIY80" s="6"/>
      <c r="MIZ80" s="6"/>
      <c r="MJA80" s="6"/>
      <c r="MJB80" s="6"/>
      <c r="MJC80" s="6"/>
      <c r="MJD80" s="6"/>
      <c r="MJE80" s="6"/>
      <c r="MJF80" s="6"/>
      <c r="MJG80" s="6"/>
      <c r="MJH80" s="6"/>
      <c r="MJI80" s="6"/>
      <c r="MJJ80" s="6"/>
      <c r="MJK80" s="6"/>
      <c r="MJL80" s="6"/>
      <c r="MJM80" s="6"/>
      <c r="MJN80" s="6"/>
      <c r="MJO80" s="6"/>
      <c r="MJP80" s="6"/>
      <c r="MJQ80" s="6"/>
      <c r="MJR80" s="6"/>
      <c r="MJS80" s="6"/>
      <c r="MJT80" s="6"/>
      <c r="MJU80" s="6"/>
      <c r="MJV80" s="6"/>
      <c r="MJW80" s="6"/>
      <c r="MJX80" s="6"/>
      <c r="MJY80" s="6"/>
      <c r="MJZ80" s="6"/>
      <c r="MKA80" s="6"/>
      <c r="MKB80" s="6"/>
      <c r="MKC80" s="6"/>
      <c r="MKD80" s="6"/>
      <c r="MKE80" s="6"/>
      <c r="MKF80" s="6"/>
      <c r="MKG80" s="6"/>
      <c r="MKH80" s="6"/>
      <c r="MKI80" s="6"/>
      <c r="MKJ80" s="6"/>
      <c r="MKK80" s="6"/>
      <c r="MKL80" s="6"/>
      <c r="MKM80" s="6"/>
      <c r="MKN80" s="6"/>
      <c r="MKO80" s="6"/>
      <c r="MKP80" s="6"/>
      <c r="MKQ80" s="6"/>
      <c r="MKR80" s="6"/>
      <c r="MKS80" s="6"/>
      <c r="MKT80" s="6"/>
      <c r="MKU80" s="6"/>
      <c r="MKV80" s="6"/>
      <c r="MKW80" s="6"/>
      <c r="MKX80" s="6"/>
      <c r="MKY80" s="6"/>
      <c r="MKZ80" s="6"/>
      <c r="MLA80" s="6"/>
      <c r="MLB80" s="6"/>
      <c r="MLC80" s="6"/>
      <c r="MLD80" s="6"/>
      <c r="MLE80" s="6"/>
      <c r="MLF80" s="6"/>
      <c r="MLG80" s="6"/>
      <c r="MLH80" s="6"/>
      <c r="MLI80" s="6"/>
      <c r="MLJ80" s="6"/>
      <c r="MLK80" s="6"/>
      <c r="MLL80" s="6"/>
      <c r="MLM80" s="6"/>
      <c r="MLN80" s="6"/>
      <c r="MLO80" s="6"/>
      <c r="MLP80" s="6"/>
      <c r="MLQ80" s="6"/>
      <c r="MLR80" s="6"/>
      <c r="MLS80" s="6"/>
      <c r="MLT80" s="6"/>
      <c r="MLU80" s="6"/>
      <c r="MLV80" s="6"/>
      <c r="MLW80" s="6"/>
      <c r="MLX80" s="6"/>
      <c r="MLY80" s="6"/>
      <c r="MLZ80" s="6"/>
      <c r="MMA80" s="6"/>
      <c r="MMB80" s="6"/>
      <c r="MMC80" s="6"/>
      <c r="MMD80" s="6"/>
      <c r="MME80" s="6"/>
      <c r="MMF80" s="6"/>
      <c r="MMG80" s="6"/>
      <c r="MMH80" s="6"/>
      <c r="MMI80" s="6"/>
      <c r="MMJ80" s="6"/>
      <c r="MMK80" s="6"/>
      <c r="MML80" s="6"/>
      <c r="MMM80" s="6"/>
      <c r="MMN80" s="6"/>
      <c r="MMO80" s="6"/>
      <c r="MMP80" s="6"/>
      <c r="MMQ80" s="6"/>
      <c r="MMR80" s="6"/>
      <c r="MMS80" s="6"/>
      <c r="MMT80" s="6"/>
      <c r="MMU80" s="6"/>
      <c r="MMV80" s="6"/>
      <c r="MMW80" s="6"/>
      <c r="MMX80" s="6"/>
      <c r="MMY80" s="6"/>
      <c r="MMZ80" s="6"/>
      <c r="MNA80" s="6"/>
      <c r="MNB80" s="6"/>
      <c r="MNC80" s="6"/>
      <c r="MND80" s="6"/>
      <c r="MNE80" s="6"/>
      <c r="MNF80" s="6"/>
      <c r="MNG80" s="6"/>
      <c r="MNH80" s="6"/>
      <c r="MNI80" s="6"/>
      <c r="MNJ80" s="6"/>
      <c r="MNK80" s="6"/>
      <c r="MNL80" s="6"/>
      <c r="MNM80" s="6"/>
      <c r="MNN80" s="6"/>
      <c r="MNO80" s="6"/>
      <c r="MNP80" s="6"/>
      <c r="MNQ80" s="6"/>
      <c r="MNR80" s="6"/>
      <c r="MNS80" s="6"/>
      <c r="MNT80" s="6"/>
      <c r="MNU80" s="6"/>
      <c r="MNV80" s="6"/>
      <c r="MNW80" s="6"/>
      <c r="MNX80" s="6"/>
      <c r="MNY80" s="6"/>
      <c r="MNZ80" s="6"/>
      <c r="MOA80" s="6"/>
      <c r="MOB80" s="6"/>
      <c r="MOC80" s="6"/>
      <c r="MOD80" s="6"/>
      <c r="MOE80" s="6"/>
      <c r="MOF80" s="6"/>
      <c r="MOG80" s="6"/>
      <c r="MOH80" s="6"/>
      <c r="MOI80" s="6"/>
      <c r="MOJ80" s="6"/>
      <c r="MOK80" s="6"/>
      <c r="MOL80" s="6"/>
      <c r="MOM80" s="6"/>
      <c r="MON80" s="6"/>
      <c r="MOO80" s="6"/>
      <c r="MOP80" s="6"/>
      <c r="MOQ80" s="6"/>
      <c r="MOR80" s="6"/>
      <c r="MOS80" s="6"/>
      <c r="MOT80" s="6"/>
      <c r="MOU80" s="6"/>
      <c r="MOV80" s="6"/>
      <c r="MOW80" s="6"/>
      <c r="MOX80" s="6"/>
      <c r="MOY80" s="6"/>
      <c r="MOZ80" s="6"/>
      <c r="MPA80" s="6"/>
      <c r="MPB80" s="6"/>
      <c r="MPC80" s="6"/>
      <c r="MPD80" s="6"/>
      <c r="MPE80" s="6"/>
      <c r="MPF80" s="6"/>
      <c r="MPG80" s="6"/>
      <c r="MPH80" s="6"/>
      <c r="MPI80" s="6"/>
      <c r="MPJ80" s="6"/>
      <c r="MPK80" s="6"/>
      <c r="MPL80" s="6"/>
      <c r="MPM80" s="6"/>
      <c r="MPN80" s="6"/>
      <c r="MPO80" s="6"/>
      <c r="MPP80" s="6"/>
      <c r="MPQ80" s="6"/>
      <c r="MPR80" s="6"/>
      <c r="MPS80" s="6"/>
      <c r="MPT80" s="6"/>
      <c r="MPU80" s="6"/>
      <c r="MPV80" s="6"/>
      <c r="MPW80" s="6"/>
      <c r="MPX80" s="6"/>
      <c r="MPY80" s="6"/>
      <c r="MPZ80" s="6"/>
      <c r="MQA80" s="6"/>
      <c r="MQB80" s="6"/>
      <c r="MQC80" s="6"/>
      <c r="MQD80" s="6"/>
      <c r="MQE80" s="6"/>
      <c r="MQF80" s="6"/>
      <c r="MQG80" s="6"/>
      <c r="MQH80" s="6"/>
      <c r="MQI80" s="6"/>
      <c r="MQJ80" s="6"/>
      <c r="MQK80" s="6"/>
      <c r="MQL80" s="6"/>
      <c r="MQM80" s="6"/>
      <c r="MQN80" s="6"/>
      <c r="MQO80" s="6"/>
      <c r="MQP80" s="6"/>
      <c r="MQQ80" s="6"/>
      <c r="MQR80" s="6"/>
      <c r="MQS80" s="6"/>
      <c r="MQT80" s="6"/>
      <c r="MQU80" s="6"/>
      <c r="MQV80" s="6"/>
      <c r="MQW80" s="6"/>
      <c r="MQX80" s="6"/>
      <c r="MQY80" s="6"/>
      <c r="MQZ80" s="6"/>
      <c r="MRA80" s="6"/>
      <c r="MRB80" s="6"/>
      <c r="MRC80" s="6"/>
      <c r="MRD80" s="6"/>
      <c r="MRE80" s="6"/>
      <c r="MRF80" s="6"/>
      <c r="MRG80" s="6"/>
      <c r="MRH80" s="6"/>
      <c r="MRI80" s="6"/>
      <c r="MRJ80" s="6"/>
      <c r="MRK80" s="6"/>
      <c r="MRL80" s="6"/>
      <c r="MRM80" s="6"/>
      <c r="MRN80" s="6"/>
      <c r="MRO80" s="6"/>
      <c r="MRP80" s="6"/>
      <c r="MRQ80" s="6"/>
      <c r="MRR80" s="6"/>
      <c r="MRS80" s="6"/>
      <c r="MRT80" s="6"/>
      <c r="MRU80" s="6"/>
      <c r="MRV80" s="6"/>
      <c r="MRW80" s="6"/>
      <c r="MRX80" s="6"/>
      <c r="MRY80" s="6"/>
      <c r="MRZ80" s="6"/>
      <c r="MSA80" s="6"/>
      <c r="MSB80" s="6"/>
      <c r="MSC80" s="6"/>
      <c r="MSD80" s="6"/>
      <c r="MSE80" s="6"/>
      <c r="MSF80" s="6"/>
      <c r="MSG80" s="6"/>
      <c r="MSH80" s="6"/>
      <c r="MSI80" s="6"/>
      <c r="MSJ80" s="6"/>
      <c r="MSK80" s="6"/>
      <c r="MSL80" s="6"/>
      <c r="MSM80" s="6"/>
      <c r="MSN80" s="6"/>
      <c r="MSO80" s="6"/>
      <c r="MSP80" s="6"/>
      <c r="MSQ80" s="6"/>
      <c r="MSR80" s="6"/>
      <c r="MSS80" s="6"/>
      <c r="MST80" s="6"/>
      <c r="MSU80" s="6"/>
      <c r="MSV80" s="6"/>
      <c r="MSW80" s="6"/>
      <c r="MSX80" s="6"/>
      <c r="MSY80" s="6"/>
      <c r="MSZ80" s="6"/>
      <c r="MTA80" s="6"/>
      <c r="MTB80" s="6"/>
      <c r="MTC80" s="6"/>
      <c r="MTD80" s="6"/>
      <c r="MTE80" s="6"/>
      <c r="MTF80" s="6"/>
      <c r="MTG80" s="6"/>
      <c r="MTH80" s="6"/>
      <c r="MTI80" s="6"/>
      <c r="MTJ80" s="6"/>
      <c r="MTK80" s="6"/>
      <c r="MTL80" s="6"/>
      <c r="MTM80" s="6"/>
      <c r="MTN80" s="6"/>
      <c r="MTO80" s="6"/>
      <c r="MTP80" s="6"/>
      <c r="MTQ80" s="6"/>
      <c r="MTR80" s="6"/>
      <c r="MTS80" s="6"/>
      <c r="MTT80" s="6"/>
      <c r="MTU80" s="6"/>
      <c r="MTV80" s="6"/>
      <c r="MTW80" s="6"/>
      <c r="MTX80" s="6"/>
      <c r="MTY80" s="6"/>
      <c r="MTZ80" s="6"/>
      <c r="MUA80" s="6"/>
      <c r="MUB80" s="6"/>
      <c r="MUC80" s="6"/>
      <c r="MUD80" s="6"/>
      <c r="MUE80" s="6"/>
      <c r="MUF80" s="6"/>
      <c r="MUG80" s="6"/>
      <c r="MUH80" s="6"/>
      <c r="MUI80" s="6"/>
      <c r="MUJ80" s="6"/>
      <c r="MUK80" s="6"/>
      <c r="MUL80" s="6"/>
      <c r="MUM80" s="6"/>
      <c r="MUN80" s="6"/>
      <c r="MUO80" s="6"/>
      <c r="MUP80" s="6"/>
      <c r="MUQ80" s="6"/>
      <c r="MUR80" s="6"/>
      <c r="MUS80" s="6"/>
      <c r="MUT80" s="6"/>
      <c r="MUU80" s="6"/>
      <c r="MUV80" s="6"/>
      <c r="MUW80" s="6"/>
      <c r="MUX80" s="6"/>
      <c r="MUY80" s="6"/>
      <c r="MUZ80" s="6"/>
      <c r="MVA80" s="6"/>
      <c r="MVB80" s="6"/>
      <c r="MVC80" s="6"/>
      <c r="MVD80" s="6"/>
      <c r="MVE80" s="6"/>
      <c r="MVF80" s="6"/>
      <c r="MVG80" s="6"/>
      <c r="MVH80" s="6"/>
      <c r="MVI80" s="6"/>
      <c r="MVJ80" s="6"/>
      <c r="MVK80" s="6"/>
      <c r="MVL80" s="6"/>
      <c r="MVM80" s="6"/>
      <c r="MVN80" s="6"/>
      <c r="MVO80" s="6"/>
      <c r="MVP80" s="6"/>
      <c r="MVQ80" s="6"/>
      <c r="MVR80" s="6"/>
      <c r="MVS80" s="6"/>
      <c r="MVT80" s="6"/>
      <c r="MVU80" s="6"/>
      <c r="MVV80" s="6"/>
      <c r="MVW80" s="6"/>
      <c r="MVX80" s="6"/>
      <c r="MVY80" s="6"/>
      <c r="MVZ80" s="6"/>
      <c r="MWA80" s="6"/>
      <c r="MWB80" s="6"/>
      <c r="MWC80" s="6"/>
      <c r="MWD80" s="6"/>
      <c r="MWE80" s="6"/>
      <c r="MWF80" s="6"/>
      <c r="MWG80" s="6"/>
      <c r="MWH80" s="6"/>
      <c r="MWI80" s="6"/>
      <c r="MWJ80" s="6"/>
      <c r="MWK80" s="6"/>
      <c r="MWL80" s="6"/>
      <c r="MWM80" s="6"/>
      <c r="MWN80" s="6"/>
      <c r="MWO80" s="6"/>
      <c r="MWP80" s="6"/>
      <c r="MWQ80" s="6"/>
      <c r="MWR80" s="6"/>
      <c r="MWS80" s="6"/>
      <c r="MWT80" s="6"/>
      <c r="MWU80" s="6"/>
      <c r="MWV80" s="6"/>
      <c r="MWW80" s="6"/>
      <c r="MWX80" s="6"/>
      <c r="MWY80" s="6"/>
      <c r="MWZ80" s="6"/>
      <c r="MXA80" s="6"/>
      <c r="MXB80" s="6"/>
      <c r="MXC80" s="6"/>
      <c r="MXD80" s="6"/>
      <c r="MXE80" s="6"/>
      <c r="MXF80" s="6"/>
      <c r="MXG80" s="6"/>
      <c r="MXH80" s="6"/>
      <c r="MXI80" s="6"/>
      <c r="MXJ80" s="6"/>
      <c r="MXK80" s="6"/>
      <c r="MXL80" s="6"/>
      <c r="MXM80" s="6"/>
      <c r="MXN80" s="6"/>
      <c r="MXO80" s="6"/>
      <c r="MXP80" s="6"/>
      <c r="MXQ80" s="6"/>
      <c r="MXR80" s="6"/>
      <c r="MXS80" s="6"/>
      <c r="MXT80" s="6"/>
      <c r="MXU80" s="6"/>
      <c r="MXV80" s="6"/>
      <c r="MXW80" s="6"/>
      <c r="MXX80" s="6"/>
      <c r="MXY80" s="6"/>
      <c r="MXZ80" s="6"/>
      <c r="MYA80" s="6"/>
      <c r="MYB80" s="6"/>
      <c r="MYC80" s="6"/>
      <c r="MYD80" s="6"/>
      <c r="MYE80" s="6"/>
      <c r="MYF80" s="6"/>
      <c r="MYG80" s="6"/>
      <c r="MYH80" s="6"/>
      <c r="MYI80" s="6"/>
      <c r="MYJ80" s="6"/>
      <c r="MYK80" s="6"/>
      <c r="MYL80" s="6"/>
      <c r="MYM80" s="6"/>
      <c r="MYN80" s="6"/>
      <c r="MYO80" s="6"/>
      <c r="MYP80" s="6"/>
      <c r="MYQ80" s="6"/>
      <c r="MYR80" s="6"/>
      <c r="MYS80" s="6"/>
      <c r="MYT80" s="6"/>
      <c r="MYU80" s="6"/>
      <c r="MYV80" s="6"/>
      <c r="MYW80" s="6"/>
      <c r="MYX80" s="6"/>
      <c r="MYY80" s="6"/>
      <c r="MYZ80" s="6"/>
      <c r="MZA80" s="6"/>
      <c r="MZB80" s="6"/>
      <c r="MZC80" s="6"/>
      <c r="MZD80" s="6"/>
      <c r="MZE80" s="6"/>
      <c r="MZF80" s="6"/>
      <c r="MZG80" s="6"/>
      <c r="MZH80" s="6"/>
      <c r="MZI80" s="6"/>
      <c r="MZJ80" s="6"/>
      <c r="MZK80" s="6"/>
      <c r="MZL80" s="6"/>
      <c r="MZM80" s="6"/>
      <c r="MZN80" s="6"/>
      <c r="MZO80" s="6"/>
      <c r="MZP80" s="6"/>
      <c r="MZQ80" s="6"/>
      <c r="MZR80" s="6"/>
      <c r="MZS80" s="6"/>
      <c r="MZT80" s="6"/>
      <c r="MZU80" s="6"/>
      <c r="MZV80" s="6"/>
      <c r="MZW80" s="6"/>
      <c r="MZX80" s="6"/>
      <c r="MZY80" s="6"/>
      <c r="MZZ80" s="6"/>
      <c r="NAA80" s="6"/>
      <c r="NAB80" s="6"/>
      <c r="NAC80" s="6"/>
      <c r="NAD80" s="6"/>
      <c r="NAE80" s="6"/>
      <c r="NAF80" s="6"/>
      <c r="NAG80" s="6"/>
      <c r="NAH80" s="6"/>
      <c r="NAI80" s="6"/>
      <c r="NAJ80" s="6"/>
      <c r="NAK80" s="6"/>
      <c r="NAL80" s="6"/>
      <c r="NAM80" s="6"/>
      <c r="NAN80" s="6"/>
      <c r="NAO80" s="6"/>
      <c r="NAP80" s="6"/>
      <c r="NAQ80" s="6"/>
      <c r="NAR80" s="6"/>
      <c r="NAS80" s="6"/>
      <c r="NAT80" s="6"/>
      <c r="NAU80" s="6"/>
      <c r="NAV80" s="6"/>
      <c r="NAW80" s="6"/>
      <c r="NAX80" s="6"/>
      <c r="NAY80" s="6"/>
      <c r="NAZ80" s="6"/>
      <c r="NBA80" s="6"/>
      <c r="NBB80" s="6"/>
      <c r="NBC80" s="6"/>
      <c r="NBD80" s="6"/>
      <c r="NBE80" s="6"/>
      <c r="NBF80" s="6"/>
      <c r="NBG80" s="6"/>
      <c r="NBH80" s="6"/>
      <c r="NBI80" s="6"/>
      <c r="NBJ80" s="6"/>
      <c r="NBK80" s="6"/>
      <c r="NBL80" s="6"/>
      <c r="NBM80" s="6"/>
      <c r="NBN80" s="6"/>
      <c r="NBO80" s="6"/>
      <c r="NBP80" s="6"/>
      <c r="NBQ80" s="6"/>
      <c r="NBR80" s="6"/>
      <c r="NBS80" s="6"/>
      <c r="NBT80" s="6"/>
      <c r="NBU80" s="6"/>
      <c r="NBV80" s="6"/>
      <c r="NBW80" s="6"/>
      <c r="NBX80" s="6"/>
      <c r="NBY80" s="6"/>
      <c r="NBZ80" s="6"/>
      <c r="NCA80" s="6"/>
      <c r="NCB80" s="6"/>
      <c r="NCC80" s="6"/>
      <c r="NCD80" s="6"/>
      <c r="NCE80" s="6"/>
      <c r="NCF80" s="6"/>
      <c r="NCG80" s="6"/>
      <c r="NCH80" s="6"/>
      <c r="NCI80" s="6"/>
      <c r="NCJ80" s="6"/>
      <c r="NCK80" s="6"/>
      <c r="NCL80" s="6"/>
      <c r="NCM80" s="6"/>
      <c r="NCN80" s="6"/>
      <c r="NCO80" s="6"/>
      <c r="NCP80" s="6"/>
      <c r="NCQ80" s="6"/>
      <c r="NCR80" s="6"/>
      <c r="NCS80" s="6"/>
      <c r="NCT80" s="6"/>
      <c r="NCU80" s="6"/>
      <c r="NCV80" s="6"/>
      <c r="NCW80" s="6"/>
      <c r="NCX80" s="6"/>
      <c r="NCY80" s="6"/>
      <c r="NCZ80" s="6"/>
      <c r="NDA80" s="6"/>
      <c r="NDB80" s="6"/>
      <c r="NDC80" s="6"/>
      <c r="NDD80" s="6"/>
      <c r="NDE80" s="6"/>
      <c r="NDF80" s="6"/>
      <c r="NDG80" s="6"/>
      <c r="NDH80" s="6"/>
      <c r="NDI80" s="6"/>
      <c r="NDJ80" s="6"/>
      <c r="NDK80" s="6"/>
      <c r="NDL80" s="6"/>
      <c r="NDM80" s="6"/>
      <c r="NDN80" s="6"/>
      <c r="NDO80" s="6"/>
      <c r="NDP80" s="6"/>
      <c r="NDQ80" s="6"/>
      <c r="NDR80" s="6"/>
      <c r="NDS80" s="6"/>
      <c r="NDT80" s="6"/>
      <c r="NDU80" s="6"/>
      <c r="NDV80" s="6"/>
      <c r="NDW80" s="6"/>
      <c r="NDX80" s="6"/>
      <c r="NDY80" s="6"/>
      <c r="NDZ80" s="6"/>
      <c r="NEA80" s="6"/>
      <c r="NEB80" s="6"/>
      <c r="NEC80" s="6"/>
      <c r="NED80" s="6"/>
      <c r="NEE80" s="6"/>
      <c r="NEF80" s="6"/>
      <c r="NEG80" s="6"/>
      <c r="NEH80" s="6"/>
      <c r="NEI80" s="6"/>
      <c r="NEJ80" s="6"/>
      <c r="NEK80" s="6"/>
      <c r="NEL80" s="6"/>
      <c r="NEM80" s="6"/>
      <c r="NEN80" s="6"/>
      <c r="NEO80" s="6"/>
      <c r="NEP80" s="6"/>
      <c r="NEQ80" s="6"/>
      <c r="NER80" s="6"/>
      <c r="NES80" s="6"/>
      <c r="NET80" s="6"/>
      <c r="NEU80" s="6"/>
      <c r="NEV80" s="6"/>
      <c r="NEW80" s="6"/>
      <c r="NEX80" s="6"/>
      <c r="NEY80" s="6"/>
      <c r="NEZ80" s="6"/>
      <c r="NFA80" s="6"/>
      <c r="NFB80" s="6"/>
      <c r="NFC80" s="6"/>
      <c r="NFD80" s="6"/>
      <c r="NFE80" s="6"/>
      <c r="NFF80" s="6"/>
      <c r="NFG80" s="6"/>
      <c r="NFH80" s="6"/>
      <c r="NFI80" s="6"/>
      <c r="NFJ80" s="6"/>
      <c r="NFK80" s="6"/>
      <c r="NFL80" s="6"/>
      <c r="NFM80" s="6"/>
      <c r="NFN80" s="6"/>
      <c r="NFO80" s="6"/>
      <c r="NFP80" s="6"/>
      <c r="NFQ80" s="6"/>
      <c r="NFR80" s="6"/>
      <c r="NFS80" s="6"/>
      <c r="NFT80" s="6"/>
      <c r="NFU80" s="6"/>
      <c r="NFV80" s="6"/>
      <c r="NFW80" s="6"/>
      <c r="NFX80" s="6"/>
      <c r="NFY80" s="6"/>
      <c r="NFZ80" s="6"/>
      <c r="NGA80" s="6"/>
      <c r="NGB80" s="6"/>
      <c r="NGC80" s="6"/>
      <c r="NGD80" s="6"/>
      <c r="NGE80" s="6"/>
      <c r="NGF80" s="6"/>
      <c r="NGG80" s="6"/>
      <c r="NGH80" s="6"/>
      <c r="NGI80" s="6"/>
      <c r="NGJ80" s="6"/>
      <c r="NGK80" s="6"/>
      <c r="NGL80" s="6"/>
      <c r="NGM80" s="6"/>
      <c r="NGN80" s="6"/>
      <c r="NGO80" s="6"/>
      <c r="NGP80" s="6"/>
      <c r="NGQ80" s="6"/>
      <c r="NGR80" s="6"/>
      <c r="NGS80" s="6"/>
      <c r="NGT80" s="6"/>
      <c r="NGU80" s="6"/>
      <c r="NGV80" s="6"/>
      <c r="NGW80" s="6"/>
      <c r="NGX80" s="6"/>
      <c r="NGY80" s="6"/>
      <c r="NGZ80" s="6"/>
      <c r="NHA80" s="6"/>
      <c r="NHB80" s="6"/>
      <c r="NHC80" s="6"/>
      <c r="NHD80" s="6"/>
      <c r="NHE80" s="6"/>
      <c r="NHF80" s="6"/>
      <c r="NHG80" s="6"/>
      <c r="NHH80" s="6"/>
      <c r="NHI80" s="6"/>
      <c r="NHJ80" s="6"/>
      <c r="NHK80" s="6"/>
      <c r="NHL80" s="6"/>
      <c r="NHM80" s="6"/>
      <c r="NHN80" s="6"/>
      <c r="NHO80" s="6"/>
      <c r="NHP80" s="6"/>
      <c r="NHQ80" s="6"/>
      <c r="NHR80" s="6"/>
      <c r="NHS80" s="6"/>
      <c r="NHT80" s="6"/>
      <c r="NHU80" s="6"/>
      <c r="NHV80" s="6"/>
      <c r="NHW80" s="6"/>
      <c r="NHX80" s="6"/>
      <c r="NHY80" s="6"/>
      <c r="NHZ80" s="6"/>
      <c r="NIA80" s="6"/>
      <c r="NIB80" s="6"/>
      <c r="NIC80" s="6"/>
      <c r="NID80" s="6"/>
      <c r="NIE80" s="6"/>
      <c r="NIF80" s="6"/>
      <c r="NIG80" s="6"/>
      <c r="NIH80" s="6"/>
      <c r="NII80" s="6"/>
      <c r="NIJ80" s="6"/>
      <c r="NIK80" s="6"/>
      <c r="NIL80" s="6"/>
      <c r="NIM80" s="6"/>
      <c r="NIN80" s="6"/>
      <c r="NIO80" s="6"/>
      <c r="NIP80" s="6"/>
      <c r="NIQ80" s="6"/>
      <c r="NIR80" s="6"/>
      <c r="NIS80" s="6"/>
      <c r="NIT80" s="6"/>
      <c r="NIU80" s="6"/>
      <c r="NIV80" s="6"/>
      <c r="NIW80" s="6"/>
      <c r="NIX80" s="6"/>
      <c r="NIY80" s="6"/>
      <c r="NIZ80" s="6"/>
      <c r="NJA80" s="6"/>
      <c r="NJB80" s="6"/>
      <c r="NJC80" s="6"/>
      <c r="NJD80" s="6"/>
      <c r="NJE80" s="6"/>
      <c r="NJF80" s="6"/>
      <c r="NJG80" s="6"/>
      <c r="NJH80" s="6"/>
      <c r="NJI80" s="6"/>
      <c r="NJJ80" s="6"/>
      <c r="NJK80" s="6"/>
      <c r="NJL80" s="6"/>
      <c r="NJM80" s="6"/>
      <c r="NJN80" s="6"/>
      <c r="NJO80" s="6"/>
      <c r="NJP80" s="6"/>
      <c r="NJQ80" s="6"/>
      <c r="NJR80" s="6"/>
      <c r="NJS80" s="6"/>
      <c r="NJT80" s="6"/>
      <c r="NJU80" s="6"/>
      <c r="NJV80" s="6"/>
      <c r="NJW80" s="6"/>
      <c r="NJX80" s="6"/>
      <c r="NJY80" s="6"/>
      <c r="NJZ80" s="6"/>
      <c r="NKA80" s="6"/>
      <c r="NKB80" s="6"/>
      <c r="NKC80" s="6"/>
      <c r="NKD80" s="6"/>
      <c r="NKE80" s="6"/>
      <c r="NKF80" s="6"/>
      <c r="NKG80" s="6"/>
      <c r="NKH80" s="6"/>
      <c r="NKI80" s="6"/>
      <c r="NKJ80" s="6"/>
      <c r="NKK80" s="6"/>
      <c r="NKL80" s="6"/>
      <c r="NKM80" s="6"/>
      <c r="NKN80" s="6"/>
      <c r="NKO80" s="6"/>
      <c r="NKP80" s="6"/>
      <c r="NKQ80" s="6"/>
      <c r="NKR80" s="6"/>
      <c r="NKS80" s="6"/>
      <c r="NKT80" s="6"/>
      <c r="NKU80" s="6"/>
      <c r="NKV80" s="6"/>
      <c r="NKW80" s="6"/>
      <c r="NKX80" s="6"/>
      <c r="NKY80" s="6"/>
      <c r="NKZ80" s="6"/>
      <c r="NLA80" s="6"/>
      <c r="NLB80" s="6"/>
      <c r="NLC80" s="6"/>
      <c r="NLD80" s="6"/>
      <c r="NLE80" s="6"/>
      <c r="NLF80" s="6"/>
      <c r="NLG80" s="6"/>
      <c r="NLH80" s="6"/>
      <c r="NLI80" s="6"/>
      <c r="NLJ80" s="6"/>
      <c r="NLK80" s="6"/>
      <c r="NLL80" s="6"/>
      <c r="NLM80" s="6"/>
      <c r="NLN80" s="6"/>
      <c r="NLO80" s="6"/>
      <c r="NLP80" s="6"/>
      <c r="NLQ80" s="6"/>
      <c r="NLR80" s="6"/>
      <c r="NLS80" s="6"/>
      <c r="NLT80" s="6"/>
      <c r="NLU80" s="6"/>
      <c r="NLV80" s="6"/>
      <c r="NLW80" s="6"/>
      <c r="NLX80" s="6"/>
      <c r="NLY80" s="6"/>
      <c r="NLZ80" s="6"/>
      <c r="NMA80" s="6"/>
      <c r="NMB80" s="6"/>
      <c r="NMC80" s="6"/>
      <c r="NMD80" s="6"/>
      <c r="NME80" s="6"/>
      <c r="NMF80" s="6"/>
      <c r="NMG80" s="6"/>
      <c r="NMH80" s="6"/>
      <c r="NMI80" s="6"/>
      <c r="NMJ80" s="6"/>
      <c r="NMK80" s="6"/>
      <c r="NML80" s="6"/>
      <c r="NMM80" s="6"/>
      <c r="NMN80" s="6"/>
      <c r="NMO80" s="6"/>
      <c r="NMP80" s="6"/>
      <c r="NMQ80" s="6"/>
      <c r="NMR80" s="6"/>
      <c r="NMS80" s="6"/>
      <c r="NMT80" s="6"/>
      <c r="NMU80" s="6"/>
      <c r="NMV80" s="6"/>
      <c r="NMW80" s="6"/>
      <c r="NMX80" s="6"/>
      <c r="NMY80" s="6"/>
      <c r="NMZ80" s="6"/>
      <c r="NNA80" s="6"/>
      <c r="NNB80" s="6"/>
      <c r="NNC80" s="6"/>
      <c r="NND80" s="6"/>
      <c r="NNE80" s="6"/>
      <c r="NNF80" s="6"/>
      <c r="NNG80" s="6"/>
      <c r="NNH80" s="6"/>
      <c r="NNI80" s="6"/>
      <c r="NNJ80" s="6"/>
      <c r="NNK80" s="6"/>
      <c r="NNL80" s="6"/>
      <c r="NNM80" s="6"/>
      <c r="NNN80" s="6"/>
      <c r="NNO80" s="6"/>
      <c r="NNP80" s="6"/>
      <c r="NNQ80" s="6"/>
      <c r="NNR80" s="6"/>
      <c r="NNS80" s="6"/>
      <c r="NNT80" s="6"/>
      <c r="NNU80" s="6"/>
      <c r="NNV80" s="6"/>
      <c r="NNW80" s="6"/>
      <c r="NNX80" s="6"/>
      <c r="NNY80" s="6"/>
      <c r="NNZ80" s="6"/>
      <c r="NOA80" s="6"/>
      <c r="NOB80" s="6"/>
      <c r="NOC80" s="6"/>
      <c r="NOD80" s="6"/>
      <c r="NOE80" s="6"/>
      <c r="NOF80" s="6"/>
      <c r="NOG80" s="6"/>
      <c r="NOH80" s="6"/>
      <c r="NOI80" s="6"/>
      <c r="NOJ80" s="6"/>
      <c r="NOK80" s="6"/>
      <c r="NOL80" s="6"/>
      <c r="NOM80" s="6"/>
      <c r="NON80" s="6"/>
      <c r="NOO80" s="6"/>
      <c r="NOP80" s="6"/>
      <c r="NOQ80" s="6"/>
      <c r="NOR80" s="6"/>
      <c r="NOS80" s="6"/>
      <c r="NOT80" s="6"/>
      <c r="NOU80" s="6"/>
      <c r="NOV80" s="6"/>
      <c r="NOW80" s="6"/>
      <c r="NOX80" s="6"/>
      <c r="NOY80" s="6"/>
      <c r="NOZ80" s="6"/>
      <c r="NPA80" s="6"/>
      <c r="NPB80" s="6"/>
      <c r="NPC80" s="6"/>
      <c r="NPD80" s="6"/>
      <c r="NPE80" s="6"/>
      <c r="NPF80" s="6"/>
      <c r="NPG80" s="6"/>
      <c r="NPH80" s="6"/>
      <c r="NPI80" s="6"/>
      <c r="NPJ80" s="6"/>
      <c r="NPK80" s="6"/>
      <c r="NPL80" s="6"/>
      <c r="NPM80" s="6"/>
      <c r="NPN80" s="6"/>
      <c r="NPO80" s="6"/>
      <c r="NPP80" s="6"/>
      <c r="NPQ80" s="6"/>
      <c r="NPR80" s="6"/>
      <c r="NPS80" s="6"/>
      <c r="NPT80" s="6"/>
      <c r="NPU80" s="6"/>
      <c r="NPV80" s="6"/>
      <c r="NPW80" s="6"/>
      <c r="NPX80" s="6"/>
      <c r="NPY80" s="6"/>
      <c r="NPZ80" s="6"/>
      <c r="NQA80" s="6"/>
      <c r="NQB80" s="6"/>
      <c r="NQC80" s="6"/>
      <c r="NQD80" s="6"/>
      <c r="NQE80" s="6"/>
      <c r="NQF80" s="6"/>
      <c r="NQG80" s="6"/>
      <c r="NQH80" s="6"/>
      <c r="NQI80" s="6"/>
      <c r="NQJ80" s="6"/>
      <c r="NQK80" s="6"/>
      <c r="NQL80" s="6"/>
      <c r="NQM80" s="6"/>
      <c r="NQN80" s="6"/>
      <c r="NQO80" s="6"/>
      <c r="NQP80" s="6"/>
      <c r="NQQ80" s="6"/>
      <c r="NQR80" s="6"/>
      <c r="NQS80" s="6"/>
      <c r="NQT80" s="6"/>
      <c r="NQU80" s="6"/>
      <c r="NQV80" s="6"/>
      <c r="NQW80" s="6"/>
      <c r="NQX80" s="6"/>
      <c r="NQY80" s="6"/>
      <c r="NQZ80" s="6"/>
      <c r="NRA80" s="6"/>
      <c r="NRB80" s="6"/>
      <c r="NRC80" s="6"/>
      <c r="NRD80" s="6"/>
      <c r="NRE80" s="6"/>
      <c r="NRF80" s="6"/>
      <c r="NRG80" s="6"/>
      <c r="NRH80" s="6"/>
      <c r="NRI80" s="6"/>
      <c r="NRJ80" s="6"/>
      <c r="NRK80" s="6"/>
      <c r="NRL80" s="6"/>
      <c r="NRM80" s="6"/>
      <c r="NRN80" s="6"/>
      <c r="NRO80" s="6"/>
      <c r="NRP80" s="6"/>
      <c r="NRQ80" s="6"/>
      <c r="NRR80" s="6"/>
      <c r="NRS80" s="6"/>
      <c r="NRT80" s="6"/>
      <c r="NRU80" s="6"/>
      <c r="NRV80" s="6"/>
      <c r="NRW80" s="6"/>
      <c r="NRX80" s="6"/>
      <c r="NRY80" s="6"/>
      <c r="NRZ80" s="6"/>
      <c r="NSA80" s="6"/>
      <c r="NSB80" s="6"/>
      <c r="NSC80" s="6"/>
      <c r="NSD80" s="6"/>
      <c r="NSE80" s="6"/>
      <c r="NSF80" s="6"/>
      <c r="NSG80" s="6"/>
      <c r="NSH80" s="6"/>
      <c r="NSI80" s="6"/>
      <c r="NSJ80" s="6"/>
      <c r="NSK80" s="6"/>
      <c r="NSL80" s="6"/>
      <c r="NSM80" s="6"/>
      <c r="NSN80" s="6"/>
      <c r="NSO80" s="6"/>
      <c r="NSP80" s="6"/>
      <c r="NSQ80" s="6"/>
      <c r="NSR80" s="6"/>
      <c r="NSS80" s="6"/>
      <c r="NST80" s="6"/>
      <c r="NSU80" s="6"/>
      <c r="NSV80" s="6"/>
      <c r="NSW80" s="6"/>
      <c r="NSX80" s="6"/>
      <c r="NSY80" s="6"/>
      <c r="NSZ80" s="6"/>
      <c r="NTA80" s="6"/>
      <c r="NTB80" s="6"/>
      <c r="NTC80" s="6"/>
      <c r="NTD80" s="6"/>
      <c r="NTE80" s="6"/>
      <c r="NTF80" s="6"/>
      <c r="NTG80" s="6"/>
      <c r="NTH80" s="6"/>
      <c r="NTI80" s="6"/>
      <c r="NTJ80" s="6"/>
      <c r="NTK80" s="6"/>
      <c r="NTL80" s="6"/>
      <c r="NTM80" s="6"/>
      <c r="NTN80" s="6"/>
      <c r="NTO80" s="6"/>
      <c r="NTP80" s="6"/>
      <c r="NTQ80" s="6"/>
      <c r="NTR80" s="6"/>
      <c r="NTS80" s="6"/>
      <c r="NTT80" s="6"/>
      <c r="NTU80" s="6"/>
      <c r="NTV80" s="6"/>
      <c r="NTW80" s="6"/>
      <c r="NTX80" s="6"/>
      <c r="NTY80" s="6"/>
      <c r="NTZ80" s="6"/>
      <c r="NUA80" s="6"/>
      <c r="NUB80" s="6"/>
      <c r="NUC80" s="6"/>
      <c r="NUD80" s="6"/>
      <c r="NUE80" s="6"/>
      <c r="NUF80" s="6"/>
      <c r="NUG80" s="6"/>
      <c r="NUH80" s="6"/>
      <c r="NUI80" s="6"/>
      <c r="NUJ80" s="6"/>
      <c r="NUK80" s="6"/>
      <c r="NUL80" s="6"/>
      <c r="NUM80" s="6"/>
      <c r="NUN80" s="6"/>
      <c r="NUO80" s="6"/>
      <c r="NUP80" s="6"/>
      <c r="NUQ80" s="6"/>
      <c r="NUR80" s="6"/>
      <c r="NUS80" s="6"/>
      <c r="NUT80" s="6"/>
      <c r="NUU80" s="6"/>
      <c r="NUV80" s="6"/>
      <c r="NUW80" s="6"/>
      <c r="NUX80" s="6"/>
      <c r="NUY80" s="6"/>
      <c r="NUZ80" s="6"/>
      <c r="NVA80" s="6"/>
      <c r="NVB80" s="6"/>
      <c r="NVC80" s="6"/>
      <c r="NVD80" s="6"/>
      <c r="NVE80" s="6"/>
      <c r="NVF80" s="6"/>
      <c r="NVG80" s="6"/>
      <c r="NVH80" s="6"/>
      <c r="NVI80" s="6"/>
      <c r="NVJ80" s="6"/>
      <c r="NVK80" s="6"/>
      <c r="NVL80" s="6"/>
      <c r="NVM80" s="6"/>
      <c r="NVN80" s="6"/>
      <c r="NVO80" s="6"/>
      <c r="NVP80" s="6"/>
      <c r="NVQ80" s="6"/>
      <c r="NVR80" s="6"/>
      <c r="NVS80" s="6"/>
      <c r="NVT80" s="6"/>
      <c r="NVU80" s="6"/>
      <c r="NVV80" s="6"/>
      <c r="NVW80" s="6"/>
      <c r="NVX80" s="6"/>
      <c r="NVY80" s="6"/>
      <c r="NVZ80" s="6"/>
      <c r="NWA80" s="6"/>
      <c r="NWB80" s="6"/>
      <c r="NWC80" s="6"/>
      <c r="NWD80" s="6"/>
      <c r="NWE80" s="6"/>
      <c r="NWF80" s="6"/>
      <c r="NWG80" s="6"/>
      <c r="NWH80" s="6"/>
      <c r="NWI80" s="6"/>
      <c r="NWJ80" s="6"/>
      <c r="NWK80" s="6"/>
      <c r="NWL80" s="6"/>
      <c r="NWM80" s="6"/>
      <c r="NWN80" s="6"/>
      <c r="NWO80" s="6"/>
      <c r="NWP80" s="6"/>
      <c r="NWQ80" s="6"/>
      <c r="NWR80" s="6"/>
      <c r="NWS80" s="6"/>
      <c r="NWT80" s="6"/>
      <c r="NWU80" s="6"/>
      <c r="NWV80" s="6"/>
      <c r="NWW80" s="6"/>
      <c r="NWX80" s="6"/>
      <c r="NWY80" s="6"/>
      <c r="NWZ80" s="6"/>
      <c r="NXA80" s="6"/>
      <c r="NXB80" s="6"/>
      <c r="NXC80" s="6"/>
      <c r="NXD80" s="6"/>
      <c r="NXE80" s="6"/>
      <c r="NXF80" s="6"/>
      <c r="NXG80" s="6"/>
      <c r="NXH80" s="6"/>
      <c r="NXI80" s="6"/>
      <c r="NXJ80" s="6"/>
      <c r="NXK80" s="6"/>
      <c r="NXL80" s="6"/>
      <c r="NXM80" s="6"/>
      <c r="NXN80" s="6"/>
      <c r="NXO80" s="6"/>
      <c r="NXP80" s="6"/>
      <c r="NXQ80" s="6"/>
      <c r="NXR80" s="6"/>
      <c r="NXS80" s="6"/>
      <c r="NXT80" s="6"/>
      <c r="NXU80" s="6"/>
      <c r="NXV80" s="6"/>
      <c r="NXW80" s="6"/>
      <c r="NXX80" s="6"/>
      <c r="NXY80" s="6"/>
      <c r="NXZ80" s="6"/>
      <c r="NYA80" s="6"/>
      <c r="NYB80" s="6"/>
      <c r="NYC80" s="6"/>
      <c r="NYD80" s="6"/>
      <c r="NYE80" s="6"/>
      <c r="NYF80" s="6"/>
      <c r="NYG80" s="6"/>
      <c r="NYH80" s="6"/>
      <c r="NYI80" s="6"/>
      <c r="NYJ80" s="6"/>
      <c r="NYK80" s="6"/>
      <c r="NYL80" s="6"/>
      <c r="NYM80" s="6"/>
      <c r="NYN80" s="6"/>
      <c r="NYO80" s="6"/>
      <c r="NYP80" s="6"/>
      <c r="NYQ80" s="6"/>
      <c r="NYR80" s="6"/>
      <c r="NYS80" s="6"/>
      <c r="NYT80" s="6"/>
      <c r="NYU80" s="6"/>
      <c r="NYV80" s="6"/>
      <c r="NYW80" s="6"/>
      <c r="NYX80" s="6"/>
      <c r="NYY80" s="6"/>
      <c r="NYZ80" s="6"/>
      <c r="NZA80" s="6"/>
      <c r="NZB80" s="6"/>
      <c r="NZC80" s="6"/>
      <c r="NZD80" s="6"/>
      <c r="NZE80" s="6"/>
      <c r="NZF80" s="6"/>
      <c r="NZG80" s="6"/>
      <c r="NZH80" s="6"/>
      <c r="NZI80" s="6"/>
      <c r="NZJ80" s="6"/>
      <c r="NZK80" s="6"/>
      <c r="NZL80" s="6"/>
      <c r="NZM80" s="6"/>
      <c r="NZN80" s="6"/>
      <c r="NZO80" s="6"/>
      <c r="NZP80" s="6"/>
      <c r="NZQ80" s="6"/>
      <c r="NZR80" s="6"/>
      <c r="NZS80" s="6"/>
      <c r="NZT80" s="6"/>
      <c r="NZU80" s="6"/>
      <c r="NZV80" s="6"/>
      <c r="NZW80" s="6"/>
      <c r="NZX80" s="6"/>
      <c r="NZY80" s="6"/>
      <c r="NZZ80" s="6"/>
      <c r="OAA80" s="6"/>
      <c r="OAB80" s="6"/>
      <c r="OAC80" s="6"/>
      <c r="OAD80" s="6"/>
      <c r="OAE80" s="6"/>
      <c r="OAF80" s="6"/>
      <c r="OAG80" s="6"/>
      <c r="OAH80" s="6"/>
      <c r="OAI80" s="6"/>
      <c r="OAJ80" s="6"/>
      <c r="OAK80" s="6"/>
      <c r="OAL80" s="6"/>
      <c r="OAM80" s="6"/>
      <c r="OAN80" s="6"/>
      <c r="OAO80" s="6"/>
      <c r="OAP80" s="6"/>
      <c r="OAQ80" s="6"/>
      <c r="OAR80" s="6"/>
      <c r="OAS80" s="6"/>
      <c r="OAT80" s="6"/>
      <c r="OAU80" s="6"/>
      <c r="OAV80" s="6"/>
      <c r="OAW80" s="6"/>
      <c r="OAX80" s="6"/>
      <c r="OAY80" s="6"/>
      <c r="OAZ80" s="6"/>
      <c r="OBA80" s="6"/>
      <c r="OBB80" s="6"/>
      <c r="OBC80" s="6"/>
      <c r="OBD80" s="6"/>
      <c r="OBE80" s="6"/>
      <c r="OBF80" s="6"/>
      <c r="OBG80" s="6"/>
      <c r="OBH80" s="6"/>
      <c r="OBI80" s="6"/>
      <c r="OBJ80" s="6"/>
      <c r="OBK80" s="6"/>
      <c r="OBL80" s="6"/>
      <c r="OBM80" s="6"/>
      <c r="OBN80" s="6"/>
      <c r="OBO80" s="6"/>
      <c r="OBP80" s="6"/>
      <c r="OBQ80" s="6"/>
      <c r="OBR80" s="6"/>
      <c r="OBS80" s="6"/>
      <c r="OBT80" s="6"/>
      <c r="OBU80" s="6"/>
      <c r="OBV80" s="6"/>
      <c r="OBW80" s="6"/>
      <c r="OBX80" s="6"/>
      <c r="OBY80" s="6"/>
      <c r="OBZ80" s="6"/>
      <c r="OCA80" s="6"/>
      <c r="OCB80" s="6"/>
      <c r="OCC80" s="6"/>
      <c r="OCD80" s="6"/>
      <c r="OCE80" s="6"/>
      <c r="OCF80" s="6"/>
      <c r="OCG80" s="6"/>
      <c r="OCH80" s="6"/>
      <c r="OCI80" s="6"/>
      <c r="OCJ80" s="6"/>
      <c r="OCK80" s="6"/>
      <c r="OCL80" s="6"/>
      <c r="OCM80" s="6"/>
      <c r="OCN80" s="6"/>
      <c r="OCO80" s="6"/>
      <c r="OCP80" s="6"/>
      <c r="OCQ80" s="6"/>
      <c r="OCR80" s="6"/>
      <c r="OCS80" s="6"/>
      <c r="OCT80" s="6"/>
      <c r="OCU80" s="6"/>
      <c r="OCV80" s="6"/>
      <c r="OCW80" s="6"/>
      <c r="OCX80" s="6"/>
      <c r="OCY80" s="6"/>
      <c r="OCZ80" s="6"/>
      <c r="ODA80" s="6"/>
      <c r="ODB80" s="6"/>
      <c r="ODC80" s="6"/>
      <c r="ODD80" s="6"/>
      <c r="ODE80" s="6"/>
      <c r="ODF80" s="6"/>
      <c r="ODG80" s="6"/>
      <c r="ODH80" s="6"/>
      <c r="ODI80" s="6"/>
      <c r="ODJ80" s="6"/>
      <c r="ODK80" s="6"/>
      <c r="ODL80" s="6"/>
      <c r="ODM80" s="6"/>
      <c r="ODN80" s="6"/>
      <c r="ODO80" s="6"/>
      <c r="ODP80" s="6"/>
      <c r="ODQ80" s="6"/>
      <c r="ODR80" s="6"/>
      <c r="ODS80" s="6"/>
      <c r="ODT80" s="6"/>
      <c r="ODU80" s="6"/>
      <c r="ODV80" s="6"/>
      <c r="ODW80" s="6"/>
      <c r="ODX80" s="6"/>
      <c r="ODY80" s="6"/>
      <c r="ODZ80" s="6"/>
      <c r="OEA80" s="6"/>
      <c r="OEB80" s="6"/>
      <c r="OEC80" s="6"/>
      <c r="OED80" s="6"/>
      <c r="OEE80" s="6"/>
      <c r="OEF80" s="6"/>
      <c r="OEG80" s="6"/>
      <c r="OEH80" s="6"/>
      <c r="OEI80" s="6"/>
      <c r="OEJ80" s="6"/>
      <c r="OEK80" s="6"/>
      <c r="OEL80" s="6"/>
      <c r="OEM80" s="6"/>
      <c r="OEN80" s="6"/>
      <c r="OEO80" s="6"/>
      <c r="OEP80" s="6"/>
      <c r="OEQ80" s="6"/>
      <c r="OER80" s="6"/>
      <c r="OES80" s="6"/>
      <c r="OET80" s="6"/>
      <c r="OEU80" s="6"/>
      <c r="OEV80" s="6"/>
      <c r="OEW80" s="6"/>
      <c r="OEX80" s="6"/>
      <c r="OEY80" s="6"/>
      <c r="OEZ80" s="6"/>
      <c r="OFA80" s="6"/>
      <c r="OFB80" s="6"/>
      <c r="OFC80" s="6"/>
      <c r="OFD80" s="6"/>
      <c r="OFE80" s="6"/>
      <c r="OFF80" s="6"/>
      <c r="OFG80" s="6"/>
      <c r="OFH80" s="6"/>
      <c r="OFI80" s="6"/>
      <c r="OFJ80" s="6"/>
      <c r="OFK80" s="6"/>
      <c r="OFL80" s="6"/>
      <c r="OFM80" s="6"/>
      <c r="OFN80" s="6"/>
      <c r="OFO80" s="6"/>
      <c r="OFP80" s="6"/>
      <c r="OFQ80" s="6"/>
      <c r="OFR80" s="6"/>
      <c r="OFS80" s="6"/>
      <c r="OFT80" s="6"/>
      <c r="OFU80" s="6"/>
      <c r="OFV80" s="6"/>
      <c r="OFW80" s="6"/>
      <c r="OFX80" s="6"/>
      <c r="OFY80" s="6"/>
      <c r="OFZ80" s="6"/>
      <c r="OGA80" s="6"/>
      <c r="OGB80" s="6"/>
      <c r="OGC80" s="6"/>
      <c r="OGD80" s="6"/>
      <c r="OGE80" s="6"/>
      <c r="OGF80" s="6"/>
      <c r="OGG80" s="6"/>
      <c r="OGH80" s="6"/>
      <c r="OGI80" s="6"/>
      <c r="OGJ80" s="6"/>
      <c r="OGK80" s="6"/>
      <c r="OGL80" s="6"/>
      <c r="OGM80" s="6"/>
      <c r="OGN80" s="6"/>
      <c r="OGO80" s="6"/>
      <c r="OGP80" s="6"/>
      <c r="OGQ80" s="6"/>
      <c r="OGR80" s="6"/>
      <c r="OGS80" s="6"/>
      <c r="OGT80" s="6"/>
      <c r="OGU80" s="6"/>
      <c r="OGV80" s="6"/>
      <c r="OGW80" s="6"/>
      <c r="OGX80" s="6"/>
      <c r="OGY80" s="6"/>
      <c r="OGZ80" s="6"/>
      <c r="OHA80" s="6"/>
      <c r="OHB80" s="6"/>
      <c r="OHC80" s="6"/>
      <c r="OHD80" s="6"/>
      <c r="OHE80" s="6"/>
      <c r="OHF80" s="6"/>
      <c r="OHG80" s="6"/>
      <c r="OHH80" s="6"/>
      <c r="OHI80" s="6"/>
      <c r="OHJ80" s="6"/>
      <c r="OHK80" s="6"/>
      <c r="OHL80" s="6"/>
      <c r="OHM80" s="6"/>
      <c r="OHN80" s="6"/>
      <c r="OHO80" s="6"/>
      <c r="OHP80" s="6"/>
      <c r="OHQ80" s="6"/>
      <c r="OHR80" s="6"/>
      <c r="OHS80" s="6"/>
      <c r="OHT80" s="6"/>
      <c r="OHU80" s="6"/>
      <c r="OHV80" s="6"/>
      <c r="OHW80" s="6"/>
      <c r="OHX80" s="6"/>
      <c r="OHY80" s="6"/>
      <c r="OHZ80" s="6"/>
      <c r="OIA80" s="6"/>
      <c r="OIB80" s="6"/>
      <c r="OIC80" s="6"/>
      <c r="OID80" s="6"/>
      <c r="OIE80" s="6"/>
      <c r="OIF80" s="6"/>
      <c r="OIG80" s="6"/>
      <c r="OIH80" s="6"/>
      <c r="OII80" s="6"/>
      <c r="OIJ80" s="6"/>
      <c r="OIK80" s="6"/>
      <c r="OIL80" s="6"/>
      <c r="OIM80" s="6"/>
      <c r="OIN80" s="6"/>
      <c r="OIO80" s="6"/>
      <c r="OIP80" s="6"/>
      <c r="OIQ80" s="6"/>
      <c r="OIR80" s="6"/>
      <c r="OIS80" s="6"/>
      <c r="OIT80" s="6"/>
      <c r="OIU80" s="6"/>
      <c r="OIV80" s="6"/>
      <c r="OIW80" s="6"/>
      <c r="OIX80" s="6"/>
      <c r="OIY80" s="6"/>
      <c r="OIZ80" s="6"/>
      <c r="OJA80" s="6"/>
      <c r="OJB80" s="6"/>
      <c r="OJC80" s="6"/>
      <c r="OJD80" s="6"/>
      <c r="OJE80" s="6"/>
      <c r="OJF80" s="6"/>
      <c r="OJG80" s="6"/>
      <c r="OJH80" s="6"/>
      <c r="OJI80" s="6"/>
      <c r="OJJ80" s="6"/>
      <c r="OJK80" s="6"/>
      <c r="OJL80" s="6"/>
      <c r="OJM80" s="6"/>
      <c r="OJN80" s="6"/>
      <c r="OJO80" s="6"/>
      <c r="OJP80" s="6"/>
      <c r="OJQ80" s="6"/>
      <c r="OJR80" s="6"/>
      <c r="OJS80" s="6"/>
      <c r="OJT80" s="6"/>
      <c r="OJU80" s="6"/>
      <c r="OJV80" s="6"/>
      <c r="OJW80" s="6"/>
      <c r="OJX80" s="6"/>
      <c r="OJY80" s="6"/>
      <c r="OJZ80" s="6"/>
      <c r="OKA80" s="6"/>
      <c r="OKB80" s="6"/>
      <c r="OKC80" s="6"/>
      <c r="OKD80" s="6"/>
      <c r="OKE80" s="6"/>
      <c r="OKF80" s="6"/>
      <c r="OKG80" s="6"/>
      <c r="OKH80" s="6"/>
      <c r="OKI80" s="6"/>
      <c r="OKJ80" s="6"/>
      <c r="OKK80" s="6"/>
      <c r="OKL80" s="6"/>
      <c r="OKM80" s="6"/>
      <c r="OKN80" s="6"/>
      <c r="OKO80" s="6"/>
      <c r="OKP80" s="6"/>
      <c r="OKQ80" s="6"/>
      <c r="OKR80" s="6"/>
      <c r="OKS80" s="6"/>
      <c r="OKT80" s="6"/>
      <c r="OKU80" s="6"/>
      <c r="OKV80" s="6"/>
      <c r="OKW80" s="6"/>
      <c r="OKX80" s="6"/>
      <c r="OKY80" s="6"/>
      <c r="OKZ80" s="6"/>
      <c r="OLA80" s="6"/>
      <c r="OLB80" s="6"/>
      <c r="OLC80" s="6"/>
      <c r="OLD80" s="6"/>
      <c r="OLE80" s="6"/>
      <c r="OLF80" s="6"/>
      <c r="OLG80" s="6"/>
      <c r="OLH80" s="6"/>
      <c r="OLI80" s="6"/>
      <c r="OLJ80" s="6"/>
      <c r="OLK80" s="6"/>
      <c r="OLL80" s="6"/>
      <c r="OLM80" s="6"/>
      <c r="OLN80" s="6"/>
      <c r="OLO80" s="6"/>
      <c r="OLP80" s="6"/>
      <c r="OLQ80" s="6"/>
      <c r="OLR80" s="6"/>
      <c r="OLS80" s="6"/>
      <c r="OLT80" s="6"/>
      <c r="OLU80" s="6"/>
      <c r="OLV80" s="6"/>
      <c r="OLW80" s="6"/>
      <c r="OLX80" s="6"/>
      <c r="OLY80" s="6"/>
      <c r="OLZ80" s="6"/>
      <c r="OMA80" s="6"/>
      <c r="OMB80" s="6"/>
      <c r="OMC80" s="6"/>
      <c r="OMD80" s="6"/>
      <c r="OME80" s="6"/>
      <c r="OMF80" s="6"/>
      <c r="OMG80" s="6"/>
      <c r="OMH80" s="6"/>
      <c r="OMI80" s="6"/>
      <c r="OMJ80" s="6"/>
      <c r="OMK80" s="6"/>
      <c r="OML80" s="6"/>
      <c r="OMM80" s="6"/>
      <c r="OMN80" s="6"/>
      <c r="OMO80" s="6"/>
      <c r="OMP80" s="6"/>
      <c r="OMQ80" s="6"/>
      <c r="OMR80" s="6"/>
      <c r="OMS80" s="6"/>
      <c r="OMT80" s="6"/>
      <c r="OMU80" s="6"/>
      <c r="OMV80" s="6"/>
      <c r="OMW80" s="6"/>
      <c r="OMX80" s="6"/>
      <c r="OMY80" s="6"/>
      <c r="OMZ80" s="6"/>
      <c r="ONA80" s="6"/>
      <c r="ONB80" s="6"/>
      <c r="ONC80" s="6"/>
      <c r="OND80" s="6"/>
      <c r="ONE80" s="6"/>
      <c r="ONF80" s="6"/>
      <c r="ONG80" s="6"/>
      <c r="ONH80" s="6"/>
      <c r="ONI80" s="6"/>
      <c r="ONJ80" s="6"/>
      <c r="ONK80" s="6"/>
      <c r="ONL80" s="6"/>
      <c r="ONM80" s="6"/>
      <c r="ONN80" s="6"/>
      <c r="ONO80" s="6"/>
      <c r="ONP80" s="6"/>
      <c r="ONQ80" s="6"/>
      <c r="ONR80" s="6"/>
      <c r="ONS80" s="6"/>
      <c r="ONT80" s="6"/>
      <c r="ONU80" s="6"/>
      <c r="ONV80" s="6"/>
      <c r="ONW80" s="6"/>
      <c r="ONX80" s="6"/>
      <c r="ONY80" s="6"/>
      <c r="ONZ80" s="6"/>
      <c r="OOA80" s="6"/>
      <c r="OOB80" s="6"/>
      <c r="OOC80" s="6"/>
      <c r="OOD80" s="6"/>
      <c r="OOE80" s="6"/>
      <c r="OOF80" s="6"/>
      <c r="OOG80" s="6"/>
      <c r="OOH80" s="6"/>
      <c r="OOI80" s="6"/>
      <c r="OOJ80" s="6"/>
      <c r="OOK80" s="6"/>
      <c r="OOL80" s="6"/>
      <c r="OOM80" s="6"/>
      <c r="OON80" s="6"/>
      <c r="OOO80" s="6"/>
      <c r="OOP80" s="6"/>
      <c r="OOQ80" s="6"/>
      <c r="OOR80" s="6"/>
      <c r="OOS80" s="6"/>
      <c r="OOT80" s="6"/>
      <c r="OOU80" s="6"/>
      <c r="OOV80" s="6"/>
      <c r="OOW80" s="6"/>
      <c r="OOX80" s="6"/>
      <c r="OOY80" s="6"/>
      <c r="OOZ80" s="6"/>
      <c r="OPA80" s="6"/>
      <c r="OPB80" s="6"/>
      <c r="OPC80" s="6"/>
      <c r="OPD80" s="6"/>
      <c r="OPE80" s="6"/>
      <c r="OPF80" s="6"/>
      <c r="OPG80" s="6"/>
      <c r="OPH80" s="6"/>
      <c r="OPI80" s="6"/>
      <c r="OPJ80" s="6"/>
      <c r="OPK80" s="6"/>
      <c r="OPL80" s="6"/>
      <c r="OPM80" s="6"/>
      <c r="OPN80" s="6"/>
      <c r="OPO80" s="6"/>
      <c r="OPP80" s="6"/>
      <c r="OPQ80" s="6"/>
      <c r="OPR80" s="6"/>
      <c r="OPS80" s="6"/>
      <c r="OPT80" s="6"/>
      <c r="OPU80" s="6"/>
      <c r="OPV80" s="6"/>
      <c r="OPW80" s="6"/>
      <c r="OPX80" s="6"/>
      <c r="OPY80" s="6"/>
      <c r="OPZ80" s="6"/>
      <c r="OQA80" s="6"/>
      <c r="OQB80" s="6"/>
      <c r="OQC80" s="6"/>
      <c r="OQD80" s="6"/>
      <c r="OQE80" s="6"/>
      <c r="OQF80" s="6"/>
      <c r="OQG80" s="6"/>
      <c r="OQH80" s="6"/>
      <c r="OQI80" s="6"/>
      <c r="OQJ80" s="6"/>
      <c r="OQK80" s="6"/>
      <c r="OQL80" s="6"/>
      <c r="OQM80" s="6"/>
      <c r="OQN80" s="6"/>
      <c r="OQO80" s="6"/>
      <c r="OQP80" s="6"/>
      <c r="OQQ80" s="6"/>
      <c r="OQR80" s="6"/>
      <c r="OQS80" s="6"/>
      <c r="OQT80" s="6"/>
      <c r="OQU80" s="6"/>
      <c r="OQV80" s="6"/>
      <c r="OQW80" s="6"/>
      <c r="OQX80" s="6"/>
      <c r="OQY80" s="6"/>
      <c r="OQZ80" s="6"/>
      <c r="ORA80" s="6"/>
      <c r="ORB80" s="6"/>
      <c r="ORC80" s="6"/>
      <c r="ORD80" s="6"/>
      <c r="ORE80" s="6"/>
      <c r="ORF80" s="6"/>
      <c r="ORG80" s="6"/>
      <c r="ORH80" s="6"/>
      <c r="ORI80" s="6"/>
      <c r="ORJ80" s="6"/>
      <c r="ORK80" s="6"/>
      <c r="ORL80" s="6"/>
      <c r="ORM80" s="6"/>
      <c r="ORN80" s="6"/>
      <c r="ORO80" s="6"/>
      <c r="ORP80" s="6"/>
      <c r="ORQ80" s="6"/>
      <c r="ORR80" s="6"/>
      <c r="ORS80" s="6"/>
      <c r="ORT80" s="6"/>
      <c r="ORU80" s="6"/>
      <c r="ORV80" s="6"/>
      <c r="ORW80" s="6"/>
      <c r="ORX80" s="6"/>
      <c r="ORY80" s="6"/>
      <c r="ORZ80" s="6"/>
      <c r="OSA80" s="6"/>
      <c r="OSB80" s="6"/>
      <c r="OSC80" s="6"/>
      <c r="OSD80" s="6"/>
      <c r="OSE80" s="6"/>
      <c r="OSF80" s="6"/>
      <c r="OSG80" s="6"/>
      <c r="OSH80" s="6"/>
      <c r="OSI80" s="6"/>
      <c r="OSJ80" s="6"/>
      <c r="OSK80" s="6"/>
      <c r="OSL80" s="6"/>
      <c r="OSM80" s="6"/>
      <c r="OSN80" s="6"/>
      <c r="OSO80" s="6"/>
      <c r="OSP80" s="6"/>
      <c r="OSQ80" s="6"/>
      <c r="OSR80" s="6"/>
      <c r="OSS80" s="6"/>
      <c r="OST80" s="6"/>
      <c r="OSU80" s="6"/>
      <c r="OSV80" s="6"/>
      <c r="OSW80" s="6"/>
      <c r="OSX80" s="6"/>
      <c r="OSY80" s="6"/>
      <c r="OSZ80" s="6"/>
      <c r="OTA80" s="6"/>
      <c r="OTB80" s="6"/>
      <c r="OTC80" s="6"/>
      <c r="OTD80" s="6"/>
      <c r="OTE80" s="6"/>
      <c r="OTF80" s="6"/>
      <c r="OTG80" s="6"/>
      <c r="OTH80" s="6"/>
      <c r="OTI80" s="6"/>
      <c r="OTJ80" s="6"/>
      <c r="OTK80" s="6"/>
      <c r="OTL80" s="6"/>
      <c r="OTM80" s="6"/>
      <c r="OTN80" s="6"/>
      <c r="OTO80" s="6"/>
      <c r="OTP80" s="6"/>
      <c r="OTQ80" s="6"/>
      <c r="OTR80" s="6"/>
      <c r="OTS80" s="6"/>
      <c r="OTT80" s="6"/>
      <c r="OTU80" s="6"/>
      <c r="OTV80" s="6"/>
      <c r="OTW80" s="6"/>
      <c r="OTX80" s="6"/>
      <c r="OTY80" s="6"/>
      <c r="OTZ80" s="6"/>
      <c r="OUA80" s="6"/>
      <c r="OUB80" s="6"/>
      <c r="OUC80" s="6"/>
      <c r="OUD80" s="6"/>
      <c r="OUE80" s="6"/>
      <c r="OUF80" s="6"/>
      <c r="OUG80" s="6"/>
      <c r="OUH80" s="6"/>
      <c r="OUI80" s="6"/>
      <c r="OUJ80" s="6"/>
      <c r="OUK80" s="6"/>
      <c r="OUL80" s="6"/>
      <c r="OUM80" s="6"/>
      <c r="OUN80" s="6"/>
      <c r="OUO80" s="6"/>
      <c r="OUP80" s="6"/>
      <c r="OUQ80" s="6"/>
      <c r="OUR80" s="6"/>
      <c r="OUS80" s="6"/>
      <c r="OUT80" s="6"/>
      <c r="OUU80" s="6"/>
      <c r="OUV80" s="6"/>
      <c r="OUW80" s="6"/>
      <c r="OUX80" s="6"/>
      <c r="OUY80" s="6"/>
      <c r="OUZ80" s="6"/>
      <c r="OVA80" s="6"/>
      <c r="OVB80" s="6"/>
      <c r="OVC80" s="6"/>
      <c r="OVD80" s="6"/>
      <c r="OVE80" s="6"/>
      <c r="OVF80" s="6"/>
      <c r="OVG80" s="6"/>
      <c r="OVH80" s="6"/>
      <c r="OVI80" s="6"/>
      <c r="OVJ80" s="6"/>
      <c r="OVK80" s="6"/>
      <c r="OVL80" s="6"/>
      <c r="OVM80" s="6"/>
      <c r="OVN80" s="6"/>
      <c r="OVO80" s="6"/>
      <c r="OVP80" s="6"/>
      <c r="OVQ80" s="6"/>
      <c r="OVR80" s="6"/>
      <c r="OVS80" s="6"/>
      <c r="OVT80" s="6"/>
      <c r="OVU80" s="6"/>
      <c r="OVV80" s="6"/>
      <c r="OVW80" s="6"/>
      <c r="OVX80" s="6"/>
      <c r="OVY80" s="6"/>
      <c r="OVZ80" s="6"/>
      <c r="OWA80" s="6"/>
      <c r="OWB80" s="6"/>
      <c r="OWC80" s="6"/>
      <c r="OWD80" s="6"/>
      <c r="OWE80" s="6"/>
      <c r="OWF80" s="6"/>
      <c r="OWG80" s="6"/>
      <c r="OWH80" s="6"/>
      <c r="OWI80" s="6"/>
      <c r="OWJ80" s="6"/>
      <c r="OWK80" s="6"/>
      <c r="OWL80" s="6"/>
      <c r="OWM80" s="6"/>
      <c r="OWN80" s="6"/>
      <c r="OWO80" s="6"/>
      <c r="OWP80" s="6"/>
      <c r="OWQ80" s="6"/>
      <c r="OWR80" s="6"/>
      <c r="OWS80" s="6"/>
      <c r="OWT80" s="6"/>
      <c r="OWU80" s="6"/>
      <c r="OWV80" s="6"/>
      <c r="OWW80" s="6"/>
      <c r="OWX80" s="6"/>
      <c r="OWY80" s="6"/>
      <c r="OWZ80" s="6"/>
      <c r="OXA80" s="6"/>
      <c r="OXB80" s="6"/>
      <c r="OXC80" s="6"/>
      <c r="OXD80" s="6"/>
      <c r="OXE80" s="6"/>
      <c r="OXF80" s="6"/>
      <c r="OXG80" s="6"/>
      <c r="OXH80" s="6"/>
      <c r="OXI80" s="6"/>
      <c r="OXJ80" s="6"/>
      <c r="OXK80" s="6"/>
      <c r="OXL80" s="6"/>
      <c r="OXM80" s="6"/>
      <c r="OXN80" s="6"/>
      <c r="OXO80" s="6"/>
      <c r="OXP80" s="6"/>
      <c r="OXQ80" s="6"/>
      <c r="OXR80" s="6"/>
      <c r="OXS80" s="6"/>
      <c r="OXT80" s="6"/>
      <c r="OXU80" s="6"/>
      <c r="OXV80" s="6"/>
      <c r="OXW80" s="6"/>
      <c r="OXX80" s="6"/>
      <c r="OXY80" s="6"/>
      <c r="OXZ80" s="6"/>
      <c r="OYA80" s="6"/>
      <c r="OYB80" s="6"/>
      <c r="OYC80" s="6"/>
      <c r="OYD80" s="6"/>
      <c r="OYE80" s="6"/>
      <c r="OYF80" s="6"/>
      <c r="OYG80" s="6"/>
      <c r="OYH80" s="6"/>
      <c r="OYI80" s="6"/>
      <c r="OYJ80" s="6"/>
      <c r="OYK80" s="6"/>
      <c r="OYL80" s="6"/>
      <c r="OYM80" s="6"/>
      <c r="OYN80" s="6"/>
      <c r="OYO80" s="6"/>
      <c r="OYP80" s="6"/>
      <c r="OYQ80" s="6"/>
      <c r="OYR80" s="6"/>
      <c r="OYS80" s="6"/>
      <c r="OYT80" s="6"/>
      <c r="OYU80" s="6"/>
      <c r="OYV80" s="6"/>
      <c r="OYW80" s="6"/>
      <c r="OYX80" s="6"/>
      <c r="OYY80" s="6"/>
      <c r="OYZ80" s="6"/>
      <c r="OZA80" s="6"/>
      <c r="OZB80" s="6"/>
      <c r="OZC80" s="6"/>
      <c r="OZD80" s="6"/>
      <c r="OZE80" s="6"/>
      <c r="OZF80" s="6"/>
      <c r="OZG80" s="6"/>
      <c r="OZH80" s="6"/>
      <c r="OZI80" s="6"/>
      <c r="OZJ80" s="6"/>
      <c r="OZK80" s="6"/>
      <c r="OZL80" s="6"/>
      <c r="OZM80" s="6"/>
      <c r="OZN80" s="6"/>
      <c r="OZO80" s="6"/>
      <c r="OZP80" s="6"/>
      <c r="OZQ80" s="6"/>
      <c r="OZR80" s="6"/>
      <c r="OZS80" s="6"/>
      <c r="OZT80" s="6"/>
      <c r="OZU80" s="6"/>
      <c r="OZV80" s="6"/>
      <c r="OZW80" s="6"/>
      <c r="OZX80" s="6"/>
      <c r="OZY80" s="6"/>
      <c r="OZZ80" s="6"/>
      <c r="PAA80" s="6"/>
      <c r="PAB80" s="6"/>
      <c r="PAC80" s="6"/>
      <c r="PAD80" s="6"/>
      <c r="PAE80" s="6"/>
      <c r="PAF80" s="6"/>
      <c r="PAG80" s="6"/>
      <c r="PAH80" s="6"/>
      <c r="PAI80" s="6"/>
      <c r="PAJ80" s="6"/>
      <c r="PAK80" s="6"/>
      <c r="PAL80" s="6"/>
      <c r="PAM80" s="6"/>
      <c r="PAN80" s="6"/>
      <c r="PAO80" s="6"/>
      <c r="PAP80" s="6"/>
      <c r="PAQ80" s="6"/>
      <c r="PAR80" s="6"/>
      <c r="PAS80" s="6"/>
      <c r="PAT80" s="6"/>
      <c r="PAU80" s="6"/>
      <c r="PAV80" s="6"/>
      <c r="PAW80" s="6"/>
      <c r="PAX80" s="6"/>
      <c r="PAY80" s="6"/>
      <c r="PAZ80" s="6"/>
      <c r="PBA80" s="6"/>
      <c r="PBB80" s="6"/>
      <c r="PBC80" s="6"/>
      <c r="PBD80" s="6"/>
      <c r="PBE80" s="6"/>
      <c r="PBF80" s="6"/>
      <c r="PBG80" s="6"/>
      <c r="PBH80" s="6"/>
      <c r="PBI80" s="6"/>
      <c r="PBJ80" s="6"/>
      <c r="PBK80" s="6"/>
      <c r="PBL80" s="6"/>
      <c r="PBM80" s="6"/>
      <c r="PBN80" s="6"/>
      <c r="PBO80" s="6"/>
      <c r="PBP80" s="6"/>
      <c r="PBQ80" s="6"/>
      <c r="PBR80" s="6"/>
      <c r="PBS80" s="6"/>
      <c r="PBT80" s="6"/>
      <c r="PBU80" s="6"/>
      <c r="PBV80" s="6"/>
      <c r="PBW80" s="6"/>
      <c r="PBX80" s="6"/>
      <c r="PBY80" s="6"/>
      <c r="PBZ80" s="6"/>
      <c r="PCA80" s="6"/>
      <c r="PCB80" s="6"/>
      <c r="PCC80" s="6"/>
      <c r="PCD80" s="6"/>
      <c r="PCE80" s="6"/>
      <c r="PCF80" s="6"/>
      <c r="PCG80" s="6"/>
      <c r="PCH80" s="6"/>
      <c r="PCI80" s="6"/>
      <c r="PCJ80" s="6"/>
      <c r="PCK80" s="6"/>
      <c r="PCL80" s="6"/>
      <c r="PCM80" s="6"/>
      <c r="PCN80" s="6"/>
      <c r="PCO80" s="6"/>
      <c r="PCP80" s="6"/>
      <c r="PCQ80" s="6"/>
      <c r="PCR80" s="6"/>
      <c r="PCS80" s="6"/>
      <c r="PCT80" s="6"/>
      <c r="PCU80" s="6"/>
      <c r="PCV80" s="6"/>
      <c r="PCW80" s="6"/>
      <c r="PCX80" s="6"/>
      <c r="PCY80" s="6"/>
      <c r="PCZ80" s="6"/>
      <c r="PDA80" s="6"/>
      <c r="PDB80" s="6"/>
      <c r="PDC80" s="6"/>
      <c r="PDD80" s="6"/>
      <c r="PDE80" s="6"/>
      <c r="PDF80" s="6"/>
      <c r="PDG80" s="6"/>
      <c r="PDH80" s="6"/>
      <c r="PDI80" s="6"/>
      <c r="PDJ80" s="6"/>
      <c r="PDK80" s="6"/>
      <c r="PDL80" s="6"/>
      <c r="PDM80" s="6"/>
      <c r="PDN80" s="6"/>
      <c r="PDO80" s="6"/>
      <c r="PDP80" s="6"/>
      <c r="PDQ80" s="6"/>
      <c r="PDR80" s="6"/>
      <c r="PDS80" s="6"/>
      <c r="PDT80" s="6"/>
      <c r="PDU80" s="6"/>
      <c r="PDV80" s="6"/>
      <c r="PDW80" s="6"/>
      <c r="PDX80" s="6"/>
      <c r="PDY80" s="6"/>
      <c r="PDZ80" s="6"/>
      <c r="PEA80" s="6"/>
      <c r="PEB80" s="6"/>
      <c r="PEC80" s="6"/>
      <c r="PED80" s="6"/>
      <c r="PEE80" s="6"/>
      <c r="PEF80" s="6"/>
      <c r="PEG80" s="6"/>
      <c r="PEH80" s="6"/>
      <c r="PEI80" s="6"/>
      <c r="PEJ80" s="6"/>
      <c r="PEK80" s="6"/>
      <c r="PEL80" s="6"/>
      <c r="PEM80" s="6"/>
      <c r="PEN80" s="6"/>
      <c r="PEO80" s="6"/>
      <c r="PEP80" s="6"/>
      <c r="PEQ80" s="6"/>
      <c r="PER80" s="6"/>
      <c r="PES80" s="6"/>
      <c r="PET80" s="6"/>
      <c r="PEU80" s="6"/>
      <c r="PEV80" s="6"/>
      <c r="PEW80" s="6"/>
      <c r="PEX80" s="6"/>
      <c r="PEY80" s="6"/>
      <c r="PEZ80" s="6"/>
      <c r="PFA80" s="6"/>
      <c r="PFB80" s="6"/>
      <c r="PFC80" s="6"/>
      <c r="PFD80" s="6"/>
      <c r="PFE80" s="6"/>
      <c r="PFF80" s="6"/>
      <c r="PFG80" s="6"/>
      <c r="PFH80" s="6"/>
      <c r="PFI80" s="6"/>
      <c r="PFJ80" s="6"/>
      <c r="PFK80" s="6"/>
      <c r="PFL80" s="6"/>
      <c r="PFM80" s="6"/>
      <c r="PFN80" s="6"/>
      <c r="PFO80" s="6"/>
      <c r="PFP80" s="6"/>
      <c r="PFQ80" s="6"/>
      <c r="PFR80" s="6"/>
      <c r="PFS80" s="6"/>
      <c r="PFT80" s="6"/>
      <c r="PFU80" s="6"/>
      <c r="PFV80" s="6"/>
      <c r="PFW80" s="6"/>
      <c r="PFX80" s="6"/>
      <c r="PFY80" s="6"/>
      <c r="PFZ80" s="6"/>
      <c r="PGA80" s="6"/>
      <c r="PGB80" s="6"/>
      <c r="PGC80" s="6"/>
      <c r="PGD80" s="6"/>
      <c r="PGE80" s="6"/>
      <c r="PGF80" s="6"/>
      <c r="PGG80" s="6"/>
      <c r="PGH80" s="6"/>
      <c r="PGI80" s="6"/>
      <c r="PGJ80" s="6"/>
      <c r="PGK80" s="6"/>
      <c r="PGL80" s="6"/>
      <c r="PGM80" s="6"/>
      <c r="PGN80" s="6"/>
      <c r="PGO80" s="6"/>
      <c r="PGP80" s="6"/>
      <c r="PGQ80" s="6"/>
      <c r="PGR80" s="6"/>
      <c r="PGS80" s="6"/>
      <c r="PGT80" s="6"/>
      <c r="PGU80" s="6"/>
      <c r="PGV80" s="6"/>
      <c r="PGW80" s="6"/>
      <c r="PGX80" s="6"/>
      <c r="PGY80" s="6"/>
      <c r="PGZ80" s="6"/>
      <c r="PHA80" s="6"/>
      <c r="PHB80" s="6"/>
      <c r="PHC80" s="6"/>
      <c r="PHD80" s="6"/>
      <c r="PHE80" s="6"/>
      <c r="PHF80" s="6"/>
      <c r="PHG80" s="6"/>
      <c r="PHH80" s="6"/>
      <c r="PHI80" s="6"/>
      <c r="PHJ80" s="6"/>
      <c r="PHK80" s="6"/>
      <c r="PHL80" s="6"/>
      <c r="PHM80" s="6"/>
      <c r="PHN80" s="6"/>
      <c r="PHO80" s="6"/>
      <c r="PHP80" s="6"/>
      <c r="PHQ80" s="6"/>
      <c r="PHR80" s="6"/>
      <c r="PHS80" s="6"/>
      <c r="PHT80" s="6"/>
      <c r="PHU80" s="6"/>
      <c r="PHV80" s="6"/>
      <c r="PHW80" s="6"/>
      <c r="PHX80" s="6"/>
      <c r="PHY80" s="6"/>
      <c r="PHZ80" s="6"/>
      <c r="PIA80" s="6"/>
      <c r="PIB80" s="6"/>
      <c r="PIC80" s="6"/>
      <c r="PID80" s="6"/>
      <c r="PIE80" s="6"/>
      <c r="PIF80" s="6"/>
      <c r="PIG80" s="6"/>
      <c r="PIH80" s="6"/>
      <c r="PII80" s="6"/>
      <c r="PIJ80" s="6"/>
      <c r="PIK80" s="6"/>
      <c r="PIL80" s="6"/>
      <c r="PIM80" s="6"/>
      <c r="PIN80" s="6"/>
      <c r="PIO80" s="6"/>
      <c r="PIP80" s="6"/>
      <c r="PIQ80" s="6"/>
      <c r="PIR80" s="6"/>
      <c r="PIS80" s="6"/>
      <c r="PIT80" s="6"/>
      <c r="PIU80" s="6"/>
      <c r="PIV80" s="6"/>
      <c r="PIW80" s="6"/>
      <c r="PIX80" s="6"/>
      <c r="PIY80" s="6"/>
      <c r="PIZ80" s="6"/>
      <c r="PJA80" s="6"/>
      <c r="PJB80" s="6"/>
      <c r="PJC80" s="6"/>
      <c r="PJD80" s="6"/>
      <c r="PJE80" s="6"/>
      <c r="PJF80" s="6"/>
      <c r="PJG80" s="6"/>
      <c r="PJH80" s="6"/>
      <c r="PJI80" s="6"/>
      <c r="PJJ80" s="6"/>
      <c r="PJK80" s="6"/>
      <c r="PJL80" s="6"/>
      <c r="PJM80" s="6"/>
      <c r="PJN80" s="6"/>
      <c r="PJO80" s="6"/>
      <c r="PJP80" s="6"/>
      <c r="PJQ80" s="6"/>
      <c r="PJR80" s="6"/>
      <c r="PJS80" s="6"/>
      <c r="PJT80" s="6"/>
      <c r="PJU80" s="6"/>
      <c r="PJV80" s="6"/>
      <c r="PJW80" s="6"/>
      <c r="PJX80" s="6"/>
      <c r="PJY80" s="6"/>
      <c r="PJZ80" s="6"/>
      <c r="PKA80" s="6"/>
      <c r="PKB80" s="6"/>
      <c r="PKC80" s="6"/>
      <c r="PKD80" s="6"/>
      <c r="PKE80" s="6"/>
      <c r="PKF80" s="6"/>
      <c r="PKG80" s="6"/>
      <c r="PKH80" s="6"/>
      <c r="PKI80" s="6"/>
      <c r="PKJ80" s="6"/>
      <c r="PKK80" s="6"/>
      <c r="PKL80" s="6"/>
      <c r="PKM80" s="6"/>
      <c r="PKN80" s="6"/>
      <c r="PKO80" s="6"/>
      <c r="PKP80" s="6"/>
      <c r="PKQ80" s="6"/>
      <c r="PKR80" s="6"/>
      <c r="PKS80" s="6"/>
      <c r="PKT80" s="6"/>
      <c r="PKU80" s="6"/>
      <c r="PKV80" s="6"/>
      <c r="PKW80" s="6"/>
      <c r="PKX80" s="6"/>
      <c r="PKY80" s="6"/>
      <c r="PKZ80" s="6"/>
      <c r="PLA80" s="6"/>
      <c r="PLB80" s="6"/>
      <c r="PLC80" s="6"/>
      <c r="PLD80" s="6"/>
      <c r="PLE80" s="6"/>
      <c r="PLF80" s="6"/>
      <c r="PLG80" s="6"/>
      <c r="PLH80" s="6"/>
      <c r="PLI80" s="6"/>
      <c r="PLJ80" s="6"/>
      <c r="PLK80" s="6"/>
      <c r="PLL80" s="6"/>
      <c r="PLM80" s="6"/>
      <c r="PLN80" s="6"/>
      <c r="PLO80" s="6"/>
      <c r="PLP80" s="6"/>
      <c r="PLQ80" s="6"/>
      <c r="PLR80" s="6"/>
      <c r="PLS80" s="6"/>
      <c r="PLT80" s="6"/>
      <c r="PLU80" s="6"/>
      <c r="PLV80" s="6"/>
      <c r="PLW80" s="6"/>
      <c r="PLX80" s="6"/>
      <c r="PLY80" s="6"/>
      <c r="PLZ80" s="6"/>
      <c r="PMA80" s="6"/>
      <c r="PMB80" s="6"/>
      <c r="PMC80" s="6"/>
      <c r="PMD80" s="6"/>
      <c r="PME80" s="6"/>
      <c r="PMF80" s="6"/>
      <c r="PMG80" s="6"/>
      <c r="PMH80" s="6"/>
      <c r="PMI80" s="6"/>
      <c r="PMJ80" s="6"/>
      <c r="PMK80" s="6"/>
      <c r="PML80" s="6"/>
      <c r="PMM80" s="6"/>
      <c r="PMN80" s="6"/>
      <c r="PMO80" s="6"/>
      <c r="PMP80" s="6"/>
      <c r="PMQ80" s="6"/>
      <c r="PMR80" s="6"/>
      <c r="PMS80" s="6"/>
      <c r="PMT80" s="6"/>
      <c r="PMU80" s="6"/>
      <c r="PMV80" s="6"/>
      <c r="PMW80" s="6"/>
      <c r="PMX80" s="6"/>
      <c r="PMY80" s="6"/>
      <c r="PMZ80" s="6"/>
      <c r="PNA80" s="6"/>
      <c r="PNB80" s="6"/>
      <c r="PNC80" s="6"/>
      <c r="PND80" s="6"/>
      <c r="PNE80" s="6"/>
      <c r="PNF80" s="6"/>
      <c r="PNG80" s="6"/>
      <c r="PNH80" s="6"/>
      <c r="PNI80" s="6"/>
      <c r="PNJ80" s="6"/>
      <c r="PNK80" s="6"/>
      <c r="PNL80" s="6"/>
      <c r="PNM80" s="6"/>
      <c r="PNN80" s="6"/>
      <c r="PNO80" s="6"/>
      <c r="PNP80" s="6"/>
      <c r="PNQ80" s="6"/>
      <c r="PNR80" s="6"/>
      <c r="PNS80" s="6"/>
      <c r="PNT80" s="6"/>
      <c r="PNU80" s="6"/>
      <c r="PNV80" s="6"/>
      <c r="PNW80" s="6"/>
      <c r="PNX80" s="6"/>
      <c r="PNY80" s="6"/>
      <c r="PNZ80" s="6"/>
      <c r="POA80" s="6"/>
      <c r="POB80" s="6"/>
      <c r="POC80" s="6"/>
      <c r="POD80" s="6"/>
      <c r="POE80" s="6"/>
      <c r="POF80" s="6"/>
      <c r="POG80" s="6"/>
      <c r="POH80" s="6"/>
      <c r="POI80" s="6"/>
      <c r="POJ80" s="6"/>
      <c r="POK80" s="6"/>
      <c r="POL80" s="6"/>
      <c r="POM80" s="6"/>
      <c r="PON80" s="6"/>
      <c r="POO80" s="6"/>
      <c r="POP80" s="6"/>
      <c r="POQ80" s="6"/>
      <c r="POR80" s="6"/>
      <c r="POS80" s="6"/>
      <c r="POT80" s="6"/>
      <c r="POU80" s="6"/>
      <c r="POV80" s="6"/>
      <c r="POW80" s="6"/>
      <c r="POX80" s="6"/>
      <c r="POY80" s="6"/>
      <c r="POZ80" s="6"/>
      <c r="PPA80" s="6"/>
      <c r="PPB80" s="6"/>
      <c r="PPC80" s="6"/>
      <c r="PPD80" s="6"/>
      <c r="PPE80" s="6"/>
      <c r="PPF80" s="6"/>
      <c r="PPG80" s="6"/>
      <c r="PPH80" s="6"/>
      <c r="PPI80" s="6"/>
      <c r="PPJ80" s="6"/>
      <c r="PPK80" s="6"/>
      <c r="PPL80" s="6"/>
      <c r="PPM80" s="6"/>
      <c r="PPN80" s="6"/>
      <c r="PPO80" s="6"/>
      <c r="PPP80" s="6"/>
      <c r="PPQ80" s="6"/>
      <c r="PPR80" s="6"/>
      <c r="PPS80" s="6"/>
      <c r="PPT80" s="6"/>
      <c r="PPU80" s="6"/>
      <c r="PPV80" s="6"/>
      <c r="PPW80" s="6"/>
      <c r="PPX80" s="6"/>
      <c r="PPY80" s="6"/>
      <c r="PPZ80" s="6"/>
      <c r="PQA80" s="6"/>
      <c r="PQB80" s="6"/>
      <c r="PQC80" s="6"/>
      <c r="PQD80" s="6"/>
      <c r="PQE80" s="6"/>
      <c r="PQF80" s="6"/>
      <c r="PQG80" s="6"/>
      <c r="PQH80" s="6"/>
      <c r="PQI80" s="6"/>
      <c r="PQJ80" s="6"/>
      <c r="PQK80" s="6"/>
      <c r="PQL80" s="6"/>
      <c r="PQM80" s="6"/>
      <c r="PQN80" s="6"/>
      <c r="PQO80" s="6"/>
      <c r="PQP80" s="6"/>
      <c r="PQQ80" s="6"/>
      <c r="PQR80" s="6"/>
      <c r="PQS80" s="6"/>
      <c r="PQT80" s="6"/>
      <c r="PQU80" s="6"/>
      <c r="PQV80" s="6"/>
      <c r="PQW80" s="6"/>
      <c r="PQX80" s="6"/>
      <c r="PQY80" s="6"/>
      <c r="PQZ80" s="6"/>
      <c r="PRA80" s="6"/>
      <c r="PRB80" s="6"/>
      <c r="PRC80" s="6"/>
      <c r="PRD80" s="6"/>
      <c r="PRE80" s="6"/>
      <c r="PRF80" s="6"/>
      <c r="PRG80" s="6"/>
      <c r="PRH80" s="6"/>
      <c r="PRI80" s="6"/>
      <c r="PRJ80" s="6"/>
      <c r="PRK80" s="6"/>
      <c r="PRL80" s="6"/>
      <c r="PRM80" s="6"/>
      <c r="PRN80" s="6"/>
      <c r="PRO80" s="6"/>
      <c r="PRP80" s="6"/>
      <c r="PRQ80" s="6"/>
      <c r="PRR80" s="6"/>
      <c r="PRS80" s="6"/>
      <c r="PRT80" s="6"/>
      <c r="PRU80" s="6"/>
      <c r="PRV80" s="6"/>
      <c r="PRW80" s="6"/>
      <c r="PRX80" s="6"/>
      <c r="PRY80" s="6"/>
      <c r="PRZ80" s="6"/>
      <c r="PSA80" s="6"/>
      <c r="PSB80" s="6"/>
      <c r="PSC80" s="6"/>
      <c r="PSD80" s="6"/>
      <c r="PSE80" s="6"/>
      <c r="PSF80" s="6"/>
      <c r="PSG80" s="6"/>
      <c r="PSH80" s="6"/>
      <c r="PSI80" s="6"/>
      <c r="PSJ80" s="6"/>
      <c r="PSK80" s="6"/>
      <c r="PSL80" s="6"/>
      <c r="PSM80" s="6"/>
      <c r="PSN80" s="6"/>
      <c r="PSO80" s="6"/>
      <c r="PSP80" s="6"/>
      <c r="PSQ80" s="6"/>
      <c r="PSR80" s="6"/>
      <c r="PSS80" s="6"/>
      <c r="PST80" s="6"/>
      <c r="PSU80" s="6"/>
      <c r="PSV80" s="6"/>
      <c r="PSW80" s="6"/>
      <c r="PSX80" s="6"/>
      <c r="PSY80" s="6"/>
      <c r="PSZ80" s="6"/>
      <c r="PTA80" s="6"/>
      <c r="PTB80" s="6"/>
      <c r="PTC80" s="6"/>
      <c r="PTD80" s="6"/>
      <c r="PTE80" s="6"/>
      <c r="PTF80" s="6"/>
      <c r="PTG80" s="6"/>
      <c r="PTH80" s="6"/>
      <c r="PTI80" s="6"/>
      <c r="PTJ80" s="6"/>
      <c r="PTK80" s="6"/>
      <c r="PTL80" s="6"/>
      <c r="PTM80" s="6"/>
      <c r="PTN80" s="6"/>
      <c r="PTO80" s="6"/>
      <c r="PTP80" s="6"/>
      <c r="PTQ80" s="6"/>
      <c r="PTR80" s="6"/>
      <c r="PTS80" s="6"/>
      <c r="PTT80" s="6"/>
      <c r="PTU80" s="6"/>
      <c r="PTV80" s="6"/>
      <c r="PTW80" s="6"/>
      <c r="PTX80" s="6"/>
      <c r="PTY80" s="6"/>
      <c r="PTZ80" s="6"/>
      <c r="PUA80" s="6"/>
      <c r="PUB80" s="6"/>
      <c r="PUC80" s="6"/>
      <c r="PUD80" s="6"/>
      <c r="PUE80" s="6"/>
      <c r="PUF80" s="6"/>
      <c r="PUG80" s="6"/>
      <c r="PUH80" s="6"/>
      <c r="PUI80" s="6"/>
      <c r="PUJ80" s="6"/>
      <c r="PUK80" s="6"/>
      <c r="PUL80" s="6"/>
      <c r="PUM80" s="6"/>
      <c r="PUN80" s="6"/>
      <c r="PUO80" s="6"/>
      <c r="PUP80" s="6"/>
      <c r="PUQ80" s="6"/>
      <c r="PUR80" s="6"/>
      <c r="PUS80" s="6"/>
      <c r="PUT80" s="6"/>
      <c r="PUU80" s="6"/>
      <c r="PUV80" s="6"/>
      <c r="PUW80" s="6"/>
      <c r="PUX80" s="6"/>
      <c r="PUY80" s="6"/>
      <c r="PUZ80" s="6"/>
      <c r="PVA80" s="6"/>
      <c r="PVB80" s="6"/>
      <c r="PVC80" s="6"/>
      <c r="PVD80" s="6"/>
      <c r="PVE80" s="6"/>
      <c r="PVF80" s="6"/>
      <c r="PVG80" s="6"/>
      <c r="PVH80" s="6"/>
      <c r="PVI80" s="6"/>
      <c r="PVJ80" s="6"/>
      <c r="PVK80" s="6"/>
      <c r="PVL80" s="6"/>
      <c r="PVM80" s="6"/>
      <c r="PVN80" s="6"/>
      <c r="PVO80" s="6"/>
      <c r="PVP80" s="6"/>
      <c r="PVQ80" s="6"/>
      <c r="PVR80" s="6"/>
      <c r="PVS80" s="6"/>
      <c r="PVT80" s="6"/>
      <c r="PVU80" s="6"/>
      <c r="PVV80" s="6"/>
      <c r="PVW80" s="6"/>
      <c r="PVX80" s="6"/>
      <c r="PVY80" s="6"/>
      <c r="PVZ80" s="6"/>
      <c r="PWA80" s="6"/>
      <c r="PWB80" s="6"/>
      <c r="PWC80" s="6"/>
      <c r="PWD80" s="6"/>
      <c r="PWE80" s="6"/>
      <c r="PWF80" s="6"/>
      <c r="PWG80" s="6"/>
      <c r="PWH80" s="6"/>
      <c r="PWI80" s="6"/>
      <c r="PWJ80" s="6"/>
      <c r="PWK80" s="6"/>
      <c r="PWL80" s="6"/>
      <c r="PWM80" s="6"/>
      <c r="PWN80" s="6"/>
      <c r="PWO80" s="6"/>
      <c r="PWP80" s="6"/>
      <c r="PWQ80" s="6"/>
      <c r="PWR80" s="6"/>
      <c r="PWS80" s="6"/>
      <c r="PWT80" s="6"/>
      <c r="PWU80" s="6"/>
      <c r="PWV80" s="6"/>
      <c r="PWW80" s="6"/>
      <c r="PWX80" s="6"/>
      <c r="PWY80" s="6"/>
      <c r="PWZ80" s="6"/>
      <c r="PXA80" s="6"/>
      <c r="PXB80" s="6"/>
      <c r="PXC80" s="6"/>
      <c r="PXD80" s="6"/>
      <c r="PXE80" s="6"/>
      <c r="PXF80" s="6"/>
      <c r="PXG80" s="6"/>
      <c r="PXH80" s="6"/>
      <c r="PXI80" s="6"/>
      <c r="PXJ80" s="6"/>
      <c r="PXK80" s="6"/>
      <c r="PXL80" s="6"/>
      <c r="PXM80" s="6"/>
      <c r="PXN80" s="6"/>
      <c r="PXO80" s="6"/>
      <c r="PXP80" s="6"/>
      <c r="PXQ80" s="6"/>
      <c r="PXR80" s="6"/>
      <c r="PXS80" s="6"/>
      <c r="PXT80" s="6"/>
      <c r="PXU80" s="6"/>
      <c r="PXV80" s="6"/>
      <c r="PXW80" s="6"/>
      <c r="PXX80" s="6"/>
      <c r="PXY80" s="6"/>
      <c r="PXZ80" s="6"/>
      <c r="PYA80" s="6"/>
      <c r="PYB80" s="6"/>
      <c r="PYC80" s="6"/>
      <c r="PYD80" s="6"/>
      <c r="PYE80" s="6"/>
      <c r="PYF80" s="6"/>
      <c r="PYG80" s="6"/>
      <c r="PYH80" s="6"/>
      <c r="PYI80" s="6"/>
      <c r="PYJ80" s="6"/>
      <c r="PYK80" s="6"/>
      <c r="PYL80" s="6"/>
      <c r="PYM80" s="6"/>
      <c r="PYN80" s="6"/>
      <c r="PYO80" s="6"/>
      <c r="PYP80" s="6"/>
      <c r="PYQ80" s="6"/>
      <c r="PYR80" s="6"/>
      <c r="PYS80" s="6"/>
      <c r="PYT80" s="6"/>
      <c r="PYU80" s="6"/>
      <c r="PYV80" s="6"/>
      <c r="PYW80" s="6"/>
      <c r="PYX80" s="6"/>
      <c r="PYY80" s="6"/>
      <c r="PYZ80" s="6"/>
      <c r="PZA80" s="6"/>
      <c r="PZB80" s="6"/>
      <c r="PZC80" s="6"/>
      <c r="PZD80" s="6"/>
      <c r="PZE80" s="6"/>
      <c r="PZF80" s="6"/>
      <c r="PZG80" s="6"/>
      <c r="PZH80" s="6"/>
      <c r="PZI80" s="6"/>
      <c r="PZJ80" s="6"/>
      <c r="PZK80" s="6"/>
      <c r="PZL80" s="6"/>
      <c r="PZM80" s="6"/>
      <c r="PZN80" s="6"/>
      <c r="PZO80" s="6"/>
      <c r="PZP80" s="6"/>
      <c r="PZQ80" s="6"/>
      <c r="PZR80" s="6"/>
      <c r="PZS80" s="6"/>
      <c r="PZT80" s="6"/>
      <c r="PZU80" s="6"/>
      <c r="PZV80" s="6"/>
      <c r="PZW80" s="6"/>
      <c r="PZX80" s="6"/>
      <c r="PZY80" s="6"/>
      <c r="PZZ80" s="6"/>
      <c r="QAA80" s="6"/>
      <c r="QAB80" s="6"/>
      <c r="QAC80" s="6"/>
      <c r="QAD80" s="6"/>
      <c r="QAE80" s="6"/>
      <c r="QAF80" s="6"/>
      <c r="QAG80" s="6"/>
      <c r="QAH80" s="6"/>
      <c r="QAI80" s="6"/>
      <c r="QAJ80" s="6"/>
      <c r="QAK80" s="6"/>
      <c r="QAL80" s="6"/>
      <c r="QAM80" s="6"/>
      <c r="QAN80" s="6"/>
      <c r="QAO80" s="6"/>
      <c r="QAP80" s="6"/>
      <c r="QAQ80" s="6"/>
      <c r="QAR80" s="6"/>
      <c r="QAS80" s="6"/>
      <c r="QAT80" s="6"/>
      <c r="QAU80" s="6"/>
      <c r="QAV80" s="6"/>
      <c r="QAW80" s="6"/>
      <c r="QAX80" s="6"/>
      <c r="QAY80" s="6"/>
      <c r="QAZ80" s="6"/>
      <c r="QBA80" s="6"/>
      <c r="QBB80" s="6"/>
      <c r="QBC80" s="6"/>
      <c r="QBD80" s="6"/>
      <c r="QBE80" s="6"/>
      <c r="QBF80" s="6"/>
      <c r="QBG80" s="6"/>
      <c r="QBH80" s="6"/>
      <c r="QBI80" s="6"/>
      <c r="QBJ80" s="6"/>
      <c r="QBK80" s="6"/>
      <c r="QBL80" s="6"/>
      <c r="QBM80" s="6"/>
      <c r="QBN80" s="6"/>
      <c r="QBO80" s="6"/>
      <c r="QBP80" s="6"/>
      <c r="QBQ80" s="6"/>
      <c r="QBR80" s="6"/>
      <c r="QBS80" s="6"/>
      <c r="QBT80" s="6"/>
      <c r="QBU80" s="6"/>
      <c r="QBV80" s="6"/>
      <c r="QBW80" s="6"/>
      <c r="QBX80" s="6"/>
      <c r="QBY80" s="6"/>
      <c r="QBZ80" s="6"/>
      <c r="QCA80" s="6"/>
      <c r="QCB80" s="6"/>
      <c r="QCC80" s="6"/>
      <c r="QCD80" s="6"/>
      <c r="QCE80" s="6"/>
      <c r="QCF80" s="6"/>
      <c r="QCG80" s="6"/>
      <c r="QCH80" s="6"/>
      <c r="QCI80" s="6"/>
      <c r="QCJ80" s="6"/>
      <c r="QCK80" s="6"/>
      <c r="QCL80" s="6"/>
      <c r="QCM80" s="6"/>
      <c r="QCN80" s="6"/>
      <c r="QCO80" s="6"/>
      <c r="QCP80" s="6"/>
      <c r="QCQ80" s="6"/>
      <c r="QCR80" s="6"/>
      <c r="QCS80" s="6"/>
      <c r="QCT80" s="6"/>
      <c r="QCU80" s="6"/>
      <c r="QCV80" s="6"/>
      <c r="QCW80" s="6"/>
      <c r="QCX80" s="6"/>
      <c r="QCY80" s="6"/>
      <c r="QCZ80" s="6"/>
      <c r="QDA80" s="6"/>
      <c r="QDB80" s="6"/>
      <c r="QDC80" s="6"/>
      <c r="QDD80" s="6"/>
      <c r="QDE80" s="6"/>
      <c r="QDF80" s="6"/>
      <c r="QDG80" s="6"/>
      <c r="QDH80" s="6"/>
      <c r="QDI80" s="6"/>
      <c r="QDJ80" s="6"/>
      <c r="QDK80" s="6"/>
      <c r="QDL80" s="6"/>
      <c r="QDM80" s="6"/>
      <c r="QDN80" s="6"/>
      <c r="QDO80" s="6"/>
      <c r="QDP80" s="6"/>
      <c r="QDQ80" s="6"/>
      <c r="QDR80" s="6"/>
      <c r="QDS80" s="6"/>
      <c r="QDT80" s="6"/>
      <c r="QDU80" s="6"/>
      <c r="QDV80" s="6"/>
      <c r="QDW80" s="6"/>
      <c r="QDX80" s="6"/>
      <c r="QDY80" s="6"/>
      <c r="QDZ80" s="6"/>
      <c r="QEA80" s="6"/>
      <c r="QEB80" s="6"/>
      <c r="QEC80" s="6"/>
      <c r="QED80" s="6"/>
      <c r="QEE80" s="6"/>
      <c r="QEF80" s="6"/>
      <c r="QEG80" s="6"/>
      <c r="QEH80" s="6"/>
      <c r="QEI80" s="6"/>
      <c r="QEJ80" s="6"/>
      <c r="QEK80" s="6"/>
      <c r="QEL80" s="6"/>
      <c r="QEM80" s="6"/>
      <c r="QEN80" s="6"/>
      <c r="QEO80" s="6"/>
      <c r="QEP80" s="6"/>
      <c r="QEQ80" s="6"/>
      <c r="QER80" s="6"/>
      <c r="QES80" s="6"/>
      <c r="QET80" s="6"/>
      <c r="QEU80" s="6"/>
      <c r="QEV80" s="6"/>
      <c r="QEW80" s="6"/>
      <c r="QEX80" s="6"/>
      <c r="QEY80" s="6"/>
      <c r="QEZ80" s="6"/>
      <c r="QFA80" s="6"/>
      <c r="QFB80" s="6"/>
      <c r="QFC80" s="6"/>
      <c r="QFD80" s="6"/>
      <c r="QFE80" s="6"/>
      <c r="QFF80" s="6"/>
      <c r="QFG80" s="6"/>
      <c r="QFH80" s="6"/>
      <c r="QFI80" s="6"/>
      <c r="QFJ80" s="6"/>
      <c r="QFK80" s="6"/>
      <c r="QFL80" s="6"/>
      <c r="QFM80" s="6"/>
      <c r="QFN80" s="6"/>
      <c r="QFO80" s="6"/>
      <c r="QFP80" s="6"/>
      <c r="QFQ80" s="6"/>
      <c r="QFR80" s="6"/>
      <c r="QFS80" s="6"/>
      <c r="QFT80" s="6"/>
      <c r="QFU80" s="6"/>
      <c r="QFV80" s="6"/>
      <c r="QFW80" s="6"/>
      <c r="QFX80" s="6"/>
      <c r="QFY80" s="6"/>
      <c r="QFZ80" s="6"/>
      <c r="QGA80" s="6"/>
      <c r="QGB80" s="6"/>
      <c r="QGC80" s="6"/>
      <c r="QGD80" s="6"/>
      <c r="QGE80" s="6"/>
      <c r="QGF80" s="6"/>
      <c r="QGG80" s="6"/>
      <c r="QGH80" s="6"/>
      <c r="QGI80" s="6"/>
      <c r="QGJ80" s="6"/>
      <c r="QGK80" s="6"/>
      <c r="QGL80" s="6"/>
      <c r="QGM80" s="6"/>
      <c r="QGN80" s="6"/>
      <c r="QGO80" s="6"/>
      <c r="QGP80" s="6"/>
      <c r="QGQ80" s="6"/>
      <c r="QGR80" s="6"/>
      <c r="QGS80" s="6"/>
      <c r="QGT80" s="6"/>
      <c r="QGU80" s="6"/>
      <c r="QGV80" s="6"/>
      <c r="QGW80" s="6"/>
      <c r="QGX80" s="6"/>
      <c r="QGY80" s="6"/>
      <c r="QGZ80" s="6"/>
      <c r="QHA80" s="6"/>
      <c r="QHB80" s="6"/>
      <c r="QHC80" s="6"/>
      <c r="QHD80" s="6"/>
      <c r="QHE80" s="6"/>
      <c r="QHF80" s="6"/>
      <c r="QHG80" s="6"/>
      <c r="QHH80" s="6"/>
      <c r="QHI80" s="6"/>
      <c r="QHJ80" s="6"/>
      <c r="QHK80" s="6"/>
      <c r="QHL80" s="6"/>
      <c r="QHM80" s="6"/>
      <c r="QHN80" s="6"/>
      <c r="QHO80" s="6"/>
      <c r="QHP80" s="6"/>
      <c r="QHQ80" s="6"/>
      <c r="QHR80" s="6"/>
      <c r="QHS80" s="6"/>
      <c r="QHT80" s="6"/>
      <c r="QHU80" s="6"/>
      <c r="QHV80" s="6"/>
      <c r="QHW80" s="6"/>
      <c r="QHX80" s="6"/>
      <c r="QHY80" s="6"/>
      <c r="QHZ80" s="6"/>
      <c r="QIA80" s="6"/>
      <c r="QIB80" s="6"/>
      <c r="QIC80" s="6"/>
      <c r="QID80" s="6"/>
      <c r="QIE80" s="6"/>
      <c r="QIF80" s="6"/>
      <c r="QIG80" s="6"/>
      <c r="QIH80" s="6"/>
      <c r="QII80" s="6"/>
      <c r="QIJ80" s="6"/>
      <c r="QIK80" s="6"/>
      <c r="QIL80" s="6"/>
      <c r="QIM80" s="6"/>
      <c r="QIN80" s="6"/>
      <c r="QIO80" s="6"/>
      <c r="QIP80" s="6"/>
      <c r="QIQ80" s="6"/>
      <c r="QIR80" s="6"/>
      <c r="QIS80" s="6"/>
      <c r="QIT80" s="6"/>
      <c r="QIU80" s="6"/>
      <c r="QIV80" s="6"/>
      <c r="QIW80" s="6"/>
      <c r="QIX80" s="6"/>
      <c r="QIY80" s="6"/>
      <c r="QIZ80" s="6"/>
      <c r="QJA80" s="6"/>
      <c r="QJB80" s="6"/>
      <c r="QJC80" s="6"/>
      <c r="QJD80" s="6"/>
      <c r="QJE80" s="6"/>
      <c r="QJF80" s="6"/>
      <c r="QJG80" s="6"/>
      <c r="QJH80" s="6"/>
      <c r="QJI80" s="6"/>
      <c r="QJJ80" s="6"/>
      <c r="QJK80" s="6"/>
      <c r="QJL80" s="6"/>
      <c r="QJM80" s="6"/>
      <c r="QJN80" s="6"/>
      <c r="QJO80" s="6"/>
      <c r="QJP80" s="6"/>
      <c r="QJQ80" s="6"/>
      <c r="QJR80" s="6"/>
      <c r="QJS80" s="6"/>
      <c r="QJT80" s="6"/>
      <c r="QJU80" s="6"/>
      <c r="QJV80" s="6"/>
      <c r="QJW80" s="6"/>
      <c r="QJX80" s="6"/>
      <c r="QJY80" s="6"/>
      <c r="QJZ80" s="6"/>
      <c r="QKA80" s="6"/>
      <c r="QKB80" s="6"/>
      <c r="QKC80" s="6"/>
      <c r="QKD80" s="6"/>
      <c r="QKE80" s="6"/>
      <c r="QKF80" s="6"/>
      <c r="QKG80" s="6"/>
      <c r="QKH80" s="6"/>
      <c r="QKI80" s="6"/>
      <c r="QKJ80" s="6"/>
      <c r="QKK80" s="6"/>
      <c r="QKL80" s="6"/>
      <c r="QKM80" s="6"/>
      <c r="QKN80" s="6"/>
      <c r="QKO80" s="6"/>
      <c r="QKP80" s="6"/>
      <c r="QKQ80" s="6"/>
      <c r="QKR80" s="6"/>
      <c r="QKS80" s="6"/>
      <c r="QKT80" s="6"/>
      <c r="QKU80" s="6"/>
      <c r="QKV80" s="6"/>
      <c r="QKW80" s="6"/>
      <c r="QKX80" s="6"/>
      <c r="QKY80" s="6"/>
      <c r="QKZ80" s="6"/>
      <c r="QLA80" s="6"/>
      <c r="QLB80" s="6"/>
      <c r="QLC80" s="6"/>
      <c r="QLD80" s="6"/>
      <c r="QLE80" s="6"/>
      <c r="QLF80" s="6"/>
      <c r="QLG80" s="6"/>
      <c r="QLH80" s="6"/>
      <c r="QLI80" s="6"/>
      <c r="QLJ80" s="6"/>
      <c r="QLK80" s="6"/>
      <c r="QLL80" s="6"/>
      <c r="QLM80" s="6"/>
      <c r="QLN80" s="6"/>
      <c r="QLO80" s="6"/>
      <c r="QLP80" s="6"/>
      <c r="QLQ80" s="6"/>
      <c r="QLR80" s="6"/>
      <c r="QLS80" s="6"/>
      <c r="QLT80" s="6"/>
      <c r="QLU80" s="6"/>
      <c r="QLV80" s="6"/>
      <c r="QLW80" s="6"/>
      <c r="QLX80" s="6"/>
      <c r="QLY80" s="6"/>
      <c r="QLZ80" s="6"/>
      <c r="QMA80" s="6"/>
      <c r="QMB80" s="6"/>
      <c r="QMC80" s="6"/>
      <c r="QMD80" s="6"/>
      <c r="QME80" s="6"/>
      <c r="QMF80" s="6"/>
      <c r="QMG80" s="6"/>
      <c r="QMH80" s="6"/>
      <c r="QMI80" s="6"/>
      <c r="QMJ80" s="6"/>
      <c r="QMK80" s="6"/>
      <c r="QML80" s="6"/>
      <c r="QMM80" s="6"/>
      <c r="QMN80" s="6"/>
      <c r="QMO80" s="6"/>
      <c r="QMP80" s="6"/>
      <c r="QMQ80" s="6"/>
      <c r="QMR80" s="6"/>
      <c r="QMS80" s="6"/>
      <c r="QMT80" s="6"/>
      <c r="QMU80" s="6"/>
      <c r="QMV80" s="6"/>
      <c r="QMW80" s="6"/>
      <c r="QMX80" s="6"/>
      <c r="QMY80" s="6"/>
      <c r="QMZ80" s="6"/>
      <c r="QNA80" s="6"/>
      <c r="QNB80" s="6"/>
      <c r="QNC80" s="6"/>
      <c r="QND80" s="6"/>
      <c r="QNE80" s="6"/>
      <c r="QNF80" s="6"/>
      <c r="QNG80" s="6"/>
      <c r="QNH80" s="6"/>
      <c r="QNI80" s="6"/>
      <c r="QNJ80" s="6"/>
      <c r="QNK80" s="6"/>
      <c r="QNL80" s="6"/>
      <c r="QNM80" s="6"/>
      <c r="QNN80" s="6"/>
      <c r="QNO80" s="6"/>
      <c r="QNP80" s="6"/>
      <c r="QNQ80" s="6"/>
      <c r="QNR80" s="6"/>
      <c r="QNS80" s="6"/>
      <c r="QNT80" s="6"/>
      <c r="QNU80" s="6"/>
      <c r="QNV80" s="6"/>
      <c r="QNW80" s="6"/>
      <c r="QNX80" s="6"/>
      <c r="QNY80" s="6"/>
      <c r="QNZ80" s="6"/>
      <c r="QOA80" s="6"/>
      <c r="QOB80" s="6"/>
      <c r="QOC80" s="6"/>
      <c r="QOD80" s="6"/>
      <c r="QOE80" s="6"/>
      <c r="QOF80" s="6"/>
      <c r="QOG80" s="6"/>
      <c r="QOH80" s="6"/>
      <c r="QOI80" s="6"/>
      <c r="QOJ80" s="6"/>
      <c r="QOK80" s="6"/>
      <c r="QOL80" s="6"/>
      <c r="QOM80" s="6"/>
      <c r="QON80" s="6"/>
      <c r="QOO80" s="6"/>
      <c r="QOP80" s="6"/>
      <c r="QOQ80" s="6"/>
      <c r="QOR80" s="6"/>
      <c r="QOS80" s="6"/>
      <c r="QOT80" s="6"/>
      <c r="QOU80" s="6"/>
      <c r="QOV80" s="6"/>
      <c r="QOW80" s="6"/>
      <c r="QOX80" s="6"/>
      <c r="QOY80" s="6"/>
      <c r="QOZ80" s="6"/>
      <c r="QPA80" s="6"/>
      <c r="QPB80" s="6"/>
      <c r="QPC80" s="6"/>
      <c r="QPD80" s="6"/>
      <c r="QPE80" s="6"/>
      <c r="QPF80" s="6"/>
      <c r="QPG80" s="6"/>
      <c r="QPH80" s="6"/>
      <c r="QPI80" s="6"/>
      <c r="QPJ80" s="6"/>
      <c r="QPK80" s="6"/>
      <c r="QPL80" s="6"/>
      <c r="QPM80" s="6"/>
      <c r="QPN80" s="6"/>
      <c r="QPO80" s="6"/>
      <c r="QPP80" s="6"/>
      <c r="QPQ80" s="6"/>
      <c r="QPR80" s="6"/>
      <c r="QPS80" s="6"/>
      <c r="QPT80" s="6"/>
      <c r="QPU80" s="6"/>
      <c r="QPV80" s="6"/>
      <c r="QPW80" s="6"/>
      <c r="QPX80" s="6"/>
      <c r="QPY80" s="6"/>
      <c r="QPZ80" s="6"/>
      <c r="QQA80" s="6"/>
      <c r="QQB80" s="6"/>
      <c r="QQC80" s="6"/>
      <c r="QQD80" s="6"/>
      <c r="QQE80" s="6"/>
      <c r="QQF80" s="6"/>
      <c r="QQG80" s="6"/>
      <c r="QQH80" s="6"/>
      <c r="QQI80" s="6"/>
      <c r="QQJ80" s="6"/>
      <c r="QQK80" s="6"/>
      <c r="QQL80" s="6"/>
      <c r="QQM80" s="6"/>
      <c r="QQN80" s="6"/>
      <c r="QQO80" s="6"/>
      <c r="QQP80" s="6"/>
      <c r="QQQ80" s="6"/>
      <c r="QQR80" s="6"/>
      <c r="QQS80" s="6"/>
      <c r="QQT80" s="6"/>
      <c r="QQU80" s="6"/>
      <c r="QQV80" s="6"/>
      <c r="QQW80" s="6"/>
      <c r="QQX80" s="6"/>
      <c r="QQY80" s="6"/>
      <c r="QQZ80" s="6"/>
      <c r="QRA80" s="6"/>
      <c r="QRB80" s="6"/>
      <c r="QRC80" s="6"/>
      <c r="QRD80" s="6"/>
      <c r="QRE80" s="6"/>
      <c r="QRF80" s="6"/>
      <c r="QRG80" s="6"/>
      <c r="QRH80" s="6"/>
      <c r="QRI80" s="6"/>
      <c r="QRJ80" s="6"/>
      <c r="QRK80" s="6"/>
      <c r="QRL80" s="6"/>
      <c r="QRM80" s="6"/>
      <c r="QRN80" s="6"/>
      <c r="QRO80" s="6"/>
      <c r="QRP80" s="6"/>
      <c r="QRQ80" s="6"/>
      <c r="QRR80" s="6"/>
      <c r="QRS80" s="6"/>
      <c r="QRT80" s="6"/>
      <c r="QRU80" s="6"/>
      <c r="QRV80" s="6"/>
      <c r="QRW80" s="6"/>
      <c r="QRX80" s="6"/>
      <c r="QRY80" s="6"/>
      <c r="QRZ80" s="6"/>
      <c r="QSA80" s="6"/>
      <c r="QSB80" s="6"/>
      <c r="QSC80" s="6"/>
      <c r="QSD80" s="6"/>
      <c r="QSE80" s="6"/>
      <c r="QSF80" s="6"/>
      <c r="QSG80" s="6"/>
      <c r="QSH80" s="6"/>
      <c r="QSI80" s="6"/>
      <c r="QSJ80" s="6"/>
      <c r="QSK80" s="6"/>
      <c r="QSL80" s="6"/>
      <c r="QSM80" s="6"/>
      <c r="QSN80" s="6"/>
      <c r="QSO80" s="6"/>
      <c r="QSP80" s="6"/>
      <c r="QSQ80" s="6"/>
      <c r="QSR80" s="6"/>
      <c r="QSS80" s="6"/>
      <c r="QST80" s="6"/>
      <c r="QSU80" s="6"/>
      <c r="QSV80" s="6"/>
      <c r="QSW80" s="6"/>
      <c r="QSX80" s="6"/>
      <c r="QSY80" s="6"/>
      <c r="QSZ80" s="6"/>
      <c r="QTA80" s="6"/>
      <c r="QTB80" s="6"/>
      <c r="QTC80" s="6"/>
      <c r="QTD80" s="6"/>
      <c r="QTE80" s="6"/>
      <c r="QTF80" s="6"/>
      <c r="QTG80" s="6"/>
      <c r="QTH80" s="6"/>
      <c r="QTI80" s="6"/>
      <c r="QTJ80" s="6"/>
      <c r="QTK80" s="6"/>
      <c r="QTL80" s="6"/>
      <c r="QTM80" s="6"/>
      <c r="QTN80" s="6"/>
      <c r="QTO80" s="6"/>
      <c r="QTP80" s="6"/>
      <c r="QTQ80" s="6"/>
      <c r="QTR80" s="6"/>
      <c r="QTS80" s="6"/>
      <c r="QTT80" s="6"/>
      <c r="QTU80" s="6"/>
      <c r="QTV80" s="6"/>
      <c r="QTW80" s="6"/>
      <c r="QTX80" s="6"/>
      <c r="QTY80" s="6"/>
      <c r="QTZ80" s="6"/>
      <c r="QUA80" s="6"/>
      <c r="QUB80" s="6"/>
      <c r="QUC80" s="6"/>
      <c r="QUD80" s="6"/>
      <c r="QUE80" s="6"/>
      <c r="QUF80" s="6"/>
      <c r="QUG80" s="6"/>
      <c r="QUH80" s="6"/>
      <c r="QUI80" s="6"/>
      <c r="QUJ80" s="6"/>
      <c r="QUK80" s="6"/>
      <c r="QUL80" s="6"/>
      <c r="QUM80" s="6"/>
      <c r="QUN80" s="6"/>
      <c r="QUO80" s="6"/>
      <c r="QUP80" s="6"/>
      <c r="QUQ80" s="6"/>
      <c r="QUR80" s="6"/>
      <c r="QUS80" s="6"/>
      <c r="QUT80" s="6"/>
      <c r="QUU80" s="6"/>
      <c r="QUV80" s="6"/>
      <c r="QUW80" s="6"/>
      <c r="QUX80" s="6"/>
      <c r="QUY80" s="6"/>
      <c r="QUZ80" s="6"/>
      <c r="QVA80" s="6"/>
      <c r="QVB80" s="6"/>
      <c r="QVC80" s="6"/>
      <c r="QVD80" s="6"/>
      <c r="QVE80" s="6"/>
      <c r="QVF80" s="6"/>
      <c r="QVG80" s="6"/>
      <c r="QVH80" s="6"/>
      <c r="QVI80" s="6"/>
      <c r="QVJ80" s="6"/>
      <c r="QVK80" s="6"/>
      <c r="QVL80" s="6"/>
      <c r="QVM80" s="6"/>
      <c r="QVN80" s="6"/>
      <c r="QVO80" s="6"/>
      <c r="QVP80" s="6"/>
      <c r="QVQ80" s="6"/>
      <c r="QVR80" s="6"/>
      <c r="QVS80" s="6"/>
      <c r="QVT80" s="6"/>
      <c r="QVU80" s="6"/>
      <c r="QVV80" s="6"/>
      <c r="QVW80" s="6"/>
      <c r="QVX80" s="6"/>
      <c r="QVY80" s="6"/>
      <c r="QVZ80" s="6"/>
      <c r="QWA80" s="6"/>
      <c r="QWB80" s="6"/>
      <c r="QWC80" s="6"/>
      <c r="QWD80" s="6"/>
      <c r="QWE80" s="6"/>
      <c r="QWF80" s="6"/>
      <c r="QWG80" s="6"/>
      <c r="QWH80" s="6"/>
      <c r="QWI80" s="6"/>
      <c r="QWJ80" s="6"/>
      <c r="QWK80" s="6"/>
      <c r="QWL80" s="6"/>
      <c r="QWM80" s="6"/>
      <c r="QWN80" s="6"/>
      <c r="QWO80" s="6"/>
      <c r="QWP80" s="6"/>
      <c r="QWQ80" s="6"/>
      <c r="QWR80" s="6"/>
      <c r="QWS80" s="6"/>
      <c r="QWT80" s="6"/>
      <c r="QWU80" s="6"/>
      <c r="QWV80" s="6"/>
      <c r="QWW80" s="6"/>
      <c r="QWX80" s="6"/>
      <c r="QWY80" s="6"/>
      <c r="QWZ80" s="6"/>
      <c r="QXA80" s="6"/>
      <c r="QXB80" s="6"/>
      <c r="QXC80" s="6"/>
      <c r="QXD80" s="6"/>
      <c r="QXE80" s="6"/>
      <c r="QXF80" s="6"/>
      <c r="QXG80" s="6"/>
      <c r="QXH80" s="6"/>
      <c r="QXI80" s="6"/>
      <c r="QXJ80" s="6"/>
      <c r="QXK80" s="6"/>
      <c r="QXL80" s="6"/>
      <c r="QXM80" s="6"/>
      <c r="QXN80" s="6"/>
      <c r="QXO80" s="6"/>
      <c r="QXP80" s="6"/>
      <c r="QXQ80" s="6"/>
      <c r="QXR80" s="6"/>
      <c r="QXS80" s="6"/>
      <c r="QXT80" s="6"/>
      <c r="QXU80" s="6"/>
      <c r="QXV80" s="6"/>
      <c r="QXW80" s="6"/>
      <c r="QXX80" s="6"/>
      <c r="QXY80" s="6"/>
      <c r="QXZ80" s="6"/>
      <c r="QYA80" s="6"/>
      <c r="QYB80" s="6"/>
      <c r="QYC80" s="6"/>
      <c r="QYD80" s="6"/>
      <c r="QYE80" s="6"/>
      <c r="QYF80" s="6"/>
      <c r="QYG80" s="6"/>
      <c r="QYH80" s="6"/>
      <c r="QYI80" s="6"/>
      <c r="QYJ80" s="6"/>
      <c r="QYK80" s="6"/>
      <c r="QYL80" s="6"/>
      <c r="QYM80" s="6"/>
      <c r="QYN80" s="6"/>
      <c r="QYO80" s="6"/>
      <c r="QYP80" s="6"/>
      <c r="QYQ80" s="6"/>
      <c r="QYR80" s="6"/>
      <c r="QYS80" s="6"/>
      <c r="QYT80" s="6"/>
      <c r="QYU80" s="6"/>
      <c r="QYV80" s="6"/>
      <c r="QYW80" s="6"/>
      <c r="QYX80" s="6"/>
      <c r="QYY80" s="6"/>
      <c r="QYZ80" s="6"/>
      <c r="QZA80" s="6"/>
      <c r="QZB80" s="6"/>
      <c r="QZC80" s="6"/>
      <c r="QZD80" s="6"/>
      <c r="QZE80" s="6"/>
      <c r="QZF80" s="6"/>
      <c r="QZG80" s="6"/>
      <c r="QZH80" s="6"/>
      <c r="QZI80" s="6"/>
      <c r="QZJ80" s="6"/>
      <c r="QZK80" s="6"/>
      <c r="QZL80" s="6"/>
      <c r="QZM80" s="6"/>
      <c r="QZN80" s="6"/>
      <c r="QZO80" s="6"/>
      <c r="QZP80" s="6"/>
      <c r="QZQ80" s="6"/>
      <c r="QZR80" s="6"/>
      <c r="QZS80" s="6"/>
      <c r="QZT80" s="6"/>
      <c r="QZU80" s="6"/>
      <c r="QZV80" s="6"/>
      <c r="QZW80" s="6"/>
      <c r="QZX80" s="6"/>
      <c r="QZY80" s="6"/>
      <c r="QZZ80" s="6"/>
      <c r="RAA80" s="6"/>
      <c r="RAB80" s="6"/>
      <c r="RAC80" s="6"/>
      <c r="RAD80" s="6"/>
      <c r="RAE80" s="6"/>
      <c r="RAF80" s="6"/>
      <c r="RAG80" s="6"/>
      <c r="RAH80" s="6"/>
      <c r="RAI80" s="6"/>
      <c r="RAJ80" s="6"/>
      <c r="RAK80" s="6"/>
      <c r="RAL80" s="6"/>
      <c r="RAM80" s="6"/>
      <c r="RAN80" s="6"/>
      <c r="RAO80" s="6"/>
      <c r="RAP80" s="6"/>
      <c r="RAQ80" s="6"/>
      <c r="RAR80" s="6"/>
      <c r="RAS80" s="6"/>
      <c r="RAT80" s="6"/>
      <c r="RAU80" s="6"/>
      <c r="RAV80" s="6"/>
      <c r="RAW80" s="6"/>
      <c r="RAX80" s="6"/>
      <c r="RAY80" s="6"/>
      <c r="RAZ80" s="6"/>
      <c r="RBA80" s="6"/>
      <c r="RBB80" s="6"/>
      <c r="RBC80" s="6"/>
      <c r="RBD80" s="6"/>
      <c r="RBE80" s="6"/>
      <c r="RBF80" s="6"/>
      <c r="RBG80" s="6"/>
      <c r="RBH80" s="6"/>
      <c r="RBI80" s="6"/>
      <c r="RBJ80" s="6"/>
      <c r="RBK80" s="6"/>
      <c r="RBL80" s="6"/>
      <c r="RBM80" s="6"/>
      <c r="RBN80" s="6"/>
      <c r="RBO80" s="6"/>
      <c r="RBP80" s="6"/>
      <c r="RBQ80" s="6"/>
      <c r="RBR80" s="6"/>
      <c r="RBS80" s="6"/>
      <c r="RBT80" s="6"/>
      <c r="RBU80" s="6"/>
      <c r="RBV80" s="6"/>
      <c r="RBW80" s="6"/>
      <c r="RBX80" s="6"/>
      <c r="RBY80" s="6"/>
      <c r="RBZ80" s="6"/>
      <c r="RCA80" s="6"/>
      <c r="RCB80" s="6"/>
      <c r="RCC80" s="6"/>
      <c r="RCD80" s="6"/>
      <c r="RCE80" s="6"/>
      <c r="RCF80" s="6"/>
      <c r="RCG80" s="6"/>
      <c r="RCH80" s="6"/>
      <c r="RCI80" s="6"/>
      <c r="RCJ80" s="6"/>
      <c r="RCK80" s="6"/>
      <c r="RCL80" s="6"/>
      <c r="RCM80" s="6"/>
      <c r="RCN80" s="6"/>
      <c r="RCO80" s="6"/>
      <c r="RCP80" s="6"/>
      <c r="RCQ80" s="6"/>
      <c r="RCR80" s="6"/>
      <c r="RCS80" s="6"/>
      <c r="RCT80" s="6"/>
      <c r="RCU80" s="6"/>
      <c r="RCV80" s="6"/>
      <c r="RCW80" s="6"/>
      <c r="RCX80" s="6"/>
      <c r="RCY80" s="6"/>
      <c r="RCZ80" s="6"/>
      <c r="RDA80" s="6"/>
      <c r="RDB80" s="6"/>
      <c r="RDC80" s="6"/>
      <c r="RDD80" s="6"/>
      <c r="RDE80" s="6"/>
      <c r="RDF80" s="6"/>
      <c r="RDG80" s="6"/>
      <c r="RDH80" s="6"/>
      <c r="RDI80" s="6"/>
      <c r="RDJ80" s="6"/>
      <c r="RDK80" s="6"/>
      <c r="RDL80" s="6"/>
      <c r="RDM80" s="6"/>
      <c r="RDN80" s="6"/>
      <c r="RDO80" s="6"/>
      <c r="RDP80" s="6"/>
      <c r="RDQ80" s="6"/>
      <c r="RDR80" s="6"/>
      <c r="RDS80" s="6"/>
      <c r="RDT80" s="6"/>
      <c r="RDU80" s="6"/>
      <c r="RDV80" s="6"/>
      <c r="RDW80" s="6"/>
      <c r="RDX80" s="6"/>
      <c r="RDY80" s="6"/>
      <c r="RDZ80" s="6"/>
      <c r="REA80" s="6"/>
      <c r="REB80" s="6"/>
      <c r="REC80" s="6"/>
      <c r="RED80" s="6"/>
      <c r="REE80" s="6"/>
      <c r="REF80" s="6"/>
      <c r="REG80" s="6"/>
      <c r="REH80" s="6"/>
      <c r="REI80" s="6"/>
      <c r="REJ80" s="6"/>
      <c r="REK80" s="6"/>
      <c r="REL80" s="6"/>
      <c r="REM80" s="6"/>
      <c r="REN80" s="6"/>
      <c r="REO80" s="6"/>
      <c r="REP80" s="6"/>
      <c r="REQ80" s="6"/>
      <c r="RER80" s="6"/>
      <c r="RES80" s="6"/>
      <c r="RET80" s="6"/>
      <c r="REU80" s="6"/>
      <c r="REV80" s="6"/>
      <c r="REW80" s="6"/>
      <c r="REX80" s="6"/>
      <c r="REY80" s="6"/>
      <c r="REZ80" s="6"/>
      <c r="RFA80" s="6"/>
      <c r="RFB80" s="6"/>
      <c r="RFC80" s="6"/>
      <c r="RFD80" s="6"/>
      <c r="RFE80" s="6"/>
      <c r="RFF80" s="6"/>
      <c r="RFG80" s="6"/>
      <c r="RFH80" s="6"/>
      <c r="RFI80" s="6"/>
      <c r="RFJ80" s="6"/>
      <c r="RFK80" s="6"/>
      <c r="RFL80" s="6"/>
      <c r="RFM80" s="6"/>
      <c r="RFN80" s="6"/>
      <c r="RFO80" s="6"/>
      <c r="RFP80" s="6"/>
      <c r="RFQ80" s="6"/>
      <c r="RFR80" s="6"/>
      <c r="RFS80" s="6"/>
      <c r="RFT80" s="6"/>
      <c r="RFU80" s="6"/>
      <c r="RFV80" s="6"/>
      <c r="RFW80" s="6"/>
      <c r="RFX80" s="6"/>
      <c r="RFY80" s="6"/>
      <c r="RFZ80" s="6"/>
      <c r="RGA80" s="6"/>
      <c r="RGB80" s="6"/>
      <c r="RGC80" s="6"/>
      <c r="RGD80" s="6"/>
      <c r="RGE80" s="6"/>
      <c r="RGF80" s="6"/>
      <c r="RGG80" s="6"/>
      <c r="RGH80" s="6"/>
      <c r="RGI80" s="6"/>
      <c r="RGJ80" s="6"/>
      <c r="RGK80" s="6"/>
      <c r="RGL80" s="6"/>
      <c r="RGM80" s="6"/>
      <c r="RGN80" s="6"/>
      <c r="RGO80" s="6"/>
      <c r="RGP80" s="6"/>
      <c r="RGQ80" s="6"/>
      <c r="RGR80" s="6"/>
      <c r="RGS80" s="6"/>
      <c r="RGT80" s="6"/>
      <c r="RGU80" s="6"/>
      <c r="RGV80" s="6"/>
      <c r="RGW80" s="6"/>
      <c r="RGX80" s="6"/>
      <c r="RGY80" s="6"/>
      <c r="RGZ80" s="6"/>
      <c r="RHA80" s="6"/>
      <c r="RHB80" s="6"/>
      <c r="RHC80" s="6"/>
      <c r="RHD80" s="6"/>
      <c r="RHE80" s="6"/>
      <c r="RHF80" s="6"/>
      <c r="RHG80" s="6"/>
      <c r="RHH80" s="6"/>
      <c r="RHI80" s="6"/>
      <c r="RHJ80" s="6"/>
      <c r="RHK80" s="6"/>
      <c r="RHL80" s="6"/>
      <c r="RHM80" s="6"/>
      <c r="RHN80" s="6"/>
      <c r="RHO80" s="6"/>
      <c r="RHP80" s="6"/>
      <c r="RHQ80" s="6"/>
      <c r="RHR80" s="6"/>
      <c r="RHS80" s="6"/>
      <c r="RHT80" s="6"/>
      <c r="RHU80" s="6"/>
      <c r="RHV80" s="6"/>
      <c r="RHW80" s="6"/>
      <c r="RHX80" s="6"/>
      <c r="RHY80" s="6"/>
      <c r="RHZ80" s="6"/>
      <c r="RIA80" s="6"/>
      <c r="RIB80" s="6"/>
      <c r="RIC80" s="6"/>
      <c r="RID80" s="6"/>
      <c r="RIE80" s="6"/>
      <c r="RIF80" s="6"/>
      <c r="RIG80" s="6"/>
      <c r="RIH80" s="6"/>
      <c r="RII80" s="6"/>
      <c r="RIJ80" s="6"/>
      <c r="RIK80" s="6"/>
      <c r="RIL80" s="6"/>
      <c r="RIM80" s="6"/>
      <c r="RIN80" s="6"/>
      <c r="RIO80" s="6"/>
      <c r="RIP80" s="6"/>
      <c r="RIQ80" s="6"/>
      <c r="RIR80" s="6"/>
      <c r="RIS80" s="6"/>
      <c r="RIT80" s="6"/>
      <c r="RIU80" s="6"/>
      <c r="RIV80" s="6"/>
      <c r="RIW80" s="6"/>
      <c r="RIX80" s="6"/>
      <c r="RIY80" s="6"/>
      <c r="RIZ80" s="6"/>
      <c r="RJA80" s="6"/>
      <c r="RJB80" s="6"/>
      <c r="RJC80" s="6"/>
      <c r="RJD80" s="6"/>
      <c r="RJE80" s="6"/>
      <c r="RJF80" s="6"/>
      <c r="RJG80" s="6"/>
      <c r="RJH80" s="6"/>
      <c r="RJI80" s="6"/>
      <c r="RJJ80" s="6"/>
      <c r="RJK80" s="6"/>
      <c r="RJL80" s="6"/>
      <c r="RJM80" s="6"/>
      <c r="RJN80" s="6"/>
      <c r="RJO80" s="6"/>
      <c r="RJP80" s="6"/>
      <c r="RJQ80" s="6"/>
      <c r="RJR80" s="6"/>
      <c r="RJS80" s="6"/>
      <c r="RJT80" s="6"/>
      <c r="RJU80" s="6"/>
      <c r="RJV80" s="6"/>
      <c r="RJW80" s="6"/>
      <c r="RJX80" s="6"/>
      <c r="RJY80" s="6"/>
      <c r="RJZ80" s="6"/>
      <c r="RKA80" s="6"/>
      <c r="RKB80" s="6"/>
      <c r="RKC80" s="6"/>
      <c r="RKD80" s="6"/>
      <c r="RKE80" s="6"/>
      <c r="RKF80" s="6"/>
      <c r="RKG80" s="6"/>
      <c r="RKH80" s="6"/>
      <c r="RKI80" s="6"/>
      <c r="RKJ80" s="6"/>
      <c r="RKK80" s="6"/>
      <c r="RKL80" s="6"/>
      <c r="RKM80" s="6"/>
      <c r="RKN80" s="6"/>
      <c r="RKO80" s="6"/>
      <c r="RKP80" s="6"/>
      <c r="RKQ80" s="6"/>
      <c r="RKR80" s="6"/>
      <c r="RKS80" s="6"/>
      <c r="RKT80" s="6"/>
      <c r="RKU80" s="6"/>
      <c r="RKV80" s="6"/>
      <c r="RKW80" s="6"/>
      <c r="RKX80" s="6"/>
      <c r="RKY80" s="6"/>
      <c r="RKZ80" s="6"/>
      <c r="RLA80" s="6"/>
      <c r="RLB80" s="6"/>
      <c r="RLC80" s="6"/>
      <c r="RLD80" s="6"/>
      <c r="RLE80" s="6"/>
      <c r="RLF80" s="6"/>
      <c r="RLG80" s="6"/>
      <c r="RLH80" s="6"/>
      <c r="RLI80" s="6"/>
      <c r="RLJ80" s="6"/>
      <c r="RLK80" s="6"/>
      <c r="RLL80" s="6"/>
      <c r="RLM80" s="6"/>
      <c r="RLN80" s="6"/>
      <c r="RLO80" s="6"/>
      <c r="RLP80" s="6"/>
      <c r="RLQ80" s="6"/>
      <c r="RLR80" s="6"/>
      <c r="RLS80" s="6"/>
      <c r="RLT80" s="6"/>
      <c r="RLU80" s="6"/>
      <c r="RLV80" s="6"/>
      <c r="RLW80" s="6"/>
      <c r="RLX80" s="6"/>
      <c r="RLY80" s="6"/>
      <c r="RLZ80" s="6"/>
      <c r="RMA80" s="6"/>
      <c r="RMB80" s="6"/>
      <c r="RMC80" s="6"/>
      <c r="RMD80" s="6"/>
      <c r="RME80" s="6"/>
      <c r="RMF80" s="6"/>
      <c r="RMG80" s="6"/>
      <c r="RMH80" s="6"/>
      <c r="RMI80" s="6"/>
      <c r="RMJ80" s="6"/>
      <c r="RMK80" s="6"/>
      <c r="RML80" s="6"/>
      <c r="RMM80" s="6"/>
      <c r="RMN80" s="6"/>
      <c r="RMO80" s="6"/>
      <c r="RMP80" s="6"/>
      <c r="RMQ80" s="6"/>
      <c r="RMR80" s="6"/>
      <c r="RMS80" s="6"/>
      <c r="RMT80" s="6"/>
      <c r="RMU80" s="6"/>
      <c r="RMV80" s="6"/>
      <c r="RMW80" s="6"/>
      <c r="RMX80" s="6"/>
      <c r="RMY80" s="6"/>
      <c r="RMZ80" s="6"/>
      <c r="RNA80" s="6"/>
      <c r="RNB80" s="6"/>
      <c r="RNC80" s="6"/>
      <c r="RND80" s="6"/>
      <c r="RNE80" s="6"/>
      <c r="RNF80" s="6"/>
      <c r="RNG80" s="6"/>
      <c r="RNH80" s="6"/>
      <c r="RNI80" s="6"/>
      <c r="RNJ80" s="6"/>
      <c r="RNK80" s="6"/>
      <c r="RNL80" s="6"/>
      <c r="RNM80" s="6"/>
      <c r="RNN80" s="6"/>
      <c r="RNO80" s="6"/>
      <c r="RNP80" s="6"/>
      <c r="RNQ80" s="6"/>
      <c r="RNR80" s="6"/>
      <c r="RNS80" s="6"/>
      <c r="RNT80" s="6"/>
      <c r="RNU80" s="6"/>
      <c r="RNV80" s="6"/>
      <c r="RNW80" s="6"/>
      <c r="RNX80" s="6"/>
      <c r="RNY80" s="6"/>
      <c r="RNZ80" s="6"/>
      <c r="ROA80" s="6"/>
      <c r="ROB80" s="6"/>
      <c r="ROC80" s="6"/>
      <c r="ROD80" s="6"/>
      <c r="ROE80" s="6"/>
      <c r="ROF80" s="6"/>
      <c r="ROG80" s="6"/>
      <c r="ROH80" s="6"/>
      <c r="ROI80" s="6"/>
      <c r="ROJ80" s="6"/>
      <c r="ROK80" s="6"/>
      <c r="ROL80" s="6"/>
      <c r="ROM80" s="6"/>
      <c r="RON80" s="6"/>
      <c r="ROO80" s="6"/>
      <c r="ROP80" s="6"/>
      <c r="ROQ80" s="6"/>
      <c r="ROR80" s="6"/>
      <c r="ROS80" s="6"/>
      <c r="ROT80" s="6"/>
      <c r="ROU80" s="6"/>
      <c r="ROV80" s="6"/>
      <c r="ROW80" s="6"/>
      <c r="ROX80" s="6"/>
      <c r="ROY80" s="6"/>
      <c r="ROZ80" s="6"/>
      <c r="RPA80" s="6"/>
      <c r="RPB80" s="6"/>
      <c r="RPC80" s="6"/>
      <c r="RPD80" s="6"/>
      <c r="RPE80" s="6"/>
      <c r="RPF80" s="6"/>
      <c r="RPG80" s="6"/>
      <c r="RPH80" s="6"/>
      <c r="RPI80" s="6"/>
      <c r="RPJ80" s="6"/>
      <c r="RPK80" s="6"/>
      <c r="RPL80" s="6"/>
      <c r="RPM80" s="6"/>
      <c r="RPN80" s="6"/>
      <c r="RPO80" s="6"/>
      <c r="RPP80" s="6"/>
      <c r="RPQ80" s="6"/>
      <c r="RPR80" s="6"/>
      <c r="RPS80" s="6"/>
      <c r="RPT80" s="6"/>
      <c r="RPU80" s="6"/>
      <c r="RPV80" s="6"/>
      <c r="RPW80" s="6"/>
      <c r="RPX80" s="6"/>
      <c r="RPY80" s="6"/>
      <c r="RPZ80" s="6"/>
      <c r="RQA80" s="6"/>
      <c r="RQB80" s="6"/>
      <c r="RQC80" s="6"/>
      <c r="RQD80" s="6"/>
      <c r="RQE80" s="6"/>
      <c r="RQF80" s="6"/>
      <c r="RQG80" s="6"/>
      <c r="RQH80" s="6"/>
      <c r="RQI80" s="6"/>
      <c r="RQJ80" s="6"/>
      <c r="RQK80" s="6"/>
      <c r="RQL80" s="6"/>
      <c r="RQM80" s="6"/>
      <c r="RQN80" s="6"/>
      <c r="RQO80" s="6"/>
      <c r="RQP80" s="6"/>
      <c r="RQQ80" s="6"/>
      <c r="RQR80" s="6"/>
      <c r="RQS80" s="6"/>
      <c r="RQT80" s="6"/>
      <c r="RQU80" s="6"/>
      <c r="RQV80" s="6"/>
      <c r="RQW80" s="6"/>
      <c r="RQX80" s="6"/>
      <c r="RQY80" s="6"/>
      <c r="RQZ80" s="6"/>
      <c r="RRA80" s="6"/>
      <c r="RRB80" s="6"/>
      <c r="RRC80" s="6"/>
      <c r="RRD80" s="6"/>
      <c r="RRE80" s="6"/>
      <c r="RRF80" s="6"/>
      <c r="RRG80" s="6"/>
      <c r="RRH80" s="6"/>
      <c r="RRI80" s="6"/>
      <c r="RRJ80" s="6"/>
      <c r="RRK80" s="6"/>
      <c r="RRL80" s="6"/>
      <c r="RRM80" s="6"/>
      <c r="RRN80" s="6"/>
      <c r="RRO80" s="6"/>
      <c r="RRP80" s="6"/>
      <c r="RRQ80" s="6"/>
      <c r="RRR80" s="6"/>
      <c r="RRS80" s="6"/>
      <c r="RRT80" s="6"/>
      <c r="RRU80" s="6"/>
      <c r="RRV80" s="6"/>
      <c r="RRW80" s="6"/>
      <c r="RRX80" s="6"/>
      <c r="RRY80" s="6"/>
      <c r="RRZ80" s="6"/>
      <c r="RSA80" s="6"/>
      <c r="RSB80" s="6"/>
      <c r="RSC80" s="6"/>
      <c r="RSD80" s="6"/>
      <c r="RSE80" s="6"/>
      <c r="RSF80" s="6"/>
      <c r="RSG80" s="6"/>
      <c r="RSH80" s="6"/>
      <c r="RSI80" s="6"/>
      <c r="RSJ80" s="6"/>
      <c r="RSK80" s="6"/>
      <c r="RSL80" s="6"/>
      <c r="RSM80" s="6"/>
      <c r="RSN80" s="6"/>
      <c r="RSO80" s="6"/>
      <c r="RSP80" s="6"/>
      <c r="RSQ80" s="6"/>
      <c r="RSR80" s="6"/>
      <c r="RSS80" s="6"/>
      <c r="RST80" s="6"/>
      <c r="RSU80" s="6"/>
      <c r="RSV80" s="6"/>
      <c r="RSW80" s="6"/>
      <c r="RSX80" s="6"/>
      <c r="RSY80" s="6"/>
      <c r="RSZ80" s="6"/>
      <c r="RTA80" s="6"/>
      <c r="RTB80" s="6"/>
      <c r="RTC80" s="6"/>
      <c r="RTD80" s="6"/>
      <c r="RTE80" s="6"/>
      <c r="RTF80" s="6"/>
      <c r="RTG80" s="6"/>
      <c r="RTH80" s="6"/>
      <c r="RTI80" s="6"/>
      <c r="RTJ80" s="6"/>
      <c r="RTK80" s="6"/>
      <c r="RTL80" s="6"/>
      <c r="RTM80" s="6"/>
      <c r="RTN80" s="6"/>
      <c r="RTO80" s="6"/>
      <c r="RTP80" s="6"/>
      <c r="RTQ80" s="6"/>
      <c r="RTR80" s="6"/>
      <c r="RTS80" s="6"/>
      <c r="RTT80" s="6"/>
      <c r="RTU80" s="6"/>
      <c r="RTV80" s="6"/>
      <c r="RTW80" s="6"/>
      <c r="RTX80" s="6"/>
      <c r="RTY80" s="6"/>
      <c r="RTZ80" s="6"/>
      <c r="RUA80" s="6"/>
      <c r="RUB80" s="6"/>
      <c r="RUC80" s="6"/>
      <c r="RUD80" s="6"/>
      <c r="RUE80" s="6"/>
      <c r="RUF80" s="6"/>
      <c r="RUG80" s="6"/>
      <c r="RUH80" s="6"/>
      <c r="RUI80" s="6"/>
      <c r="RUJ80" s="6"/>
      <c r="RUK80" s="6"/>
      <c r="RUL80" s="6"/>
      <c r="RUM80" s="6"/>
      <c r="RUN80" s="6"/>
      <c r="RUO80" s="6"/>
      <c r="RUP80" s="6"/>
      <c r="RUQ80" s="6"/>
      <c r="RUR80" s="6"/>
      <c r="RUS80" s="6"/>
      <c r="RUT80" s="6"/>
      <c r="RUU80" s="6"/>
      <c r="RUV80" s="6"/>
      <c r="RUW80" s="6"/>
      <c r="RUX80" s="6"/>
      <c r="RUY80" s="6"/>
      <c r="RUZ80" s="6"/>
      <c r="RVA80" s="6"/>
      <c r="RVB80" s="6"/>
      <c r="RVC80" s="6"/>
      <c r="RVD80" s="6"/>
      <c r="RVE80" s="6"/>
      <c r="RVF80" s="6"/>
      <c r="RVG80" s="6"/>
      <c r="RVH80" s="6"/>
      <c r="RVI80" s="6"/>
      <c r="RVJ80" s="6"/>
      <c r="RVK80" s="6"/>
      <c r="RVL80" s="6"/>
      <c r="RVM80" s="6"/>
      <c r="RVN80" s="6"/>
      <c r="RVO80" s="6"/>
      <c r="RVP80" s="6"/>
      <c r="RVQ80" s="6"/>
      <c r="RVR80" s="6"/>
      <c r="RVS80" s="6"/>
      <c r="RVT80" s="6"/>
      <c r="RVU80" s="6"/>
      <c r="RVV80" s="6"/>
      <c r="RVW80" s="6"/>
      <c r="RVX80" s="6"/>
      <c r="RVY80" s="6"/>
      <c r="RVZ80" s="6"/>
      <c r="RWA80" s="6"/>
      <c r="RWB80" s="6"/>
      <c r="RWC80" s="6"/>
      <c r="RWD80" s="6"/>
      <c r="RWE80" s="6"/>
      <c r="RWF80" s="6"/>
      <c r="RWG80" s="6"/>
      <c r="RWH80" s="6"/>
      <c r="RWI80" s="6"/>
      <c r="RWJ80" s="6"/>
      <c r="RWK80" s="6"/>
      <c r="RWL80" s="6"/>
      <c r="RWM80" s="6"/>
      <c r="RWN80" s="6"/>
      <c r="RWO80" s="6"/>
      <c r="RWP80" s="6"/>
      <c r="RWQ80" s="6"/>
      <c r="RWR80" s="6"/>
      <c r="RWS80" s="6"/>
      <c r="RWT80" s="6"/>
      <c r="RWU80" s="6"/>
      <c r="RWV80" s="6"/>
      <c r="RWW80" s="6"/>
      <c r="RWX80" s="6"/>
      <c r="RWY80" s="6"/>
      <c r="RWZ80" s="6"/>
      <c r="RXA80" s="6"/>
      <c r="RXB80" s="6"/>
      <c r="RXC80" s="6"/>
      <c r="RXD80" s="6"/>
      <c r="RXE80" s="6"/>
      <c r="RXF80" s="6"/>
      <c r="RXG80" s="6"/>
      <c r="RXH80" s="6"/>
      <c r="RXI80" s="6"/>
      <c r="RXJ80" s="6"/>
      <c r="RXK80" s="6"/>
      <c r="RXL80" s="6"/>
      <c r="RXM80" s="6"/>
      <c r="RXN80" s="6"/>
      <c r="RXO80" s="6"/>
      <c r="RXP80" s="6"/>
      <c r="RXQ80" s="6"/>
      <c r="RXR80" s="6"/>
      <c r="RXS80" s="6"/>
      <c r="RXT80" s="6"/>
      <c r="RXU80" s="6"/>
      <c r="RXV80" s="6"/>
      <c r="RXW80" s="6"/>
      <c r="RXX80" s="6"/>
      <c r="RXY80" s="6"/>
      <c r="RXZ80" s="6"/>
      <c r="RYA80" s="6"/>
      <c r="RYB80" s="6"/>
      <c r="RYC80" s="6"/>
      <c r="RYD80" s="6"/>
      <c r="RYE80" s="6"/>
      <c r="RYF80" s="6"/>
      <c r="RYG80" s="6"/>
      <c r="RYH80" s="6"/>
      <c r="RYI80" s="6"/>
      <c r="RYJ80" s="6"/>
      <c r="RYK80" s="6"/>
      <c r="RYL80" s="6"/>
      <c r="RYM80" s="6"/>
      <c r="RYN80" s="6"/>
      <c r="RYO80" s="6"/>
      <c r="RYP80" s="6"/>
      <c r="RYQ80" s="6"/>
      <c r="RYR80" s="6"/>
      <c r="RYS80" s="6"/>
      <c r="RYT80" s="6"/>
      <c r="RYU80" s="6"/>
      <c r="RYV80" s="6"/>
      <c r="RYW80" s="6"/>
      <c r="RYX80" s="6"/>
      <c r="RYY80" s="6"/>
      <c r="RYZ80" s="6"/>
      <c r="RZA80" s="6"/>
      <c r="RZB80" s="6"/>
      <c r="RZC80" s="6"/>
      <c r="RZD80" s="6"/>
      <c r="RZE80" s="6"/>
      <c r="RZF80" s="6"/>
      <c r="RZG80" s="6"/>
      <c r="RZH80" s="6"/>
      <c r="RZI80" s="6"/>
      <c r="RZJ80" s="6"/>
      <c r="RZK80" s="6"/>
      <c r="RZL80" s="6"/>
      <c r="RZM80" s="6"/>
      <c r="RZN80" s="6"/>
      <c r="RZO80" s="6"/>
      <c r="RZP80" s="6"/>
      <c r="RZQ80" s="6"/>
      <c r="RZR80" s="6"/>
      <c r="RZS80" s="6"/>
      <c r="RZT80" s="6"/>
      <c r="RZU80" s="6"/>
      <c r="RZV80" s="6"/>
      <c r="RZW80" s="6"/>
      <c r="RZX80" s="6"/>
      <c r="RZY80" s="6"/>
      <c r="RZZ80" s="6"/>
      <c r="SAA80" s="6"/>
      <c r="SAB80" s="6"/>
      <c r="SAC80" s="6"/>
      <c r="SAD80" s="6"/>
      <c r="SAE80" s="6"/>
      <c r="SAF80" s="6"/>
      <c r="SAG80" s="6"/>
      <c r="SAH80" s="6"/>
      <c r="SAI80" s="6"/>
      <c r="SAJ80" s="6"/>
      <c r="SAK80" s="6"/>
      <c r="SAL80" s="6"/>
      <c r="SAM80" s="6"/>
      <c r="SAN80" s="6"/>
      <c r="SAO80" s="6"/>
      <c r="SAP80" s="6"/>
      <c r="SAQ80" s="6"/>
      <c r="SAR80" s="6"/>
      <c r="SAS80" s="6"/>
      <c r="SAT80" s="6"/>
      <c r="SAU80" s="6"/>
      <c r="SAV80" s="6"/>
      <c r="SAW80" s="6"/>
      <c r="SAX80" s="6"/>
      <c r="SAY80" s="6"/>
      <c r="SAZ80" s="6"/>
      <c r="SBA80" s="6"/>
      <c r="SBB80" s="6"/>
      <c r="SBC80" s="6"/>
      <c r="SBD80" s="6"/>
      <c r="SBE80" s="6"/>
      <c r="SBF80" s="6"/>
      <c r="SBG80" s="6"/>
      <c r="SBH80" s="6"/>
      <c r="SBI80" s="6"/>
      <c r="SBJ80" s="6"/>
      <c r="SBK80" s="6"/>
      <c r="SBL80" s="6"/>
      <c r="SBM80" s="6"/>
      <c r="SBN80" s="6"/>
      <c r="SBO80" s="6"/>
      <c r="SBP80" s="6"/>
      <c r="SBQ80" s="6"/>
      <c r="SBR80" s="6"/>
      <c r="SBS80" s="6"/>
      <c r="SBT80" s="6"/>
      <c r="SBU80" s="6"/>
      <c r="SBV80" s="6"/>
      <c r="SBW80" s="6"/>
      <c r="SBX80" s="6"/>
      <c r="SBY80" s="6"/>
      <c r="SBZ80" s="6"/>
      <c r="SCA80" s="6"/>
      <c r="SCB80" s="6"/>
      <c r="SCC80" s="6"/>
      <c r="SCD80" s="6"/>
      <c r="SCE80" s="6"/>
      <c r="SCF80" s="6"/>
      <c r="SCG80" s="6"/>
      <c r="SCH80" s="6"/>
      <c r="SCI80" s="6"/>
      <c r="SCJ80" s="6"/>
      <c r="SCK80" s="6"/>
      <c r="SCL80" s="6"/>
      <c r="SCM80" s="6"/>
      <c r="SCN80" s="6"/>
      <c r="SCO80" s="6"/>
      <c r="SCP80" s="6"/>
      <c r="SCQ80" s="6"/>
      <c r="SCR80" s="6"/>
      <c r="SCS80" s="6"/>
      <c r="SCT80" s="6"/>
      <c r="SCU80" s="6"/>
      <c r="SCV80" s="6"/>
      <c r="SCW80" s="6"/>
      <c r="SCX80" s="6"/>
      <c r="SCY80" s="6"/>
      <c r="SCZ80" s="6"/>
      <c r="SDA80" s="6"/>
      <c r="SDB80" s="6"/>
      <c r="SDC80" s="6"/>
      <c r="SDD80" s="6"/>
      <c r="SDE80" s="6"/>
      <c r="SDF80" s="6"/>
      <c r="SDG80" s="6"/>
      <c r="SDH80" s="6"/>
      <c r="SDI80" s="6"/>
      <c r="SDJ80" s="6"/>
      <c r="SDK80" s="6"/>
      <c r="SDL80" s="6"/>
      <c r="SDM80" s="6"/>
      <c r="SDN80" s="6"/>
      <c r="SDO80" s="6"/>
      <c r="SDP80" s="6"/>
      <c r="SDQ80" s="6"/>
      <c r="SDR80" s="6"/>
      <c r="SDS80" s="6"/>
      <c r="SDT80" s="6"/>
      <c r="SDU80" s="6"/>
      <c r="SDV80" s="6"/>
      <c r="SDW80" s="6"/>
      <c r="SDX80" s="6"/>
      <c r="SDY80" s="6"/>
      <c r="SDZ80" s="6"/>
      <c r="SEA80" s="6"/>
      <c r="SEB80" s="6"/>
      <c r="SEC80" s="6"/>
      <c r="SED80" s="6"/>
      <c r="SEE80" s="6"/>
      <c r="SEF80" s="6"/>
      <c r="SEG80" s="6"/>
      <c r="SEH80" s="6"/>
      <c r="SEI80" s="6"/>
      <c r="SEJ80" s="6"/>
      <c r="SEK80" s="6"/>
      <c r="SEL80" s="6"/>
      <c r="SEM80" s="6"/>
      <c r="SEN80" s="6"/>
      <c r="SEO80" s="6"/>
      <c r="SEP80" s="6"/>
      <c r="SEQ80" s="6"/>
      <c r="SER80" s="6"/>
      <c r="SES80" s="6"/>
      <c r="SET80" s="6"/>
      <c r="SEU80" s="6"/>
      <c r="SEV80" s="6"/>
      <c r="SEW80" s="6"/>
      <c r="SEX80" s="6"/>
      <c r="SEY80" s="6"/>
      <c r="SEZ80" s="6"/>
      <c r="SFA80" s="6"/>
      <c r="SFB80" s="6"/>
      <c r="SFC80" s="6"/>
      <c r="SFD80" s="6"/>
      <c r="SFE80" s="6"/>
      <c r="SFF80" s="6"/>
      <c r="SFG80" s="6"/>
      <c r="SFH80" s="6"/>
      <c r="SFI80" s="6"/>
      <c r="SFJ80" s="6"/>
      <c r="SFK80" s="6"/>
      <c r="SFL80" s="6"/>
      <c r="SFM80" s="6"/>
      <c r="SFN80" s="6"/>
      <c r="SFO80" s="6"/>
      <c r="SFP80" s="6"/>
      <c r="SFQ80" s="6"/>
      <c r="SFR80" s="6"/>
      <c r="SFS80" s="6"/>
      <c r="SFT80" s="6"/>
      <c r="SFU80" s="6"/>
      <c r="SFV80" s="6"/>
      <c r="SFW80" s="6"/>
      <c r="SFX80" s="6"/>
      <c r="SFY80" s="6"/>
      <c r="SFZ80" s="6"/>
      <c r="SGA80" s="6"/>
      <c r="SGB80" s="6"/>
      <c r="SGC80" s="6"/>
      <c r="SGD80" s="6"/>
      <c r="SGE80" s="6"/>
      <c r="SGF80" s="6"/>
      <c r="SGG80" s="6"/>
      <c r="SGH80" s="6"/>
      <c r="SGI80" s="6"/>
      <c r="SGJ80" s="6"/>
      <c r="SGK80" s="6"/>
      <c r="SGL80" s="6"/>
      <c r="SGM80" s="6"/>
      <c r="SGN80" s="6"/>
      <c r="SGO80" s="6"/>
      <c r="SGP80" s="6"/>
      <c r="SGQ80" s="6"/>
      <c r="SGR80" s="6"/>
      <c r="SGS80" s="6"/>
      <c r="SGT80" s="6"/>
      <c r="SGU80" s="6"/>
      <c r="SGV80" s="6"/>
      <c r="SGW80" s="6"/>
      <c r="SGX80" s="6"/>
      <c r="SGY80" s="6"/>
      <c r="SGZ80" s="6"/>
      <c r="SHA80" s="6"/>
      <c r="SHB80" s="6"/>
      <c r="SHC80" s="6"/>
      <c r="SHD80" s="6"/>
      <c r="SHE80" s="6"/>
      <c r="SHF80" s="6"/>
      <c r="SHG80" s="6"/>
      <c r="SHH80" s="6"/>
      <c r="SHI80" s="6"/>
      <c r="SHJ80" s="6"/>
      <c r="SHK80" s="6"/>
      <c r="SHL80" s="6"/>
      <c r="SHM80" s="6"/>
      <c r="SHN80" s="6"/>
      <c r="SHO80" s="6"/>
      <c r="SHP80" s="6"/>
      <c r="SHQ80" s="6"/>
      <c r="SHR80" s="6"/>
      <c r="SHS80" s="6"/>
      <c r="SHT80" s="6"/>
      <c r="SHU80" s="6"/>
      <c r="SHV80" s="6"/>
      <c r="SHW80" s="6"/>
      <c r="SHX80" s="6"/>
      <c r="SHY80" s="6"/>
      <c r="SHZ80" s="6"/>
      <c r="SIA80" s="6"/>
      <c r="SIB80" s="6"/>
      <c r="SIC80" s="6"/>
      <c r="SID80" s="6"/>
      <c r="SIE80" s="6"/>
      <c r="SIF80" s="6"/>
      <c r="SIG80" s="6"/>
      <c r="SIH80" s="6"/>
      <c r="SII80" s="6"/>
      <c r="SIJ80" s="6"/>
      <c r="SIK80" s="6"/>
      <c r="SIL80" s="6"/>
      <c r="SIM80" s="6"/>
      <c r="SIN80" s="6"/>
      <c r="SIO80" s="6"/>
      <c r="SIP80" s="6"/>
      <c r="SIQ80" s="6"/>
      <c r="SIR80" s="6"/>
      <c r="SIS80" s="6"/>
      <c r="SIT80" s="6"/>
      <c r="SIU80" s="6"/>
      <c r="SIV80" s="6"/>
      <c r="SIW80" s="6"/>
      <c r="SIX80" s="6"/>
      <c r="SIY80" s="6"/>
      <c r="SIZ80" s="6"/>
      <c r="SJA80" s="6"/>
      <c r="SJB80" s="6"/>
      <c r="SJC80" s="6"/>
      <c r="SJD80" s="6"/>
      <c r="SJE80" s="6"/>
      <c r="SJF80" s="6"/>
      <c r="SJG80" s="6"/>
      <c r="SJH80" s="6"/>
      <c r="SJI80" s="6"/>
      <c r="SJJ80" s="6"/>
      <c r="SJK80" s="6"/>
      <c r="SJL80" s="6"/>
      <c r="SJM80" s="6"/>
      <c r="SJN80" s="6"/>
      <c r="SJO80" s="6"/>
      <c r="SJP80" s="6"/>
      <c r="SJQ80" s="6"/>
      <c r="SJR80" s="6"/>
      <c r="SJS80" s="6"/>
      <c r="SJT80" s="6"/>
      <c r="SJU80" s="6"/>
      <c r="SJV80" s="6"/>
      <c r="SJW80" s="6"/>
      <c r="SJX80" s="6"/>
      <c r="SJY80" s="6"/>
      <c r="SJZ80" s="6"/>
      <c r="SKA80" s="6"/>
      <c r="SKB80" s="6"/>
      <c r="SKC80" s="6"/>
      <c r="SKD80" s="6"/>
      <c r="SKE80" s="6"/>
      <c r="SKF80" s="6"/>
      <c r="SKG80" s="6"/>
      <c r="SKH80" s="6"/>
      <c r="SKI80" s="6"/>
      <c r="SKJ80" s="6"/>
      <c r="SKK80" s="6"/>
      <c r="SKL80" s="6"/>
      <c r="SKM80" s="6"/>
      <c r="SKN80" s="6"/>
      <c r="SKO80" s="6"/>
      <c r="SKP80" s="6"/>
      <c r="SKQ80" s="6"/>
      <c r="SKR80" s="6"/>
      <c r="SKS80" s="6"/>
      <c r="SKT80" s="6"/>
      <c r="SKU80" s="6"/>
      <c r="SKV80" s="6"/>
      <c r="SKW80" s="6"/>
      <c r="SKX80" s="6"/>
      <c r="SKY80" s="6"/>
      <c r="SKZ80" s="6"/>
      <c r="SLA80" s="6"/>
      <c r="SLB80" s="6"/>
      <c r="SLC80" s="6"/>
      <c r="SLD80" s="6"/>
      <c r="SLE80" s="6"/>
      <c r="SLF80" s="6"/>
      <c r="SLG80" s="6"/>
      <c r="SLH80" s="6"/>
      <c r="SLI80" s="6"/>
      <c r="SLJ80" s="6"/>
      <c r="SLK80" s="6"/>
      <c r="SLL80" s="6"/>
      <c r="SLM80" s="6"/>
      <c r="SLN80" s="6"/>
      <c r="SLO80" s="6"/>
      <c r="SLP80" s="6"/>
      <c r="SLQ80" s="6"/>
      <c r="SLR80" s="6"/>
      <c r="SLS80" s="6"/>
      <c r="SLT80" s="6"/>
      <c r="SLU80" s="6"/>
      <c r="SLV80" s="6"/>
      <c r="SLW80" s="6"/>
      <c r="SLX80" s="6"/>
      <c r="SLY80" s="6"/>
      <c r="SLZ80" s="6"/>
      <c r="SMA80" s="6"/>
      <c r="SMB80" s="6"/>
      <c r="SMC80" s="6"/>
      <c r="SMD80" s="6"/>
      <c r="SME80" s="6"/>
      <c r="SMF80" s="6"/>
      <c r="SMG80" s="6"/>
      <c r="SMH80" s="6"/>
      <c r="SMI80" s="6"/>
      <c r="SMJ80" s="6"/>
      <c r="SMK80" s="6"/>
      <c r="SML80" s="6"/>
      <c r="SMM80" s="6"/>
      <c r="SMN80" s="6"/>
      <c r="SMO80" s="6"/>
      <c r="SMP80" s="6"/>
      <c r="SMQ80" s="6"/>
      <c r="SMR80" s="6"/>
      <c r="SMS80" s="6"/>
      <c r="SMT80" s="6"/>
      <c r="SMU80" s="6"/>
      <c r="SMV80" s="6"/>
      <c r="SMW80" s="6"/>
      <c r="SMX80" s="6"/>
      <c r="SMY80" s="6"/>
      <c r="SMZ80" s="6"/>
      <c r="SNA80" s="6"/>
      <c r="SNB80" s="6"/>
      <c r="SNC80" s="6"/>
      <c r="SND80" s="6"/>
      <c r="SNE80" s="6"/>
      <c r="SNF80" s="6"/>
      <c r="SNG80" s="6"/>
      <c r="SNH80" s="6"/>
      <c r="SNI80" s="6"/>
      <c r="SNJ80" s="6"/>
      <c r="SNK80" s="6"/>
      <c r="SNL80" s="6"/>
      <c r="SNM80" s="6"/>
      <c r="SNN80" s="6"/>
      <c r="SNO80" s="6"/>
      <c r="SNP80" s="6"/>
      <c r="SNQ80" s="6"/>
      <c r="SNR80" s="6"/>
      <c r="SNS80" s="6"/>
      <c r="SNT80" s="6"/>
      <c r="SNU80" s="6"/>
      <c r="SNV80" s="6"/>
      <c r="SNW80" s="6"/>
      <c r="SNX80" s="6"/>
      <c r="SNY80" s="6"/>
      <c r="SNZ80" s="6"/>
      <c r="SOA80" s="6"/>
      <c r="SOB80" s="6"/>
      <c r="SOC80" s="6"/>
      <c r="SOD80" s="6"/>
      <c r="SOE80" s="6"/>
      <c r="SOF80" s="6"/>
      <c r="SOG80" s="6"/>
      <c r="SOH80" s="6"/>
      <c r="SOI80" s="6"/>
      <c r="SOJ80" s="6"/>
      <c r="SOK80" s="6"/>
      <c r="SOL80" s="6"/>
      <c r="SOM80" s="6"/>
      <c r="SON80" s="6"/>
      <c r="SOO80" s="6"/>
      <c r="SOP80" s="6"/>
      <c r="SOQ80" s="6"/>
      <c r="SOR80" s="6"/>
      <c r="SOS80" s="6"/>
      <c r="SOT80" s="6"/>
      <c r="SOU80" s="6"/>
      <c r="SOV80" s="6"/>
      <c r="SOW80" s="6"/>
      <c r="SOX80" s="6"/>
      <c r="SOY80" s="6"/>
      <c r="SOZ80" s="6"/>
      <c r="SPA80" s="6"/>
      <c r="SPB80" s="6"/>
      <c r="SPC80" s="6"/>
      <c r="SPD80" s="6"/>
      <c r="SPE80" s="6"/>
      <c r="SPF80" s="6"/>
      <c r="SPG80" s="6"/>
      <c r="SPH80" s="6"/>
      <c r="SPI80" s="6"/>
      <c r="SPJ80" s="6"/>
      <c r="SPK80" s="6"/>
      <c r="SPL80" s="6"/>
      <c r="SPM80" s="6"/>
      <c r="SPN80" s="6"/>
      <c r="SPO80" s="6"/>
      <c r="SPP80" s="6"/>
      <c r="SPQ80" s="6"/>
      <c r="SPR80" s="6"/>
      <c r="SPS80" s="6"/>
      <c r="SPT80" s="6"/>
      <c r="SPU80" s="6"/>
      <c r="SPV80" s="6"/>
      <c r="SPW80" s="6"/>
      <c r="SPX80" s="6"/>
      <c r="SPY80" s="6"/>
      <c r="SPZ80" s="6"/>
      <c r="SQA80" s="6"/>
      <c r="SQB80" s="6"/>
      <c r="SQC80" s="6"/>
      <c r="SQD80" s="6"/>
      <c r="SQE80" s="6"/>
      <c r="SQF80" s="6"/>
      <c r="SQG80" s="6"/>
      <c r="SQH80" s="6"/>
      <c r="SQI80" s="6"/>
      <c r="SQJ80" s="6"/>
      <c r="SQK80" s="6"/>
      <c r="SQL80" s="6"/>
      <c r="SQM80" s="6"/>
      <c r="SQN80" s="6"/>
      <c r="SQO80" s="6"/>
      <c r="SQP80" s="6"/>
      <c r="SQQ80" s="6"/>
      <c r="SQR80" s="6"/>
      <c r="SQS80" s="6"/>
      <c r="SQT80" s="6"/>
      <c r="SQU80" s="6"/>
      <c r="SQV80" s="6"/>
      <c r="SQW80" s="6"/>
      <c r="SQX80" s="6"/>
      <c r="SQY80" s="6"/>
      <c r="SQZ80" s="6"/>
      <c r="SRA80" s="6"/>
      <c r="SRB80" s="6"/>
      <c r="SRC80" s="6"/>
      <c r="SRD80" s="6"/>
      <c r="SRE80" s="6"/>
      <c r="SRF80" s="6"/>
      <c r="SRG80" s="6"/>
      <c r="SRH80" s="6"/>
      <c r="SRI80" s="6"/>
      <c r="SRJ80" s="6"/>
      <c r="SRK80" s="6"/>
      <c r="SRL80" s="6"/>
      <c r="SRM80" s="6"/>
      <c r="SRN80" s="6"/>
      <c r="SRO80" s="6"/>
      <c r="SRP80" s="6"/>
      <c r="SRQ80" s="6"/>
      <c r="SRR80" s="6"/>
      <c r="SRS80" s="6"/>
      <c r="SRT80" s="6"/>
      <c r="SRU80" s="6"/>
      <c r="SRV80" s="6"/>
      <c r="SRW80" s="6"/>
      <c r="SRX80" s="6"/>
      <c r="SRY80" s="6"/>
      <c r="SRZ80" s="6"/>
      <c r="SSA80" s="6"/>
      <c r="SSB80" s="6"/>
      <c r="SSC80" s="6"/>
      <c r="SSD80" s="6"/>
      <c r="SSE80" s="6"/>
      <c r="SSF80" s="6"/>
      <c r="SSG80" s="6"/>
      <c r="SSH80" s="6"/>
      <c r="SSI80" s="6"/>
      <c r="SSJ80" s="6"/>
      <c r="SSK80" s="6"/>
      <c r="SSL80" s="6"/>
      <c r="SSM80" s="6"/>
      <c r="SSN80" s="6"/>
      <c r="SSO80" s="6"/>
      <c r="SSP80" s="6"/>
      <c r="SSQ80" s="6"/>
      <c r="SSR80" s="6"/>
      <c r="SSS80" s="6"/>
      <c r="SST80" s="6"/>
      <c r="SSU80" s="6"/>
      <c r="SSV80" s="6"/>
      <c r="SSW80" s="6"/>
      <c r="SSX80" s="6"/>
      <c r="SSY80" s="6"/>
      <c r="SSZ80" s="6"/>
      <c r="STA80" s="6"/>
      <c r="STB80" s="6"/>
      <c r="STC80" s="6"/>
      <c r="STD80" s="6"/>
      <c r="STE80" s="6"/>
      <c r="STF80" s="6"/>
      <c r="STG80" s="6"/>
      <c r="STH80" s="6"/>
      <c r="STI80" s="6"/>
      <c r="STJ80" s="6"/>
      <c r="STK80" s="6"/>
      <c r="STL80" s="6"/>
      <c r="STM80" s="6"/>
      <c r="STN80" s="6"/>
      <c r="STO80" s="6"/>
      <c r="STP80" s="6"/>
      <c r="STQ80" s="6"/>
      <c r="STR80" s="6"/>
      <c r="STS80" s="6"/>
      <c r="STT80" s="6"/>
      <c r="STU80" s="6"/>
      <c r="STV80" s="6"/>
      <c r="STW80" s="6"/>
      <c r="STX80" s="6"/>
      <c r="STY80" s="6"/>
      <c r="STZ80" s="6"/>
      <c r="SUA80" s="6"/>
      <c r="SUB80" s="6"/>
      <c r="SUC80" s="6"/>
      <c r="SUD80" s="6"/>
      <c r="SUE80" s="6"/>
      <c r="SUF80" s="6"/>
      <c r="SUG80" s="6"/>
      <c r="SUH80" s="6"/>
      <c r="SUI80" s="6"/>
      <c r="SUJ80" s="6"/>
      <c r="SUK80" s="6"/>
      <c r="SUL80" s="6"/>
      <c r="SUM80" s="6"/>
      <c r="SUN80" s="6"/>
      <c r="SUO80" s="6"/>
      <c r="SUP80" s="6"/>
      <c r="SUQ80" s="6"/>
      <c r="SUR80" s="6"/>
      <c r="SUS80" s="6"/>
      <c r="SUT80" s="6"/>
      <c r="SUU80" s="6"/>
      <c r="SUV80" s="6"/>
      <c r="SUW80" s="6"/>
      <c r="SUX80" s="6"/>
      <c r="SUY80" s="6"/>
      <c r="SUZ80" s="6"/>
      <c r="SVA80" s="6"/>
      <c r="SVB80" s="6"/>
      <c r="SVC80" s="6"/>
      <c r="SVD80" s="6"/>
      <c r="SVE80" s="6"/>
      <c r="SVF80" s="6"/>
      <c r="SVG80" s="6"/>
      <c r="SVH80" s="6"/>
      <c r="SVI80" s="6"/>
      <c r="SVJ80" s="6"/>
      <c r="SVK80" s="6"/>
      <c r="SVL80" s="6"/>
      <c r="SVM80" s="6"/>
      <c r="SVN80" s="6"/>
      <c r="SVO80" s="6"/>
      <c r="SVP80" s="6"/>
      <c r="SVQ80" s="6"/>
      <c r="SVR80" s="6"/>
      <c r="SVS80" s="6"/>
      <c r="SVT80" s="6"/>
      <c r="SVU80" s="6"/>
      <c r="SVV80" s="6"/>
      <c r="SVW80" s="6"/>
      <c r="SVX80" s="6"/>
      <c r="SVY80" s="6"/>
      <c r="SVZ80" s="6"/>
      <c r="SWA80" s="6"/>
      <c r="SWB80" s="6"/>
      <c r="SWC80" s="6"/>
      <c r="SWD80" s="6"/>
      <c r="SWE80" s="6"/>
      <c r="SWF80" s="6"/>
      <c r="SWG80" s="6"/>
      <c r="SWH80" s="6"/>
      <c r="SWI80" s="6"/>
      <c r="SWJ80" s="6"/>
      <c r="SWK80" s="6"/>
      <c r="SWL80" s="6"/>
      <c r="SWM80" s="6"/>
      <c r="SWN80" s="6"/>
      <c r="SWO80" s="6"/>
      <c r="SWP80" s="6"/>
      <c r="SWQ80" s="6"/>
      <c r="SWR80" s="6"/>
      <c r="SWS80" s="6"/>
      <c r="SWT80" s="6"/>
      <c r="SWU80" s="6"/>
      <c r="SWV80" s="6"/>
      <c r="SWW80" s="6"/>
      <c r="SWX80" s="6"/>
      <c r="SWY80" s="6"/>
      <c r="SWZ80" s="6"/>
      <c r="SXA80" s="6"/>
      <c r="SXB80" s="6"/>
      <c r="SXC80" s="6"/>
      <c r="SXD80" s="6"/>
      <c r="SXE80" s="6"/>
      <c r="SXF80" s="6"/>
      <c r="SXG80" s="6"/>
      <c r="SXH80" s="6"/>
      <c r="SXI80" s="6"/>
      <c r="SXJ80" s="6"/>
      <c r="SXK80" s="6"/>
      <c r="SXL80" s="6"/>
      <c r="SXM80" s="6"/>
      <c r="SXN80" s="6"/>
      <c r="SXO80" s="6"/>
      <c r="SXP80" s="6"/>
      <c r="SXQ80" s="6"/>
      <c r="SXR80" s="6"/>
      <c r="SXS80" s="6"/>
      <c r="SXT80" s="6"/>
      <c r="SXU80" s="6"/>
      <c r="SXV80" s="6"/>
      <c r="SXW80" s="6"/>
      <c r="SXX80" s="6"/>
      <c r="SXY80" s="6"/>
      <c r="SXZ80" s="6"/>
      <c r="SYA80" s="6"/>
      <c r="SYB80" s="6"/>
      <c r="SYC80" s="6"/>
      <c r="SYD80" s="6"/>
      <c r="SYE80" s="6"/>
      <c r="SYF80" s="6"/>
      <c r="SYG80" s="6"/>
      <c r="SYH80" s="6"/>
      <c r="SYI80" s="6"/>
      <c r="SYJ80" s="6"/>
      <c r="SYK80" s="6"/>
      <c r="SYL80" s="6"/>
      <c r="SYM80" s="6"/>
      <c r="SYN80" s="6"/>
      <c r="SYO80" s="6"/>
      <c r="SYP80" s="6"/>
      <c r="SYQ80" s="6"/>
      <c r="SYR80" s="6"/>
      <c r="SYS80" s="6"/>
      <c r="SYT80" s="6"/>
      <c r="SYU80" s="6"/>
      <c r="SYV80" s="6"/>
      <c r="SYW80" s="6"/>
      <c r="SYX80" s="6"/>
      <c r="SYY80" s="6"/>
      <c r="SYZ80" s="6"/>
      <c r="SZA80" s="6"/>
      <c r="SZB80" s="6"/>
      <c r="SZC80" s="6"/>
      <c r="SZD80" s="6"/>
      <c r="SZE80" s="6"/>
      <c r="SZF80" s="6"/>
      <c r="SZG80" s="6"/>
      <c r="SZH80" s="6"/>
      <c r="SZI80" s="6"/>
      <c r="SZJ80" s="6"/>
      <c r="SZK80" s="6"/>
      <c r="SZL80" s="6"/>
      <c r="SZM80" s="6"/>
      <c r="SZN80" s="6"/>
      <c r="SZO80" s="6"/>
      <c r="SZP80" s="6"/>
      <c r="SZQ80" s="6"/>
      <c r="SZR80" s="6"/>
      <c r="SZS80" s="6"/>
      <c r="SZT80" s="6"/>
      <c r="SZU80" s="6"/>
      <c r="SZV80" s="6"/>
      <c r="SZW80" s="6"/>
      <c r="SZX80" s="6"/>
      <c r="SZY80" s="6"/>
      <c r="SZZ80" s="6"/>
      <c r="TAA80" s="6"/>
      <c r="TAB80" s="6"/>
      <c r="TAC80" s="6"/>
      <c r="TAD80" s="6"/>
      <c r="TAE80" s="6"/>
      <c r="TAF80" s="6"/>
      <c r="TAG80" s="6"/>
      <c r="TAH80" s="6"/>
      <c r="TAI80" s="6"/>
      <c r="TAJ80" s="6"/>
      <c r="TAK80" s="6"/>
      <c r="TAL80" s="6"/>
      <c r="TAM80" s="6"/>
      <c r="TAN80" s="6"/>
      <c r="TAO80" s="6"/>
      <c r="TAP80" s="6"/>
      <c r="TAQ80" s="6"/>
      <c r="TAR80" s="6"/>
      <c r="TAS80" s="6"/>
      <c r="TAT80" s="6"/>
      <c r="TAU80" s="6"/>
      <c r="TAV80" s="6"/>
      <c r="TAW80" s="6"/>
      <c r="TAX80" s="6"/>
      <c r="TAY80" s="6"/>
      <c r="TAZ80" s="6"/>
      <c r="TBA80" s="6"/>
      <c r="TBB80" s="6"/>
      <c r="TBC80" s="6"/>
      <c r="TBD80" s="6"/>
      <c r="TBE80" s="6"/>
      <c r="TBF80" s="6"/>
      <c r="TBG80" s="6"/>
      <c r="TBH80" s="6"/>
      <c r="TBI80" s="6"/>
      <c r="TBJ80" s="6"/>
      <c r="TBK80" s="6"/>
      <c r="TBL80" s="6"/>
      <c r="TBM80" s="6"/>
      <c r="TBN80" s="6"/>
      <c r="TBO80" s="6"/>
      <c r="TBP80" s="6"/>
      <c r="TBQ80" s="6"/>
      <c r="TBR80" s="6"/>
      <c r="TBS80" s="6"/>
      <c r="TBT80" s="6"/>
      <c r="TBU80" s="6"/>
      <c r="TBV80" s="6"/>
      <c r="TBW80" s="6"/>
      <c r="TBX80" s="6"/>
      <c r="TBY80" s="6"/>
      <c r="TBZ80" s="6"/>
      <c r="TCA80" s="6"/>
      <c r="TCB80" s="6"/>
      <c r="TCC80" s="6"/>
      <c r="TCD80" s="6"/>
      <c r="TCE80" s="6"/>
      <c r="TCF80" s="6"/>
      <c r="TCG80" s="6"/>
      <c r="TCH80" s="6"/>
      <c r="TCI80" s="6"/>
      <c r="TCJ80" s="6"/>
      <c r="TCK80" s="6"/>
      <c r="TCL80" s="6"/>
      <c r="TCM80" s="6"/>
      <c r="TCN80" s="6"/>
      <c r="TCO80" s="6"/>
      <c r="TCP80" s="6"/>
      <c r="TCQ80" s="6"/>
      <c r="TCR80" s="6"/>
      <c r="TCS80" s="6"/>
      <c r="TCT80" s="6"/>
      <c r="TCU80" s="6"/>
      <c r="TCV80" s="6"/>
      <c r="TCW80" s="6"/>
      <c r="TCX80" s="6"/>
      <c r="TCY80" s="6"/>
      <c r="TCZ80" s="6"/>
      <c r="TDA80" s="6"/>
      <c r="TDB80" s="6"/>
      <c r="TDC80" s="6"/>
      <c r="TDD80" s="6"/>
      <c r="TDE80" s="6"/>
      <c r="TDF80" s="6"/>
      <c r="TDG80" s="6"/>
      <c r="TDH80" s="6"/>
      <c r="TDI80" s="6"/>
      <c r="TDJ80" s="6"/>
      <c r="TDK80" s="6"/>
      <c r="TDL80" s="6"/>
      <c r="TDM80" s="6"/>
      <c r="TDN80" s="6"/>
      <c r="TDO80" s="6"/>
      <c r="TDP80" s="6"/>
      <c r="TDQ80" s="6"/>
      <c r="TDR80" s="6"/>
      <c r="TDS80" s="6"/>
      <c r="TDT80" s="6"/>
      <c r="TDU80" s="6"/>
      <c r="TDV80" s="6"/>
      <c r="TDW80" s="6"/>
      <c r="TDX80" s="6"/>
      <c r="TDY80" s="6"/>
      <c r="TDZ80" s="6"/>
      <c r="TEA80" s="6"/>
      <c r="TEB80" s="6"/>
      <c r="TEC80" s="6"/>
      <c r="TED80" s="6"/>
      <c r="TEE80" s="6"/>
      <c r="TEF80" s="6"/>
      <c r="TEG80" s="6"/>
      <c r="TEH80" s="6"/>
      <c r="TEI80" s="6"/>
      <c r="TEJ80" s="6"/>
      <c r="TEK80" s="6"/>
      <c r="TEL80" s="6"/>
      <c r="TEM80" s="6"/>
      <c r="TEN80" s="6"/>
      <c r="TEO80" s="6"/>
      <c r="TEP80" s="6"/>
      <c r="TEQ80" s="6"/>
      <c r="TER80" s="6"/>
      <c r="TES80" s="6"/>
      <c r="TET80" s="6"/>
      <c r="TEU80" s="6"/>
      <c r="TEV80" s="6"/>
      <c r="TEW80" s="6"/>
      <c r="TEX80" s="6"/>
      <c r="TEY80" s="6"/>
      <c r="TEZ80" s="6"/>
      <c r="TFA80" s="6"/>
      <c r="TFB80" s="6"/>
      <c r="TFC80" s="6"/>
      <c r="TFD80" s="6"/>
      <c r="TFE80" s="6"/>
      <c r="TFF80" s="6"/>
      <c r="TFG80" s="6"/>
      <c r="TFH80" s="6"/>
      <c r="TFI80" s="6"/>
      <c r="TFJ80" s="6"/>
      <c r="TFK80" s="6"/>
      <c r="TFL80" s="6"/>
      <c r="TFM80" s="6"/>
      <c r="TFN80" s="6"/>
      <c r="TFO80" s="6"/>
      <c r="TFP80" s="6"/>
      <c r="TFQ80" s="6"/>
      <c r="TFR80" s="6"/>
      <c r="TFS80" s="6"/>
      <c r="TFT80" s="6"/>
      <c r="TFU80" s="6"/>
      <c r="TFV80" s="6"/>
      <c r="TFW80" s="6"/>
      <c r="TFX80" s="6"/>
      <c r="TFY80" s="6"/>
      <c r="TFZ80" s="6"/>
      <c r="TGA80" s="6"/>
      <c r="TGB80" s="6"/>
      <c r="TGC80" s="6"/>
      <c r="TGD80" s="6"/>
      <c r="TGE80" s="6"/>
      <c r="TGF80" s="6"/>
      <c r="TGG80" s="6"/>
      <c r="TGH80" s="6"/>
      <c r="TGI80" s="6"/>
      <c r="TGJ80" s="6"/>
      <c r="TGK80" s="6"/>
      <c r="TGL80" s="6"/>
      <c r="TGM80" s="6"/>
      <c r="TGN80" s="6"/>
      <c r="TGO80" s="6"/>
      <c r="TGP80" s="6"/>
      <c r="TGQ80" s="6"/>
      <c r="TGR80" s="6"/>
      <c r="TGS80" s="6"/>
      <c r="TGT80" s="6"/>
      <c r="TGU80" s="6"/>
      <c r="TGV80" s="6"/>
      <c r="TGW80" s="6"/>
      <c r="TGX80" s="6"/>
      <c r="TGY80" s="6"/>
      <c r="TGZ80" s="6"/>
      <c r="THA80" s="6"/>
      <c r="THB80" s="6"/>
      <c r="THC80" s="6"/>
      <c r="THD80" s="6"/>
      <c r="THE80" s="6"/>
      <c r="THF80" s="6"/>
      <c r="THG80" s="6"/>
      <c r="THH80" s="6"/>
      <c r="THI80" s="6"/>
      <c r="THJ80" s="6"/>
      <c r="THK80" s="6"/>
      <c r="THL80" s="6"/>
      <c r="THM80" s="6"/>
      <c r="THN80" s="6"/>
      <c r="THO80" s="6"/>
      <c r="THP80" s="6"/>
      <c r="THQ80" s="6"/>
      <c r="THR80" s="6"/>
      <c r="THS80" s="6"/>
      <c r="THT80" s="6"/>
      <c r="THU80" s="6"/>
      <c r="THV80" s="6"/>
      <c r="THW80" s="6"/>
      <c r="THX80" s="6"/>
      <c r="THY80" s="6"/>
      <c r="THZ80" s="6"/>
      <c r="TIA80" s="6"/>
      <c r="TIB80" s="6"/>
      <c r="TIC80" s="6"/>
      <c r="TID80" s="6"/>
      <c r="TIE80" s="6"/>
      <c r="TIF80" s="6"/>
      <c r="TIG80" s="6"/>
      <c r="TIH80" s="6"/>
      <c r="TII80" s="6"/>
      <c r="TIJ80" s="6"/>
      <c r="TIK80" s="6"/>
      <c r="TIL80" s="6"/>
      <c r="TIM80" s="6"/>
      <c r="TIN80" s="6"/>
      <c r="TIO80" s="6"/>
      <c r="TIP80" s="6"/>
      <c r="TIQ80" s="6"/>
      <c r="TIR80" s="6"/>
      <c r="TIS80" s="6"/>
      <c r="TIT80" s="6"/>
      <c r="TIU80" s="6"/>
      <c r="TIV80" s="6"/>
      <c r="TIW80" s="6"/>
      <c r="TIX80" s="6"/>
      <c r="TIY80" s="6"/>
      <c r="TIZ80" s="6"/>
      <c r="TJA80" s="6"/>
      <c r="TJB80" s="6"/>
      <c r="TJC80" s="6"/>
      <c r="TJD80" s="6"/>
      <c r="TJE80" s="6"/>
      <c r="TJF80" s="6"/>
      <c r="TJG80" s="6"/>
      <c r="TJH80" s="6"/>
      <c r="TJI80" s="6"/>
      <c r="TJJ80" s="6"/>
      <c r="TJK80" s="6"/>
      <c r="TJL80" s="6"/>
      <c r="TJM80" s="6"/>
      <c r="TJN80" s="6"/>
      <c r="TJO80" s="6"/>
      <c r="TJP80" s="6"/>
      <c r="TJQ80" s="6"/>
      <c r="TJR80" s="6"/>
      <c r="TJS80" s="6"/>
      <c r="TJT80" s="6"/>
      <c r="TJU80" s="6"/>
      <c r="TJV80" s="6"/>
      <c r="TJW80" s="6"/>
      <c r="TJX80" s="6"/>
      <c r="TJY80" s="6"/>
      <c r="TJZ80" s="6"/>
      <c r="TKA80" s="6"/>
      <c r="TKB80" s="6"/>
      <c r="TKC80" s="6"/>
      <c r="TKD80" s="6"/>
      <c r="TKE80" s="6"/>
      <c r="TKF80" s="6"/>
      <c r="TKG80" s="6"/>
      <c r="TKH80" s="6"/>
      <c r="TKI80" s="6"/>
      <c r="TKJ80" s="6"/>
      <c r="TKK80" s="6"/>
      <c r="TKL80" s="6"/>
      <c r="TKM80" s="6"/>
      <c r="TKN80" s="6"/>
      <c r="TKO80" s="6"/>
      <c r="TKP80" s="6"/>
      <c r="TKQ80" s="6"/>
      <c r="TKR80" s="6"/>
      <c r="TKS80" s="6"/>
      <c r="TKT80" s="6"/>
      <c r="TKU80" s="6"/>
      <c r="TKV80" s="6"/>
      <c r="TKW80" s="6"/>
      <c r="TKX80" s="6"/>
      <c r="TKY80" s="6"/>
      <c r="TKZ80" s="6"/>
      <c r="TLA80" s="6"/>
      <c r="TLB80" s="6"/>
      <c r="TLC80" s="6"/>
      <c r="TLD80" s="6"/>
      <c r="TLE80" s="6"/>
      <c r="TLF80" s="6"/>
      <c r="TLG80" s="6"/>
      <c r="TLH80" s="6"/>
      <c r="TLI80" s="6"/>
      <c r="TLJ80" s="6"/>
      <c r="TLK80" s="6"/>
      <c r="TLL80" s="6"/>
      <c r="TLM80" s="6"/>
      <c r="TLN80" s="6"/>
      <c r="TLO80" s="6"/>
      <c r="TLP80" s="6"/>
      <c r="TLQ80" s="6"/>
      <c r="TLR80" s="6"/>
      <c r="TLS80" s="6"/>
      <c r="TLT80" s="6"/>
      <c r="TLU80" s="6"/>
      <c r="TLV80" s="6"/>
      <c r="TLW80" s="6"/>
      <c r="TLX80" s="6"/>
      <c r="TLY80" s="6"/>
      <c r="TLZ80" s="6"/>
      <c r="TMA80" s="6"/>
      <c r="TMB80" s="6"/>
      <c r="TMC80" s="6"/>
      <c r="TMD80" s="6"/>
      <c r="TME80" s="6"/>
      <c r="TMF80" s="6"/>
      <c r="TMG80" s="6"/>
      <c r="TMH80" s="6"/>
      <c r="TMI80" s="6"/>
      <c r="TMJ80" s="6"/>
      <c r="TMK80" s="6"/>
      <c r="TML80" s="6"/>
      <c r="TMM80" s="6"/>
      <c r="TMN80" s="6"/>
      <c r="TMO80" s="6"/>
      <c r="TMP80" s="6"/>
      <c r="TMQ80" s="6"/>
      <c r="TMR80" s="6"/>
      <c r="TMS80" s="6"/>
      <c r="TMT80" s="6"/>
      <c r="TMU80" s="6"/>
      <c r="TMV80" s="6"/>
      <c r="TMW80" s="6"/>
      <c r="TMX80" s="6"/>
      <c r="TMY80" s="6"/>
      <c r="TMZ80" s="6"/>
      <c r="TNA80" s="6"/>
      <c r="TNB80" s="6"/>
      <c r="TNC80" s="6"/>
      <c r="TND80" s="6"/>
      <c r="TNE80" s="6"/>
      <c r="TNF80" s="6"/>
      <c r="TNG80" s="6"/>
      <c r="TNH80" s="6"/>
      <c r="TNI80" s="6"/>
      <c r="TNJ80" s="6"/>
      <c r="TNK80" s="6"/>
      <c r="TNL80" s="6"/>
      <c r="TNM80" s="6"/>
      <c r="TNN80" s="6"/>
      <c r="TNO80" s="6"/>
      <c r="TNP80" s="6"/>
      <c r="TNQ80" s="6"/>
      <c r="TNR80" s="6"/>
      <c r="TNS80" s="6"/>
      <c r="TNT80" s="6"/>
      <c r="TNU80" s="6"/>
      <c r="TNV80" s="6"/>
      <c r="TNW80" s="6"/>
      <c r="TNX80" s="6"/>
      <c r="TNY80" s="6"/>
      <c r="TNZ80" s="6"/>
      <c r="TOA80" s="6"/>
      <c r="TOB80" s="6"/>
      <c r="TOC80" s="6"/>
      <c r="TOD80" s="6"/>
      <c r="TOE80" s="6"/>
      <c r="TOF80" s="6"/>
      <c r="TOG80" s="6"/>
      <c r="TOH80" s="6"/>
      <c r="TOI80" s="6"/>
      <c r="TOJ80" s="6"/>
      <c r="TOK80" s="6"/>
      <c r="TOL80" s="6"/>
      <c r="TOM80" s="6"/>
      <c r="TON80" s="6"/>
      <c r="TOO80" s="6"/>
      <c r="TOP80" s="6"/>
      <c r="TOQ80" s="6"/>
      <c r="TOR80" s="6"/>
      <c r="TOS80" s="6"/>
      <c r="TOT80" s="6"/>
      <c r="TOU80" s="6"/>
      <c r="TOV80" s="6"/>
      <c r="TOW80" s="6"/>
      <c r="TOX80" s="6"/>
      <c r="TOY80" s="6"/>
      <c r="TOZ80" s="6"/>
      <c r="TPA80" s="6"/>
      <c r="TPB80" s="6"/>
      <c r="TPC80" s="6"/>
      <c r="TPD80" s="6"/>
      <c r="TPE80" s="6"/>
      <c r="TPF80" s="6"/>
      <c r="TPG80" s="6"/>
      <c r="TPH80" s="6"/>
      <c r="TPI80" s="6"/>
      <c r="TPJ80" s="6"/>
      <c r="TPK80" s="6"/>
      <c r="TPL80" s="6"/>
      <c r="TPM80" s="6"/>
      <c r="TPN80" s="6"/>
      <c r="TPO80" s="6"/>
      <c r="TPP80" s="6"/>
      <c r="TPQ80" s="6"/>
      <c r="TPR80" s="6"/>
      <c r="TPS80" s="6"/>
      <c r="TPT80" s="6"/>
      <c r="TPU80" s="6"/>
      <c r="TPV80" s="6"/>
      <c r="TPW80" s="6"/>
      <c r="TPX80" s="6"/>
      <c r="TPY80" s="6"/>
      <c r="TPZ80" s="6"/>
      <c r="TQA80" s="6"/>
      <c r="TQB80" s="6"/>
      <c r="TQC80" s="6"/>
      <c r="TQD80" s="6"/>
      <c r="TQE80" s="6"/>
      <c r="TQF80" s="6"/>
      <c r="TQG80" s="6"/>
      <c r="TQH80" s="6"/>
      <c r="TQI80" s="6"/>
      <c r="TQJ80" s="6"/>
      <c r="TQK80" s="6"/>
      <c r="TQL80" s="6"/>
      <c r="TQM80" s="6"/>
      <c r="TQN80" s="6"/>
      <c r="TQO80" s="6"/>
      <c r="TQP80" s="6"/>
      <c r="TQQ80" s="6"/>
      <c r="TQR80" s="6"/>
      <c r="TQS80" s="6"/>
      <c r="TQT80" s="6"/>
      <c r="TQU80" s="6"/>
      <c r="TQV80" s="6"/>
      <c r="TQW80" s="6"/>
      <c r="TQX80" s="6"/>
      <c r="TQY80" s="6"/>
      <c r="TQZ80" s="6"/>
      <c r="TRA80" s="6"/>
      <c r="TRB80" s="6"/>
      <c r="TRC80" s="6"/>
      <c r="TRD80" s="6"/>
      <c r="TRE80" s="6"/>
      <c r="TRF80" s="6"/>
      <c r="TRG80" s="6"/>
      <c r="TRH80" s="6"/>
      <c r="TRI80" s="6"/>
      <c r="TRJ80" s="6"/>
      <c r="TRK80" s="6"/>
      <c r="TRL80" s="6"/>
      <c r="TRM80" s="6"/>
      <c r="TRN80" s="6"/>
      <c r="TRO80" s="6"/>
      <c r="TRP80" s="6"/>
      <c r="TRQ80" s="6"/>
      <c r="TRR80" s="6"/>
      <c r="TRS80" s="6"/>
      <c r="TRT80" s="6"/>
      <c r="TRU80" s="6"/>
      <c r="TRV80" s="6"/>
      <c r="TRW80" s="6"/>
      <c r="TRX80" s="6"/>
      <c r="TRY80" s="6"/>
      <c r="TRZ80" s="6"/>
      <c r="TSA80" s="6"/>
      <c r="TSB80" s="6"/>
      <c r="TSC80" s="6"/>
      <c r="TSD80" s="6"/>
      <c r="TSE80" s="6"/>
      <c r="TSF80" s="6"/>
      <c r="TSG80" s="6"/>
      <c r="TSH80" s="6"/>
      <c r="TSI80" s="6"/>
      <c r="TSJ80" s="6"/>
      <c r="TSK80" s="6"/>
      <c r="TSL80" s="6"/>
      <c r="TSM80" s="6"/>
      <c r="TSN80" s="6"/>
      <c r="TSO80" s="6"/>
      <c r="TSP80" s="6"/>
      <c r="TSQ80" s="6"/>
      <c r="TSR80" s="6"/>
      <c r="TSS80" s="6"/>
      <c r="TST80" s="6"/>
      <c r="TSU80" s="6"/>
      <c r="TSV80" s="6"/>
      <c r="TSW80" s="6"/>
      <c r="TSX80" s="6"/>
      <c r="TSY80" s="6"/>
      <c r="TSZ80" s="6"/>
      <c r="TTA80" s="6"/>
      <c r="TTB80" s="6"/>
      <c r="TTC80" s="6"/>
      <c r="TTD80" s="6"/>
      <c r="TTE80" s="6"/>
      <c r="TTF80" s="6"/>
      <c r="TTG80" s="6"/>
      <c r="TTH80" s="6"/>
      <c r="TTI80" s="6"/>
      <c r="TTJ80" s="6"/>
      <c r="TTK80" s="6"/>
      <c r="TTL80" s="6"/>
      <c r="TTM80" s="6"/>
      <c r="TTN80" s="6"/>
      <c r="TTO80" s="6"/>
      <c r="TTP80" s="6"/>
      <c r="TTQ80" s="6"/>
      <c r="TTR80" s="6"/>
      <c r="TTS80" s="6"/>
      <c r="TTT80" s="6"/>
      <c r="TTU80" s="6"/>
      <c r="TTV80" s="6"/>
      <c r="TTW80" s="6"/>
      <c r="TTX80" s="6"/>
      <c r="TTY80" s="6"/>
      <c r="TTZ80" s="6"/>
      <c r="TUA80" s="6"/>
      <c r="TUB80" s="6"/>
      <c r="TUC80" s="6"/>
      <c r="TUD80" s="6"/>
      <c r="TUE80" s="6"/>
      <c r="TUF80" s="6"/>
      <c r="TUG80" s="6"/>
      <c r="TUH80" s="6"/>
      <c r="TUI80" s="6"/>
      <c r="TUJ80" s="6"/>
      <c r="TUK80" s="6"/>
      <c r="TUL80" s="6"/>
      <c r="TUM80" s="6"/>
      <c r="TUN80" s="6"/>
      <c r="TUO80" s="6"/>
      <c r="TUP80" s="6"/>
      <c r="TUQ80" s="6"/>
      <c r="TUR80" s="6"/>
      <c r="TUS80" s="6"/>
      <c r="TUT80" s="6"/>
      <c r="TUU80" s="6"/>
      <c r="TUV80" s="6"/>
      <c r="TUW80" s="6"/>
      <c r="TUX80" s="6"/>
      <c r="TUY80" s="6"/>
      <c r="TUZ80" s="6"/>
      <c r="TVA80" s="6"/>
      <c r="TVB80" s="6"/>
      <c r="TVC80" s="6"/>
      <c r="TVD80" s="6"/>
      <c r="TVE80" s="6"/>
      <c r="TVF80" s="6"/>
      <c r="TVG80" s="6"/>
      <c r="TVH80" s="6"/>
      <c r="TVI80" s="6"/>
      <c r="TVJ80" s="6"/>
      <c r="TVK80" s="6"/>
      <c r="TVL80" s="6"/>
      <c r="TVM80" s="6"/>
      <c r="TVN80" s="6"/>
      <c r="TVO80" s="6"/>
      <c r="TVP80" s="6"/>
      <c r="TVQ80" s="6"/>
      <c r="TVR80" s="6"/>
      <c r="TVS80" s="6"/>
      <c r="TVT80" s="6"/>
      <c r="TVU80" s="6"/>
      <c r="TVV80" s="6"/>
      <c r="TVW80" s="6"/>
      <c r="TVX80" s="6"/>
      <c r="TVY80" s="6"/>
      <c r="TVZ80" s="6"/>
      <c r="TWA80" s="6"/>
      <c r="TWB80" s="6"/>
      <c r="TWC80" s="6"/>
      <c r="TWD80" s="6"/>
      <c r="TWE80" s="6"/>
      <c r="TWF80" s="6"/>
      <c r="TWG80" s="6"/>
      <c r="TWH80" s="6"/>
      <c r="TWI80" s="6"/>
      <c r="TWJ80" s="6"/>
      <c r="TWK80" s="6"/>
      <c r="TWL80" s="6"/>
      <c r="TWM80" s="6"/>
      <c r="TWN80" s="6"/>
      <c r="TWO80" s="6"/>
      <c r="TWP80" s="6"/>
      <c r="TWQ80" s="6"/>
      <c r="TWR80" s="6"/>
      <c r="TWS80" s="6"/>
      <c r="TWT80" s="6"/>
      <c r="TWU80" s="6"/>
      <c r="TWV80" s="6"/>
      <c r="TWW80" s="6"/>
      <c r="TWX80" s="6"/>
      <c r="TWY80" s="6"/>
      <c r="TWZ80" s="6"/>
      <c r="TXA80" s="6"/>
      <c r="TXB80" s="6"/>
      <c r="TXC80" s="6"/>
      <c r="TXD80" s="6"/>
      <c r="TXE80" s="6"/>
      <c r="TXF80" s="6"/>
      <c r="TXG80" s="6"/>
      <c r="TXH80" s="6"/>
      <c r="TXI80" s="6"/>
      <c r="TXJ80" s="6"/>
      <c r="TXK80" s="6"/>
      <c r="TXL80" s="6"/>
      <c r="TXM80" s="6"/>
      <c r="TXN80" s="6"/>
      <c r="TXO80" s="6"/>
      <c r="TXP80" s="6"/>
      <c r="TXQ80" s="6"/>
      <c r="TXR80" s="6"/>
      <c r="TXS80" s="6"/>
      <c r="TXT80" s="6"/>
      <c r="TXU80" s="6"/>
      <c r="TXV80" s="6"/>
      <c r="TXW80" s="6"/>
      <c r="TXX80" s="6"/>
      <c r="TXY80" s="6"/>
      <c r="TXZ80" s="6"/>
      <c r="TYA80" s="6"/>
      <c r="TYB80" s="6"/>
      <c r="TYC80" s="6"/>
      <c r="TYD80" s="6"/>
      <c r="TYE80" s="6"/>
      <c r="TYF80" s="6"/>
      <c r="TYG80" s="6"/>
      <c r="TYH80" s="6"/>
      <c r="TYI80" s="6"/>
      <c r="TYJ80" s="6"/>
      <c r="TYK80" s="6"/>
      <c r="TYL80" s="6"/>
      <c r="TYM80" s="6"/>
      <c r="TYN80" s="6"/>
      <c r="TYO80" s="6"/>
      <c r="TYP80" s="6"/>
      <c r="TYQ80" s="6"/>
      <c r="TYR80" s="6"/>
      <c r="TYS80" s="6"/>
      <c r="TYT80" s="6"/>
      <c r="TYU80" s="6"/>
      <c r="TYV80" s="6"/>
      <c r="TYW80" s="6"/>
      <c r="TYX80" s="6"/>
      <c r="TYY80" s="6"/>
      <c r="TYZ80" s="6"/>
      <c r="TZA80" s="6"/>
      <c r="TZB80" s="6"/>
      <c r="TZC80" s="6"/>
      <c r="TZD80" s="6"/>
      <c r="TZE80" s="6"/>
      <c r="TZF80" s="6"/>
      <c r="TZG80" s="6"/>
      <c r="TZH80" s="6"/>
      <c r="TZI80" s="6"/>
      <c r="TZJ80" s="6"/>
      <c r="TZK80" s="6"/>
      <c r="TZL80" s="6"/>
      <c r="TZM80" s="6"/>
      <c r="TZN80" s="6"/>
      <c r="TZO80" s="6"/>
      <c r="TZP80" s="6"/>
      <c r="TZQ80" s="6"/>
      <c r="TZR80" s="6"/>
      <c r="TZS80" s="6"/>
      <c r="TZT80" s="6"/>
      <c r="TZU80" s="6"/>
      <c r="TZV80" s="6"/>
      <c r="TZW80" s="6"/>
      <c r="TZX80" s="6"/>
      <c r="TZY80" s="6"/>
      <c r="TZZ80" s="6"/>
      <c r="UAA80" s="6"/>
      <c r="UAB80" s="6"/>
      <c r="UAC80" s="6"/>
      <c r="UAD80" s="6"/>
      <c r="UAE80" s="6"/>
      <c r="UAF80" s="6"/>
      <c r="UAG80" s="6"/>
      <c r="UAH80" s="6"/>
      <c r="UAI80" s="6"/>
      <c r="UAJ80" s="6"/>
      <c r="UAK80" s="6"/>
      <c r="UAL80" s="6"/>
      <c r="UAM80" s="6"/>
      <c r="UAN80" s="6"/>
      <c r="UAO80" s="6"/>
      <c r="UAP80" s="6"/>
      <c r="UAQ80" s="6"/>
      <c r="UAR80" s="6"/>
      <c r="UAS80" s="6"/>
      <c r="UAT80" s="6"/>
      <c r="UAU80" s="6"/>
      <c r="UAV80" s="6"/>
      <c r="UAW80" s="6"/>
      <c r="UAX80" s="6"/>
      <c r="UAY80" s="6"/>
      <c r="UAZ80" s="6"/>
      <c r="UBA80" s="6"/>
      <c r="UBB80" s="6"/>
      <c r="UBC80" s="6"/>
      <c r="UBD80" s="6"/>
      <c r="UBE80" s="6"/>
      <c r="UBF80" s="6"/>
      <c r="UBG80" s="6"/>
      <c r="UBH80" s="6"/>
      <c r="UBI80" s="6"/>
      <c r="UBJ80" s="6"/>
      <c r="UBK80" s="6"/>
      <c r="UBL80" s="6"/>
      <c r="UBM80" s="6"/>
      <c r="UBN80" s="6"/>
      <c r="UBO80" s="6"/>
      <c r="UBP80" s="6"/>
      <c r="UBQ80" s="6"/>
      <c r="UBR80" s="6"/>
      <c r="UBS80" s="6"/>
      <c r="UBT80" s="6"/>
      <c r="UBU80" s="6"/>
      <c r="UBV80" s="6"/>
      <c r="UBW80" s="6"/>
      <c r="UBX80" s="6"/>
      <c r="UBY80" s="6"/>
      <c r="UBZ80" s="6"/>
      <c r="UCA80" s="6"/>
      <c r="UCB80" s="6"/>
      <c r="UCC80" s="6"/>
      <c r="UCD80" s="6"/>
      <c r="UCE80" s="6"/>
      <c r="UCF80" s="6"/>
      <c r="UCG80" s="6"/>
      <c r="UCH80" s="6"/>
      <c r="UCI80" s="6"/>
      <c r="UCJ80" s="6"/>
      <c r="UCK80" s="6"/>
      <c r="UCL80" s="6"/>
      <c r="UCM80" s="6"/>
      <c r="UCN80" s="6"/>
      <c r="UCO80" s="6"/>
      <c r="UCP80" s="6"/>
      <c r="UCQ80" s="6"/>
      <c r="UCR80" s="6"/>
      <c r="UCS80" s="6"/>
      <c r="UCT80" s="6"/>
      <c r="UCU80" s="6"/>
      <c r="UCV80" s="6"/>
      <c r="UCW80" s="6"/>
      <c r="UCX80" s="6"/>
      <c r="UCY80" s="6"/>
      <c r="UCZ80" s="6"/>
      <c r="UDA80" s="6"/>
      <c r="UDB80" s="6"/>
      <c r="UDC80" s="6"/>
      <c r="UDD80" s="6"/>
      <c r="UDE80" s="6"/>
      <c r="UDF80" s="6"/>
      <c r="UDG80" s="6"/>
      <c r="UDH80" s="6"/>
      <c r="UDI80" s="6"/>
      <c r="UDJ80" s="6"/>
      <c r="UDK80" s="6"/>
      <c r="UDL80" s="6"/>
      <c r="UDM80" s="6"/>
      <c r="UDN80" s="6"/>
      <c r="UDO80" s="6"/>
      <c r="UDP80" s="6"/>
      <c r="UDQ80" s="6"/>
      <c r="UDR80" s="6"/>
      <c r="UDS80" s="6"/>
      <c r="UDT80" s="6"/>
      <c r="UDU80" s="6"/>
      <c r="UDV80" s="6"/>
      <c r="UDW80" s="6"/>
      <c r="UDX80" s="6"/>
      <c r="UDY80" s="6"/>
      <c r="UDZ80" s="6"/>
      <c r="UEA80" s="6"/>
      <c r="UEB80" s="6"/>
      <c r="UEC80" s="6"/>
      <c r="UED80" s="6"/>
      <c r="UEE80" s="6"/>
      <c r="UEF80" s="6"/>
      <c r="UEG80" s="6"/>
      <c r="UEH80" s="6"/>
      <c r="UEI80" s="6"/>
      <c r="UEJ80" s="6"/>
      <c r="UEK80" s="6"/>
      <c r="UEL80" s="6"/>
      <c r="UEM80" s="6"/>
      <c r="UEN80" s="6"/>
      <c r="UEO80" s="6"/>
      <c r="UEP80" s="6"/>
      <c r="UEQ80" s="6"/>
      <c r="UER80" s="6"/>
      <c r="UES80" s="6"/>
      <c r="UET80" s="6"/>
      <c r="UEU80" s="6"/>
      <c r="UEV80" s="6"/>
      <c r="UEW80" s="6"/>
      <c r="UEX80" s="6"/>
      <c r="UEY80" s="6"/>
      <c r="UEZ80" s="6"/>
      <c r="UFA80" s="6"/>
      <c r="UFB80" s="6"/>
      <c r="UFC80" s="6"/>
      <c r="UFD80" s="6"/>
      <c r="UFE80" s="6"/>
      <c r="UFF80" s="6"/>
      <c r="UFG80" s="6"/>
      <c r="UFH80" s="6"/>
      <c r="UFI80" s="6"/>
      <c r="UFJ80" s="6"/>
      <c r="UFK80" s="6"/>
      <c r="UFL80" s="6"/>
      <c r="UFM80" s="6"/>
      <c r="UFN80" s="6"/>
      <c r="UFO80" s="6"/>
      <c r="UFP80" s="6"/>
      <c r="UFQ80" s="6"/>
      <c r="UFR80" s="6"/>
      <c r="UFS80" s="6"/>
      <c r="UFT80" s="6"/>
      <c r="UFU80" s="6"/>
      <c r="UFV80" s="6"/>
      <c r="UFW80" s="6"/>
      <c r="UFX80" s="6"/>
      <c r="UFY80" s="6"/>
      <c r="UFZ80" s="6"/>
      <c r="UGA80" s="6"/>
      <c r="UGB80" s="6"/>
      <c r="UGC80" s="6"/>
      <c r="UGD80" s="6"/>
      <c r="UGE80" s="6"/>
      <c r="UGF80" s="6"/>
      <c r="UGG80" s="6"/>
      <c r="UGH80" s="6"/>
      <c r="UGI80" s="6"/>
      <c r="UGJ80" s="6"/>
      <c r="UGK80" s="6"/>
      <c r="UGL80" s="6"/>
      <c r="UGM80" s="6"/>
      <c r="UGN80" s="6"/>
      <c r="UGO80" s="6"/>
      <c r="UGP80" s="6"/>
      <c r="UGQ80" s="6"/>
      <c r="UGR80" s="6"/>
      <c r="UGS80" s="6"/>
      <c r="UGT80" s="6"/>
      <c r="UGU80" s="6"/>
      <c r="UGV80" s="6"/>
      <c r="UGW80" s="6"/>
      <c r="UGX80" s="6"/>
      <c r="UGY80" s="6"/>
      <c r="UGZ80" s="6"/>
      <c r="UHA80" s="6"/>
      <c r="UHB80" s="6"/>
      <c r="UHC80" s="6"/>
      <c r="UHD80" s="6"/>
      <c r="UHE80" s="6"/>
      <c r="UHF80" s="6"/>
      <c r="UHG80" s="6"/>
      <c r="UHH80" s="6"/>
      <c r="UHI80" s="6"/>
      <c r="UHJ80" s="6"/>
      <c r="UHK80" s="6"/>
      <c r="UHL80" s="6"/>
      <c r="UHM80" s="6"/>
      <c r="UHN80" s="6"/>
      <c r="UHO80" s="6"/>
      <c r="UHP80" s="6"/>
      <c r="UHQ80" s="6"/>
      <c r="UHR80" s="6"/>
      <c r="UHS80" s="6"/>
      <c r="UHT80" s="6"/>
      <c r="UHU80" s="6"/>
      <c r="UHV80" s="6"/>
      <c r="UHW80" s="6"/>
      <c r="UHX80" s="6"/>
      <c r="UHY80" s="6"/>
      <c r="UHZ80" s="6"/>
      <c r="UIA80" s="6"/>
      <c r="UIB80" s="6"/>
      <c r="UIC80" s="6"/>
      <c r="UID80" s="6"/>
      <c r="UIE80" s="6"/>
      <c r="UIF80" s="6"/>
      <c r="UIG80" s="6"/>
      <c r="UIH80" s="6"/>
      <c r="UII80" s="6"/>
      <c r="UIJ80" s="6"/>
      <c r="UIK80" s="6"/>
      <c r="UIL80" s="6"/>
      <c r="UIM80" s="6"/>
      <c r="UIN80" s="6"/>
      <c r="UIO80" s="6"/>
      <c r="UIP80" s="6"/>
      <c r="UIQ80" s="6"/>
      <c r="UIR80" s="6"/>
      <c r="UIS80" s="6"/>
      <c r="UIT80" s="6"/>
      <c r="UIU80" s="6"/>
      <c r="UIV80" s="6"/>
      <c r="UIW80" s="6"/>
      <c r="UIX80" s="6"/>
      <c r="UIY80" s="6"/>
      <c r="UIZ80" s="6"/>
      <c r="UJA80" s="6"/>
      <c r="UJB80" s="6"/>
      <c r="UJC80" s="6"/>
      <c r="UJD80" s="6"/>
      <c r="UJE80" s="6"/>
      <c r="UJF80" s="6"/>
      <c r="UJG80" s="6"/>
      <c r="UJH80" s="6"/>
      <c r="UJI80" s="6"/>
      <c r="UJJ80" s="6"/>
      <c r="UJK80" s="6"/>
      <c r="UJL80" s="6"/>
      <c r="UJM80" s="6"/>
      <c r="UJN80" s="6"/>
      <c r="UJO80" s="6"/>
      <c r="UJP80" s="6"/>
      <c r="UJQ80" s="6"/>
      <c r="UJR80" s="6"/>
      <c r="UJS80" s="6"/>
      <c r="UJT80" s="6"/>
      <c r="UJU80" s="6"/>
      <c r="UJV80" s="6"/>
      <c r="UJW80" s="6"/>
      <c r="UJX80" s="6"/>
      <c r="UJY80" s="6"/>
      <c r="UJZ80" s="6"/>
      <c r="UKA80" s="6"/>
      <c r="UKB80" s="6"/>
      <c r="UKC80" s="6"/>
      <c r="UKD80" s="6"/>
      <c r="UKE80" s="6"/>
      <c r="UKF80" s="6"/>
      <c r="UKG80" s="6"/>
      <c r="UKH80" s="6"/>
      <c r="UKI80" s="6"/>
      <c r="UKJ80" s="6"/>
      <c r="UKK80" s="6"/>
      <c r="UKL80" s="6"/>
      <c r="UKM80" s="6"/>
      <c r="UKN80" s="6"/>
      <c r="UKO80" s="6"/>
      <c r="UKP80" s="6"/>
      <c r="UKQ80" s="6"/>
      <c r="UKR80" s="6"/>
      <c r="UKS80" s="6"/>
      <c r="UKT80" s="6"/>
      <c r="UKU80" s="6"/>
      <c r="UKV80" s="6"/>
      <c r="UKW80" s="6"/>
      <c r="UKX80" s="6"/>
      <c r="UKY80" s="6"/>
      <c r="UKZ80" s="6"/>
      <c r="ULA80" s="6"/>
      <c r="ULB80" s="6"/>
      <c r="ULC80" s="6"/>
      <c r="ULD80" s="6"/>
      <c r="ULE80" s="6"/>
      <c r="ULF80" s="6"/>
      <c r="ULG80" s="6"/>
      <c r="ULH80" s="6"/>
      <c r="ULI80" s="6"/>
      <c r="ULJ80" s="6"/>
      <c r="ULK80" s="6"/>
      <c r="ULL80" s="6"/>
      <c r="ULM80" s="6"/>
      <c r="ULN80" s="6"/>
      <c r="ULO80" s="6"/>
      <c r="ULP80" s="6"/>
      <c r="ULQ80" s="6"/>
      <c r="ULR80" s="6"/>
      <c r="ULS80" s="6"/>
      <c r="ULT80" s="6"/>
      <c r="ULU80" s="6"/>
      <c r="ULV80" s="6"/>
      <c r="ULW80" s="6"/>
      <c r="ULX80" s="6"/>
      <c r="ULY80" s="6"/>
      <c r="ULZ80" s="6"/>
      <c r="UMA80" s="6"/>
      <c r="UMB80" s="6"/>
      <c r="UMC80" s="6"/>
      <c r="UMD80" s="6"/>
      <c r="UME80" s="6"/>
      <c r="UMF80" s="6"/>
      <c r="UMG80" s="6"/>
      <c r="UMH80" s="6"/>
      <c r="UMI80" s="6"/>
      <c r="UMJ80" s="6"/>
      <c r="UMK80" s="6"/>
      <c r="UML80" s="6"/>
      <c r="UMM80" s="6"/>
      <c r="UMN80" s="6"/>
      <c r="UMO80" s="6"/>
      <c r="UMP80" s="6"/>
      <c r="UMQ80" s="6"/>
      <c r="UMR80" s="6"/>
      <c r="UMS80" s="6"/>
      <c r="UMT80" s="6"/>
      <c r="UMU80" s="6"/>
      <c r="UMV80" s="6"/>
      <c r="UMW80" s="6"/>
      <c r="UMX80" s="6"/>
      <c r="UMY80" s="6"/>
      <c r="UMZ80" s="6"/>
      <c r="UNA80" s="6"/>
      <c r="UNB80" s="6"/>
      <c r="UNC80" s="6"/>
      <c r="UND80" s="6"/>
      <c r="UNE80" s="6"/>
      <c r="UNF80" s="6"/>
      <c r="UNG80" s="6"/>
      <c r="UNH80" s="6"/>
      <c r="UNI80" s="6"/>
      <c r="UNJ80" s="6"/>
      <c r="UNK80" s="6"/>
      <c r="UNL80" s="6"/>
      <c r="UNM80" s="6"/>
      <c r="UNN80" s="6"/>
      <c r="UNO80" s="6"/>
      <c r="UNP80" s="6"/>
      <c r="UNQ80" s="6"/>
      <c r="UNR80" s="6"/>
      <c r="UNS80" s="6"/>
      <c r="UNT80" s="6"/>
      <c r="UNU80" s="6"/>
      <c r="UNV80" s="6"/>
      <c r="UNW80" s="6"/>
      <c r="UNX80" s="6"/>
      <c r="UNY80" s="6"/>
      <c r="UNZ80" s="6"/>
      <c r="UOA80" s="6"/>
      <c r="UOB80" s="6"/>
      <c r="UOC80" s="6"/>
      <c r="UOD80" s="6"/>
      <c r="UOE80" s="6"/>
      <c r="UOF80" s="6"/>
      <c r="UOG80" s="6"/>
      <c r="UOH80" s="6"/>
      <c r="UOI80" s="6"/>
      <c r="UOJ80" s="6"/>
      <c r="UOK80" s="6"/>
      <c r="UOL80" s="6"/>
      <c r="UOM80" s="6"/>
      <c r="UON80" s="6"/>
      <c r="UOO80" s="6"/>
      <c r="UOP80" s="6"/>
      <c r="UOQ80" s="6"/>
      <c r="UOR80" s="6"/>
      <c r="UOS80" s="6"/>
      <c r="UOT80" s="6"/>
      <c r="UOU80" s="6"/>
      <c r="UOV80" s="6"/>
      <c r="UOW80" s="6"/>
      <c r="UOX80" s="6"/>
      <c r="UOY80" s="6"/>
      <c r="UOZ80" s="6"/>
      <c r="UPA80" s="6"/>
      <c r="UPB80" s="6"/>
      <c r="UPC80" s="6"/>
      <c r="UPD80" s="6"/>
      <c r="UPE80" s="6"/>
      <c r="UPF80" s="6"/>
      <c r="UPG80" s="6"/>
      <c r="UPH80" s="6"/>
      <c r="UPI80" s="6"/>
      <c r="UPJ80" s="6"/>
      <c r="UPK80" s="6"/>
      <c r="UPL80" s="6"/>
      <c r="UPM80" s="6"/>
      <c r="UPN80" s="6"/>
      <c r="UPO80" s="6"/>
      <c r="UPP80" s="6"/>
      <c r="UPQ80" s="6"/>
      <c r="UPR80" s="6"/>
      <c r="UPS80" s="6"/>
      <c r="UPT80" s="6"/>
      <c r="UPU80" s="6"/>
      <c r="UPV80" s="6"/>
      <c r="UPW80" s="6"/>
      <c r="UPX80" s="6"/>
      <c r="UPY80" s="6"/>
      <c r="UPZ80" s="6"/>
      <c r="UQA80" s="6"/>
      <c r="UQB80" s="6"/>
      <c r="UQC80" s="6"/>
      <c r="UQD80" s="6"/>
      <c r="UQE80" s="6"/>
      <c r="UQF80" s="6"/>
      <c r="UQG80" s="6"/>
      <c r="UQH80" s="6"/>
      <c r="UQI80" s="6"/>
      <c r="UQJ80" s="6"/>
      <c r="UQK80" s="6"/>
      <c r="UQL80" s="6"/>
      <c r="UQM80" s="6"/>
      <c r="UQN80" s="6"/>
      <c r="UQO80" s="6"/>
      <c r="UQP80" s="6"/>
      <c r="UQQ80" s="6"/>
      <c r="UQR80" s="6"/>
      <c r="UQS80" s="6"/>
      <c r="UQT80" s="6"/>
      <c r="UQU80" s="6"/>
      <c r="UQV80" s="6"/>
      <c r="UQW80" s="6"/>
      <c r="UQX80" s="6"/>
      <c r="UQY80" s="6"/>
      <c r="UQZ80" s="6"/>
      <c r="URA80" s="6"/>
      <c r="URB80" s="6"/>
      <c r="URC80" s="6"/>
      <c r="URD80" s="6"/>
      <c r="URE80" s="6"/>
      <c r="URF80" s="6"/>
      <c r="URG80" s="6"/>
      <c r="URH80" s="6"/>
      <c r="URI80" s="6"/>
      <c r="URJ80" s="6"/>
      <c r="URK80" s="6"/>
      <c r="URL80" s="6"/>
      <c r="URM80" s="6"/>
      <c r="URN80" s="6"/>
      <c r="URO80" s="6"/>
      <c r="URP80" s="6"/>
      <c r="URQ80" s="6"/>
      <c r="URR80" s="6"/>
      <c r="URS80" s="6"/>
      <c r="URT80" s="6"/>
      <c r="URU80" s="6"/>
      <c r="URV80" s="6"/>
      <c r="URW80" s="6"/>
      <c r="URX80" s="6"/>
      <c r="URY80" s="6"/>
      <c r="URZ80" s="6"/>
      <c r="USA80" s="6"/>
      <c r="USB80" s="6"/>
      <c r="USC80" s="6"/>
      <c r="USD80" s="6"/>
      <c r="USE80" s="6"/>
      <c r="USF80" s="6"/>
      <c r="USG80" s="6"/>
      <c r="USH80" s="6"/>
      <c r="USI80" s="6"/>
      <c r="USJ80" s="6"/>
      <c r="USK80" s="6"/>
      <c r="USL80" s="6"/>
      <c r="USM80" s="6"/>
      <c r="USN80" s="6"/>
      <c r="USO80" s="6"/>
      <c r="USP80" s="6"/>
      <c r="USQ80" s="6"/>
      <c r="USR80" s="6"/>
      <c r="USS80" s="6"/>
      <c r="UST80" s="6"/>
      <c r="USU80" s="6"/>
      <c r="USV80" s="6"/>
      <c r="USW80" s="6"/>
      <c r="USX80" s="6"/>
      <c r="USY80" s="6"/>
      <c r="USZ80" s="6"/>
      <c r="UTA80" s="6"/>
      <c r="UTB80" s="6"/>
      <c r="UTC80" s="6"/>
      <c r="UTD80" s="6"/>
      <c r="UTE80" s="6"/>
      <c r="UTF80" s="6"/>
      <c r="UTG80" s="6"/>
      <c r="UTH80" s="6"/>
      <c r="UTI80" s="6"/>
      <c r="UTJ80" s="6"/>
      <c r="UTK80" s="6"/>
      <c r="UTL80" s="6"/>
      <c r="UTM80" s="6"/>
      <c r="UTN80" s="6"/>
      <c r="UTO80" s="6"/>
      <c r="UTP80" s="6"/>
      <c r="UTQ80" s="6"/>
      <c r="UTR80" s="6"/>
      <c r="UTS80" s="6"/>
      <c r="UTT80" s="6"/>
      <c r="UTU80" s="6"/>
      <c r="UTV80" s="6"/>
      <c r="UTW80" s="6"/>
      <c r="UTX80" s="6"/>
      <c r="UTY80" s="6"/>
      <c r="UTZ80" s="6"/>
      <c r="UUA80" s="6"/>
      <c r="UUB80" s="6"/>
      <c r="UUC80" s="6"/>
      <c r="UUD80" s="6"/>
      <c r="UUE80" s="6"/>
      <c r="UUF80" s="6"/>
      <c r="UUG80" s="6"/>
      <c r="UUH80" s="6"/>
      <c r="UUI80" s="6"/>
      <c r="UUJ80" s="6"/>
      <c r="UUK80" s="6"/>
      <c r="UUL80" s="6"/>
      <c r="UUM80" s="6"/>
      <c r="UUN80" s="6"/>
      <c r="UUO80" s="6"/>
      <c r="UUP80" s="6"/>
      <c r="UUQ80" s="6"/>
      <c r="UUR80" s="6"/>
      <c r="UUS80" s="6"/>
      <c r="UUT80" s="6"/>
      <c r="UUU80" s="6"/>
      <c r="UUV80" s="6"/>
      <c r="UUW80" s="6"/>
      <c r="UUX80" s="6"/>
      <c r="UUY80" s="6"/>
      <c r="UUZ80" s="6"/>
      <c r="UVA80" s="6"/>
      <c r="UVB80" s="6"/>
      <c r="UVC80" s="6"/>
      <c r="UVD80" s="6"/>
      <c r="UVE80" s="6"/>
      <c r="UVF80" s="6"/>
      <c r="UVG80" s="6"/>
      <c r="UVH80" s="6"/>
      <c r="UVI80" s="6"/>
      <c r="UVJ80" s="6"/>
      <c r="UVK80" s="6"/>
      <c r="UVL80" s="6"/>
      <c r="UVM80" s="6"/>
      <c r="UVN80" s="6"/>
      <c r="UVO80" s="6"/>
      <c r="UVP80" s="6"/>
      <c r="UVQ80" s="6"/>
      <c r="UVR80" s="6"/>
      <c r="UVS80" s="6"/>
      <c r="UVT80" s="6"/>
      <c r="UVU80" s="6"/>
      <c r="UVV80" s="6"/>
      <c r="UVW80" s="6"/>
      <c r="UVX80" s="6"/>
      <c r="UVY80" s="6"/>
      <c r="UVZ80" s="6"/>
      <c r="UWA80" s="6"/>
      <c r="UWB80" s="6"/>
      <c r="UWC80" s="6"/>
      <c r="UWD80" s="6"/>
      <c r="UWE80" s="6"/>
      <c r="UWF80" s="6"/>
      <c r="UWG80" s="6"/>
      <c r="UWH80" s="6"/>
      <c r="UWI80" s="6"/>
      <c r="UWJ80" s="6"/>
      <c r="UWK80" s="6"/>
      <c r="UWL80" s="6"/>
      <c r="UWM80" s="6"/>
      <c r="UWN80" s="6"/>
      <c r="UWO80" s="6"/>
      <c r="UWP80" s="6"/>
      <c r="UWQ80" s="6"/>
      <c r="UWR80" s="6"/>
      <c r="UWS80" s="6"/>
      <c r="UWT80" s="6"/>
      <c r="UWU80" s="6"/>
      <c r="UWV80" s="6"/>
      <c r="UWW80" s="6"/>
      <c r="UWX80" s="6"/>
      <c r="UWY80" s="6"/>
      <c r="UWZ80" s="6"/>
      <c r="UXA80" s="6"/>
      <c r="UXB80" s="6"/>
      <c r="UXC80" s="6"/>
      <c r="UXD80" s="6"/>
      <c r="UXE80" s="6"/>
      <c r="UXF80" s="6"/>
      <c r="UXG80" s="6"/>
      <c r="UXH80" s="6"/>
      <c r="UXI80" s="6"/>
      <c r="UXJ80" s="6"/>
      <c r="UXK80" s="6"/>
      <c r="UXL80" s="6"/>
      <c r="UXM80" s="6"/>
      <c r="UXN80" s="6"/>
      <c r="UXO80" s="6"/>
      <c r="UXP80" s="6"/>
      <c r="UXQ80" s="6"/>
      <c r="UXR80" s="6"/>
      <c r="UXS80" s="6"/>
      <c r="UXT80" s="6"/>
      <c r="UXU80" s="6"/>
      <c r="UXV80" s="6"/>
      <c r="UXW80" s="6"/>
      <c r="UXX80" s="6"/>
      <c r="UXY80" s="6"/>
      <c r="UXZ80" s="6"/>
      <c r="UYA80" s="6"/>
      <c r="UYB80" s="6"/>
      <c r="UYC80" s="6"/>
      <c r="UYD80" s="6"/>
      <c r="UYE80" s="6"/>
      <c r="UYF80" s="6"/>
      <c r="UYG80" s="6"/>
      <c r="UYH80" s="6"/>
      <c r="UYI80" s="6"/>
      <c r="UYJ80" s="6"/>
      <c r="UYK80" s="6"/>
      <c r="UYL80" s="6"/>
      <c r="UYM80" s="6"/>
      <c r="UYN80" s="6"/>
      <c r="UYO80" s="6"/>
      <c r="UYP80" s="6"/>
      <c r="UYQ80" s="6"/>
      <c r="UYR80" s="6"/>
      <c r="UYS80" s="6"/>
      <c r="UYT80" s="6"/>
      <c r="UYU80" s="6"/>
      <c r="UYV80" s="6"/>
      <c r="UYW80" s="6"/>
      <c r="UYX80" s="6"/>
      <c r="UYY80" s="6"/>
      <c r="UYZ80" s="6"/>
      <c r="UZA80" s="6"/>
      <c r="UZB80" s="6"/>
      <c r="UZC80" s="6"/>
      <c r="UZD80" s="6"/>
      <c r="UZE80" s="6"/>
      <c r="UZF80" s="6"/>
      <c r="UZG80" s="6"/>
      <c r="UZH80" s="6"/>
      <c r="UZI80" s="6"/>
      <c r="UZJ80" s="6"/>
      <c r="UZK80" s="6"/>
      <c r="UZL80" s="6"/>
      <c r="UZM80" s="6"/>
      <c r="UZN80" s="6"/>
      <c r="UZO80" s="6"/>
      <c r="UZP80" s="6"/>
      <c r="UZQ80" s="6"/>
      <c r="UZR80" s="6"/>
      <c r="UZS80" s="6"/>
      <c r="UZT80" s="6"/>
      <c r="UZU80" s="6"/>
      <c r="UZV80" s="6"/>
      <c r="UZW80" s="6"/>
      <c r="UZX80" s="6"/>
      <c r="UZY80" s="6"/>
      <c r="UZZ80" s="6"/>
      <c r="VAA80" s="6"/>
      <c r="VAB80" s="6"/>
      <c r="VAC80" s="6"/>
      <c r="VAD80" s="6"/>
      <c r="VAE80" s="6"/>
      <c r="VAF80" s="6"/>
      <c r="VAG80" s="6"/>
      <c r="VAH80" s="6"/>
      <c r="VAI80" s="6"/>
      <c r="VAJ80" s="6"/>
      <c r="VAK80" s="6"/>
      <c r="VAL80" s="6"/>
      <c r="VAM80" s="6"/>
      <c r="VAN80" s="6"/>
      <c r="VAO80" s="6"/>
      <c r="VAP80" s="6"/>
      <c r="VAQ80" s="6"/>
      <c r="VAR80" s="6"/>
      <c r="VAS80" s="6"/>
      <c r="VAT80" s="6"/>
      <c r="VAU80" s="6"/>
      <c r="VAV80" s="6"/>
      <c r="VAW80" s="6"/>
      <c r="VAX80" s="6"/>
      <c r="VAY80" s="6"/>
      <c r="VAZ80" s="6"/>
      <c r="VBA80" s="6"/>
      <c r="VBB80" s="6"/>
      <c r="VBC80" s="6"/>
      <c r="VBD80" s="6"/>
      <c r="VBE80" s="6"/>
      <c r="VBF80" s="6"/>
      <c r="VBG80" s="6"/>
      <c r="VBH80" s="6"/>
      <c r="VBI80" s="6"/>
      <c r="VBJ80" s="6"/>
      <c r="VBK80" s="6"/>
      <c r="VBL80" s="6"/>
      <c r="VBM80" s="6"/>
      <c r="VBN80" s="6"/>
      <c r="VBO80" s="6"/>
      <c r="VBP80" s="6"/>
      <c r="VBQ80" s="6"/>
      <c r="VBR80" s="6"/>
      <c r="VBS80" s="6"/>
      <c r="VBT80" s="6"/>
      <c r="VBU80" s="6"/>
      <c r="VBV80" s="6"/>
      <c r="VBW80" s="6"/>
      <c r="VBX80" s="6"/>
      <c r="VBY80" s="6"/>
      <c r="VBZ80" s="6"/>
      <c r="VCA80" s="6"/>
      <c r="VCB80" s="6"/>
      <c r="VCC80" s="6"/>
      <c r="VCD80" s="6"/>
      <c r="VCE80" s="6"/>
      <c r="VCF80" s="6"/>
      <c r="VCG80" s="6"/>
      <c r="VCH80" s="6"/>
      <c r="VCI80" s="6"/>
      <c r="VCJ80" s="6"/>
      <c r="VCK80" s="6"/>
      <c r="VCL80" s="6"/>
      <c r="VCM80" s="6"/>
      <c r="VCN80" s="6"/>
      <c r="VCO80" s="6"/>
      <c r="VCP80" s="6"/>
      <c r="VCQ80" s="6"/>
      <c r="VCR80" s="6"/>
      <c r="VCS80" s="6"/>
      <c r="VCT80" s="6"/>
      <c r="VCU80" s="6"/>
      <c r="VCV80" s="6"/>
      <c r="VCW80" s="6"/>
      <c r="VCX80" s="6"/>
      <c r="VCY80" s="6"/>
      <c r="VCZ80" s="6"/>
      <c r="VDA80" s="6"/>
      <c r="VDB80" s="6"/>
      <c r="VDC80" s="6"/>
      <c r="VDD80" s="6"/>
      <c r="VDE80" s="6"/>
      <c r="VDF80" s="6"/>
      <c r="VDG80" s="6"/>
      <c r="VDH80" s="6"/>
      <c r="VDI80" s="6"/>
      <c r="VDJ80" s="6"/>
      <c r="VDK80" s="6"/>
      <c r="VDL80" s="6"/>
      <c r="VDM80" s="6"/>
      <c r="VDN80" s="6"/>
      <c r="VDO80" s="6"/>
      <c r="VDP80" s="6"/>
      <c r="VDQ80" s="6"/>
      <c r="VDR80" s="6"/>
      <c r="VDS80" s="6"/>
      <c r="VDT80" s="6"/>
      <c r="VDU80" s="6"/>
      <c r="VDV80" s="6"/>
      <c r="VDW80" s="6"/>
      <c r="VDX80" s="6"/>
      <c r="VDY80" s="6"/>
      <c r="VDZ80" s="6"/>
      <c r="VEA80" s="6"/>
      <c r="VEB80" s="6"/>
      <c r="VEC80" s="6"/>
      <c r="VED80" s="6"/>
      <c r="VEE80" s="6"/>
      <c r="VEF80" s="6"/>
      <c r="VEG80" s="6"/>
      <c r="VEH80" s="6"/>
      <c r="VEI80" s="6"/>
      <c r="VEJ80" s="6"/>
      <c r="VEK80" s="6"/>
      <c r="VEL80" s="6"/>
      <c r="VEM80" s="6"/>
      <c r="VEN80" s="6"/>
      <c r="VEO80" s="6"/>
      <c r="VEP80" s="6"/>
      <c r="VEQ80" s="6"/>
      <c r="VER80" s="6"/>
      <c r="VES80" s="6"/>
      <c r="VET80" s="6"/>
      <c r="VEU80" s="6"/>
      <c r="VEV80" s="6"/>
      <c r="VEW80" s="6"/>
      <c r="VEX80" s="6"/>
      <c r="VEY80" s="6"/>
      <c r="VEZ80" s="6"/>
      <c r="VFA80" s="6"/>
      <c r="VFB80" s="6"/>
      <c r="VFC80" s="6"/>
      <c r="VFD80" s="6"/>
      <c r="VFE80" s="6"/>
      <c r="VFF80" s="6"/>
      <c r="VFG80" s="6"/>
      <c r="VFH80" s="6"/>
      <c r="VFI80" s="6"/>
      <c r="VFJ80" s="6"/>
      <c r="VFK80" s="6"/>
      <c r="VFL80" s="6"/>
      <c r="VFM80" s="6"/>
      <c r="VFN80" s="6"/>
      <c r="VFO80" s="6"/>
      <c r="VFP80" s="6"/>
      <c r="VFQ80" s="6"/>
      <c r="VFR80" s="6"/>
      <c r="VFS80" s="6"/>
      <c r="VFT80" s="6"/>
      <c r="VFU80" s="6"/>
      <c r="VFV80" s="6"/>
      <c r="VFW80" s="6"/>
      <c r="VFX80" s="6"/>
      <c r="VFY80" s="6"/>
      <c r="VFZ80" s="6"/>
      <c r="VGA80" s="6"/>
      <c r="VGB80" s="6"/>
      <c r="VGC80" s="6"/>
      <c r="VGD80" s="6"/>
      <c r="VGE80" s="6"/>
      <c r="VGF80" s="6"/>
      <c r="VGG80" s="6"/>
      <c r="VGH80" s="6"/>
      <c r="VGI80" s="6"/>
      <c r="VGJ80" s="6"/>
      <c r="VGK80" s="6"/>
      <c r="VGL80" s="6"/>
      <c r="VGM80" s="6"/>
      <c r="VGN80" s="6"/>
      <c r="VGO80" s="6"/>
      <c r="VGP80" s="6"/>
      <c r="VGQ80" s="6"/>
      <c r="VGR80" s="6"/>
      <c r="VGS80" s="6"/>
      <c r="VGT80" s="6"/>
      <c r="VGU80" s="6"/>
      <c r="VGV80" s="6"/>
      <c r="VGW80" s="6"/>
      <c r="VGX80" s="6"/>
      <c r="VGY80" s="6"/>
      <c r="VGZ80" s="6"/>
      <c r="VHA80" s="6"/>
      <c r="VHB80" s="6"/>
      <c r="VHC80" s="6"/>
      <c r="VHD80" s="6"/>
      <c r="VHE80" s="6"/>
      <c r="VHF80" s="6"/>
      <c r="VHG80" s="6"/>
      <c r="VHH80" s="6"/>
      <c r="VHI80" s="6"/>
      <c r="VHJ80" s="6"/>
      <c r="VHK80" s="6"/>
      <c r="VHL80" s="6"/>
      <c r="VHM80" s="6"/>
      <c r="VHN80" s="6"/>
      <c r="VHO80" s="6"/>
      <c r="VHP80" s="6"/>
      <c r="VHQ80" s="6"/>
      <c r="VHR80" s="6"/>
      <c r="VHS80" s="6"/>
      <c r="VHT80" s="6"/>
      <c r="VHU80" s="6"/>
      <c r="VHV80" s="6"/>
      <c r="VHW80" s="6"/>
      <c r="VHX80" s="6"/>
      <c r="VHY80" s="6"/>
      <c r="VHZ80" s="6"/>
      <c r="VIA80" s="6"/>
      <c r="VIB80" s="6"/>
      <c r="VIC80" s="6"/>
      <c r="VID80" s="6"/>
      <c r="VIE80" s="6"/>
      <c r="VIF80" s="6"/>
      <c r="VIG80" s="6"/>
      <c r="VIH80" s="6"/>
      <c r="VII80" s="6"/>
      <c r="VIJ80" s="6"/>
      <c r="VIK80" s="6"/>
      <c r="VIL80" s="6"/>
      <c r="VIM80" s="6"/>
      <c r="VIN80" s="6"/>
      <c r="VIO80" s="6"/>
      <c r="VIP80" s="6"/>
      <c r="VIQ80" s="6"/>
      <c r="VIR80" s="6"/>
      <c r="VIS80" s="6"/>
      <c r="VIT80" s="6"/>
      <c r="VIU80" s="6"/>
      <c r="VIV80" s="6"/>
      <c r="VIW80" s="6"/>
      <c r="VIX80" s="6"/>
      <c r="VIY80" s="6"/>
      <c r="VIZ80" s="6"/>
      <c r="VJA80" s="6"/>
      <c r="VJB80" s="6"/>
      <c r="VJC80" s="6"/>
      <c r="VJD80" s="6"/>
      <c r="VJE80" s="6"/>
      <c r="VJF80" s="6"/>
      <c r="VJG80" s="6"/>
      <c r="VJH80" s="6"/>
      <c r="VJI80" s="6"/>
      <c r="VJJ80" s="6"/>
      <c r="VJK80" s="6"/>
      <c r="VJL80" s="6"/>
      <c r="VJM80" s="6"/>
      <c r="VJN80" s="6"/>
      <c r="VJO80" s="6"/>
      <c r="VJP80" s="6"/>
      <c r="VJQ80" s="6"/>
      <c r="VJR80" s="6"/>
      <c r="VJS80" s="6"/>
      <c r="VJT80" s="6"/>
      <c r="VJU80" s="6"/>
      <c r="VJV80" s="6"/>
      <c r="VJW80" s="6"/>
      <c r="VJX80" s="6"/>
      <c r="VJY80" s="6"/>
      <c r="VJZ80" s="6"/>
      <c r="VKA80" s="6"/>
      <c r="VKB80" s="6"/>
      <c r="VKC80" s="6"/>
      <c r="VKD80" s="6"/>
      <c r="VKE80" s="6"/>
      <c r="VKF80" s="6"/>
      <c r="VKG80" s="6"/>
      <c r="VKH80" s="6"/>
      <c r="VKI80" s="6"/>
      <c r="VKJ80" s="6"/>
      <c r="VKK80" s="6"/>
      <c r="VKL80" s="6"/>
      <c r="VKM80" s="6"/>
      <c r="VKN80" s="6"/>
      <c r="VKO80" s="6"/>
      <c r="VKP80" s="6"/>
      <c r="VKQ80" s="6"/>
      <c r="VKR80" s="6"/>
      <c r="VKS80" s="6"/>
      <c r="VKT80" s="6"/>
      <c r="VKU80" s="6"/>
      <c r="VKV80" s="6"/>
      <c r="VKW80" s="6"/>
      <c r="VKX80" s="6"/>
      <c r="VKY80" s="6"/>
      <c r="VKZ80" s="6"/>
      <c r="VLA80" s="6"/>
      <c r="VLB80" s="6"/>
      <c r="VLC80" s="6"/>
      <c r="VLD80" s="6"/>
      <c r="VLE80" s="6"/>
      <c r="VLF80" s="6"/>
      <c r="VLG80" s="6"/>
      <c r="VLH80" s="6"/>
      <c r="VLI80" s="6"/>
      <c r="VLJ80" s="6"/>
      <c r="VLK80" s="6"/>
      <c r="VLL80" s="6"/>
      <c r="VLM80" s="6"/>
      <c r="VLN80" s="6"/>
      <c r="VLO80" s="6"/>
      <c r="VLP80" s="6"/>
      <c r="VLQ80" s="6"/>
      <c r="VLR80" s="6"/>
      <c r="VLS80" s="6"/>
      <c r="VLT80" s="6"/>
      <c r="VLU80" s="6"/>
      <c r="VLV80" s="6"/>
      <c r="VLW80" s="6"/>
      <c r="VLX80" s="6"/>
      <c r="VLY80" s="6"/>
      <c r="VLZ80" s="6"/>
      <c r="VMA80" s="6"/>
      <c r="VMB80" s="6"/>
      <c r="VMC80" s="6"/>
      <c r="VMD80" s="6"/>
      <c r="VME80" s="6"/>
      <c r="VMF80" s="6"/>
      <c r="VMG80" s="6"/>
      <c r="VMH80" s="6"/>
      <c r="VMI80" s="6"/>
      <c r="VMJ80" s="6"/>
      <c r="VMK80" s="6"/>
      <c r="VML80" s="6"/>
      <c r="VMM80" s="6"/>
      <c r="VMN80" s="6"/>
      <c r="VMO80" s="6"/>
      <c r="VMP80" s="6"/>
      <c r="VMQ80" s="6"/>
      <c r="VMR80" s="6"/>
      <c r="VMS80" s="6"/>
      <c r="VMT80" s="6"/>
      <c r="VMU80" s="6"/>
      <c r="VMV80" s="6"/>
      <c r="VMW80" s="6"/>
      <c r="VMX80" s="6"/>
      <c r="VMY80" s="6"/>
      <c r="VMZ80" s="6"/>
      <c r="VNA80" s="6"/>
      <c r="VNB80" s="6"/>
      <c r="VNC80" s="6"/>
      <c r="VND80" s="6"/>
      <c r="VNE80" s="6"/>
      <c r="VNF80" s="6"/>
      <c r="VNG80" s="6"/>
      <c r="VNH80" s="6"/>
      <c r="VNI80" s="6"/>
      <c r="VNJ80" s="6"/>
      <c r="VNK80" s="6"/>
      <c r="VNL80" s="6"/>
      <c r="VNM80" s="6"/>
      <c r="VNN80" s="6"/>
      <c r="VNO80" s="6"/>
      <c r="VNP80" s="6"/>
      <c r="VNQ80" s="6"/>
      <c r="VNR80" s="6"/>
      <c r="VNS80" s="6"/>
      <c r="VNT80" s="6"/>
      <c r="VNU80" s="6"/>
      <c r="VNV80" s="6"/>
      <c r="VNW80" s="6"/>
      <c r="VNX80" s="6"/>
      <c r="VNY80" s="6"/>
      <c r="VNZ80" s="6"/>
      <c r="VOA80" s="6"/>
      <c r="VOB80" s="6"/>
      <c r="VOC80" s="6"/>
      <c r="VOD80" s="6"/>
      <c r="VOE80" s="6"/>
      <c r="VOF80" s="6"/>
      <c r="VOG80" s="6"/>
      <c r="VOH80" s="6"/>
      <c r="VOI80" s="6"/>
      <c r="VOJ80" s="6"/>
      <c r="VOK80" s="6"/>
      <c r="VOL80" s="6"/>
      <c r="VOM80" s="6"/>
      <c r="VON80" s="6"/>
      <c r="VOO80" s="6"/>
      <c r="VOP80" s="6"/>
      <c r="VOQ80" s="6"/>
      <c r="VOR80" s="6"/>
      <c r="VOS80" s="6"/>
      <c r="VOT80" s="6"/>
      <c r="VOU80" s="6"/>
      <c r="VOV80" s="6"/>
      <c r="VOW80" s="6"/>
      <c r="VOX80" s="6"/>
      <c r="VOY80" s="6"/>
      <c r="VOZ80" s="6"/>
      <c r="VPA80" s="6"/>
      <c r="VPB80" s="6"/>
      <c r="VPC80" s="6"/>
      <c r="VPD80" s="6"/>
      <c r="VPE80" s="6"/>
      <c r="VPF80" s="6"/>
      <c r="VPG80" s="6"/>
      <c r="VPH80" s="6"/>
      <c r="VPI80" s="6"/>
      <c r="VPJ80" s="6"/>
      <c r="VPK80" s="6"/>
      <c r="VPL80" s="6"/>
      <c r="VPM80" s="6"/>
      <c r="VPN80" s="6"/>
      <c r="VPO80" s="6"/>
      <c r="VPP80" s="6"/>
      <c r="VPQ80" s="6"/>
      <c r="VPR80" s="6"/>
      <c r="VPS80" s="6"/>
      <c r="VPT80" s="6"/>
      <c r="VPU80" s="6"/>
      <c r="VPV80" s="6"/>
      <c r="VPW80" s="6"/>
      <c r="VPX80" s="6"/>
      <c r="VPY80" s="6"/>
      <c r="VPZ80" s="6"/>
      <c r="VQA80" s="6"/>
      <c r="VQB80" s="6"/>
      <c r="VQC80" s="6"/>
      <c r="VQD80" s="6"/>
      <c r="VQE80" s="6"/>
      <c r="VQF80" s="6"/>
      <c r="VQG80" s="6"/>
      <c r="VQH80" s="6"/>
      <c r="VQI80" s="6"/>
      <c r="VQJ80" s="6"/>
      <c r="VQK80" s="6"/>
      <c r="VQL80" s="6"/>
      <c r="VQM80" s="6"/>
      <c r="VQN80" s="6"/>
      <c r="VQO80" s="6"/>
      <c r="VQP80" s="6"/>
      <c r="VQQ80" s="6"/>
      <c r="VQR80" s="6"/>
      <c r="VQS80" s="6"/>
      <c r="VQT80" s="6"/>
      <c r="VQU80" s="6"/>
      <c r="VQV80" s="6"/>
      <c r="VQW80" s="6"/>
      <c r="VQX80" s="6"/>
      <c r="VQY80" s="6"/>
      <c r="VQZ80" s="6"/>
      <c r="VRA80" s="6"/>
      <c r="VRB80" s="6"/>
      <c r="VRC80" s="6"/>
      <c r="VRD80" s="6"/>
      <c r="VRE80" s="6"/>
      <c r="VRF80" s="6"/>
      <c r="VRG80" s="6"/>
      <c r="VRH80" s="6"/>
      <c r="VRI80" s="6"/>
      <c r="VRJ80" s="6"/>
      <c r="VRK80" s="6"/>
      <c r="VRL80" s="6"/>
      <c r="VRM80" s="6"/>
      <c r="VRN80" s="6"/>
      <c r="VRO80" s="6"/>
      <c r="VRP80" s="6"/>
      <c r="VRQ80" s="6"/>
      <c r="VRR80" s="6"/>
      <c r="VRS80" s="6"/>
      <c r="VRT80" s="6"/>
      <c r="VRU80" s="6"/>
      <c r="VRV80" s="6"/>
      <c r="VRW80" s="6"/>
      <c r="VRX80" s="6"/>
      <c r="VRY80" s="6"/>
      <c r="VRZ80" s="6"/>
      <c r="VSA80" s="6"/>
      <c r="VSB80" s="6"/>
      <c r="VSC80" s="6"/>
      <c r="VSD80" s="6"/>
      <c r="VSE80" s="6"/>
      <c r="VSF80" s="6"/>
      <c r="VSG80" s="6"/>
      <c r="VSH80" s="6"/>
      <c r="VSI80" s="6"/>
      <c r="VSJ80" s="6"/>
      <c r="VSK80" s="6"/>
      <c r="VSL80" s="6"/>
      <c r="VSM80" s="6"/>
      <c r="VSN80" s="6"/>
      <c r="VSO80" s="6"/>
      <c r="VSP80" s="6"/>
      <c r="VSQ80" s="6"/>
      <c r="VSR80" s="6"/>
      <c r="VSS80" s="6"/>
      <c r="VST80" s="6"/>
      <c r="VSU80" s="6"/>
      <c r="VSV80" s="6"/>
      <c r="VSW80" s="6"/>
      <c r="VSX80" s="6"/>
      <c r="VSY80" s="6"/>
      <c r="VSZ80" s="6"/>
      <c r="VTA80" s="6"/>
      <c r="VTB80" s="6"/>
      <c r="VTC80" s="6"/>
      <c r="VTD80" s="6"/>
      <c r="VTE80" s="6"/>
      <c r="VTF80" s="6"/>
      <c r="VTG80" s="6"/>
      <c r="VTH80" s="6"/>
      <c r="VTI80" s="6"/>
      <c r="VTJ80" s="6"/>
      <c r="VTK80" s="6"/>
      <c r="VTL80" s="6"/>
      <c r="VTM80" s="6"/>
      <c r="VTN80" s="6"/>
      <c r="VTO80" s="6"/>
      <c r="VTP80" s="6"/>
      <c r="VTQ80" s="6"/>
      <c r="VTR80" s="6"/>
      <c r="VTS80" s="6"/>
      <c r="VTT80" s="6"/>
      <c r="VTU80" s="6"/>
      <c r="VTV80" s="6"/>
      <c r="VTW80" s="6"/>
      <c r="VTX80" s="6"/>
      <c r="VTY80" s="6"/>
      <c r="VTZ80" s="6"/>
      <c r="VUA80" s="6"/>
      <c r="VUB80" s="6"/>
      <c r="VUC80" s="6"/>
      <c r="VUD80" s="6"/>
      <c r="VUE80" s="6"/>
      <c r="VUF80" s="6"/>
      <c r="VUG80" s="6"/>
      <c r="VUH80" s="6"/>
      <c r="VUI80" s="6"/>
      <c r="VUJ80" s="6"/>
      <c r="VUK80" s="6"/>
      <c r="VUL80" s="6"/>
      <c r="VUM80" s="6"/>
      <c r="VUN80" s="6"/>
      <c r="VUO80" s="6"/>
      <c r="VUP80" s="6"/>
      <c r="VUQ80" s="6"/>
      <c r="VUR80" s="6"/>
      <c r="VUS80" s="6"/>
      <c r="VUT80" s="6"/>
      <c r="VUU80" s="6"/>
      <c r="VUV80" s="6"/>
      <c r="VUW80" s="6"/>
      <c r="VUX80" s="6"/>
      <c r="VUY80" s="6"/>
      <c r="VUZ80" s="6"/>
      <c r="VVA80" s="6"/>
      <c r="VVB80" s="6"/>
      <c r="VVC80" s="6"/>
      <c r="VVD80" s="6"/>
      <c r="VVE80" s="6"/>
      <c r="VVF80" s="6"/>
      <c r="VVG80" s="6"/>
      <c r="VVH80" s="6"/>
      <c r="VVI80" s="6"/>
      <c r="VVJ80" s="6"/>
      <c r="VVK80" s="6"/>
      <c r="VVL80" s="6"/>
      <c r="VVM80" s="6"/>
      <c r="VVN80" s="6"/>
      <c r="VVO80" s="6"/>
      <c r="VVP80" s="6"/>
      <c r="VVQ80" s="6"/>
      <c r="VVR80" s="6"/>
      <c r="VVS80" s="6"/>
      <c r="VVT80" s="6"/>
      <c r="VVU80" s="6"/>
      <c r="VVV80" s="6"/>
      <c r="VVW80" s="6"/>
      <c r="VVX80" s="6"/>
      <c r="VVY80" s="6"/>
      <c r="VVZ80" s="6"/>
      <c r="VWA80" s="6"/>
      <c r="VWB80" s="6"/>
      <c r="VWC80" s="6"/>
      <c r="VWD80" s="6"/>
      <c r="VWE80" s="6"/>
      <c r="VWF80" s="6"/>
      <c r="VWG80" s="6"/>
      <c r="VWH80" s="6"/>
      <c r="VWI80" s="6"/>
      <c r="VWJ80" s="6"/>
      <c r="VWK80" s="6"/>
      <c r="VWL80" s="6"/>
      <c r="VWM80" s="6"/>
      <c r="VWN80" s="6"/>
      <c r="VWO80" s="6"/>
      <c r="VWP80" s="6"/>
      <c r="VWQ80" s="6"/>
      <c r="VWR80" s="6"/>
      <c r="VWS80" s="6"/>
      <c r="VWT80" s="6"/>
      <c r="VWU80" s="6"/>
      <c r="VWV80" s="6"/>
      <c r="VWW80" s="6"/>
      <c r="VWX80" s="6"/>
      <c r="VWY80" s="6"/>
      <c r="VWZ80" s="6"/>
      <c r="VXA80" s="6"/>
      <c r="VXB80" s="6"/>
      <c r="VXC80" s="6"/>
      <c r="VXD80" s="6"/>
      <c r="VXE80" s="6"/>
      <c r="VXF80" s="6"/>
      <c r="VXG80" s="6"/>
      <c r="VXH80" s="6"/>
      <c r="VXI80" s="6"/>
      <c r="VXJ80" s="6"/>
      <c r="VXK80" s="6"/>
      <c r="VXL80" s="6"/>
      <c r="VXM80" s="6"/>
      <c r="VXN80" s="6"/>
      <c r="VXO80" s="6"/>
      <c r="VXP80" s="6"/>
      <c r="VXQ80" s="6"/>
      <c r="VXR80" s="6"/>
      <c r="VXS80" s="6"/>
      <c r="VXT80" s="6"/>
      <c r="VXU80" s="6"/>
      <c r="VXV80" s="6"/>
      <c r="VXW80" s="6"/>
      <c r="VXX80" s="6"/>
      <c r="VXY80" s="6"/>
      <c r="VXZ80" s="6"/>
      <c r="VYA80" s="6"/>
      <c r="VYB80" s="6"/>
      <c r="VYC80" s="6"/>
      <c r="VYD80" s="6"/>
      <c r="VYE80" s="6"/>
      <c r="VYF80" s="6"/>
      <c r="VYG80" s="6"/>
      <c r="VYH80" s="6"/>
      <c r="VYI80" s="6"/>
      <c r="VYJ80" s="6"/>
      <c r="VYK80" s="6"/>
      <c r="VYL80" s="6"/>
      <c r="VYM80" s="6"/>
      <c r="VYN80" s="6"/>
      <c r="VYO80" s="6"/>
      <c r="VYP80" s="6"/>
      <c r="VYQ80" s="6"/>
      <c r="VYR80" s="6"/>
      <c r="VYS80" s="6"/>
      <c r="VYT80" s="6"/>
      <c r="VYU80" s="6"/>
      <c r="VYV80" s="6"/>
      <c r="VYW80" s="6"/>
      <c r="VYX80" s="6"/>
      <c r="VYY80" s="6"/>
      <c r="VYZ80" s="6"/>
      <c r="VZA80" s="6"/>
      <c r="VZB80" s="6"/>
      <c r="VZC80" s="6"/>
      <c r="VZD80" s="6"/>
      <c r="VZE80" s="6"/>
      <c r="VZF80" s="6"/>
      <c r="VZG80" s="6"/>
      <c r="VZH80" s="6"/>
      <c r="VZI80" s="6"/>
      <c r="VZJ80" s="6"/>
      <c r="VZK80" s="6"/>
      <c r="VZL80" s="6"/>
      <c r="VZM80" s="6"/>
      <c r="VZN80" s="6"/>
      <c r="VZO80" s="6"/>
      <c r="VZP80" s="6"/>
      <c r="VZQ80" s="6"/>
      <c r="VZR80" s="6"/>
      <c r="VZS80" s="6"/>
      <c r="VZT80" s="6"/>
      <c r="VZU80" s="6"/>
      <c r="VZV80" s="6"/>
      <c r="VZW80" s="6"/>
      <c r="VZX80" s="6"/>
      <c r="VZY80" s="6"/>
      <c r="VZZ80" s="6"/>
      <c r="WAA80" s="6"/>
      <c r="WAB80" s="6"/>
      <c r="WAC80" s="6"/>
      <c r="WAD80" s="6"/>
      <c r="WAE80" s="6"/>
      <c r="WAF80" s="6"/>
      <c r="WAG80" s="6"/>
      <c r="WAH80" s="6"/>
      <c r="WAI80" s="6"/>
      <c r="WAJ80" s="6"/>
      <c r="WAK80" s="6"/>
      <c r="WAL80" s="6"/>
      <c r="WAM80" s="6"/>
      <c r="WAN80" s="6"/>
      <c r="WAO80" s="6"/>
      <c r="WAP80" s="6"/>
      <c r="WAQ80" s="6"/>
      <c r="WAR80" s="6"/>
      <c r="WAS80" s="6"/>
      <c r="WAT80" s="6"/>
      <c r="WAU80" s="6"/>
      <c r="WAV80" s="6"/>
      <c r="WAW80" s="6"/>
      <c r="WAX80" s="6"/>
      <c r="WAY80" s="6"/>
      <c r="WAZ80" s="6"/>
      <c r="WBA80" s="6"/>
      <c r="WBB80" s="6"/>
      <c r="WBC80" s="6"/>
      <c r="WBD80" s="6"/>
      <c r="WBE80" s="6"/>
      <c r="WBF80" s="6"/>
      <c r="WBG80" s="6"/>
      <c r="WBH80" s="6"/>
      <c r="WBI80" s="6"/>
      <c r="WBJ80" s="6"/>
      <c r="WBK80" s="6"/>
      <c r="WBL80" s="6"/>
      <c r="WBM80" s="6"/>
      <c r="WBN80" s="6"/>
      <c r="WBO80" s="6"/>
      <c r="WBP80" s="6"/>
      <c r="WBQ80" s="6"/>
      <c r="WBR80" s="6"/>
      <c r="WBS80" s="6"/>
      <c r="WBT80" s="6"/>
      <c r="WBU80" s="6"/>
      <c r="WBV80" s="6"/>
      <c r="WBW80" s="6"/>
      <c r="WBX80" s="6"/>
      <c r="WBY80" s="6"/>
      <c r="WBZ80" s="6"/>
      <c r="WCA80" s="6"/>
      <c r="WCB80" s="6"/>
      <c r="WCC80" s="6"/>
      <c r="WCD80" s="6"/>
      <c r="WCE80" s="6"/>
      <c r="WCF80" s="6"/>
      <c r="WCG80" s="6"/>
      <c r="WCH80" s="6"/>
      <c r="WCI80" s="6"/>
      <c r="WCJ80" s="6"/>
      <c r="WCK80" s="6"/>
      <c r="WCL80" s="6"/>
      <c r="WCM80" s="6"/>
      <c r="WCN80" s="6"/>
      <c r="WCO80" s="6"/>
      <c r="WCP80" s="6"/>
      <c r="WCQ80" s="6"/>
      <c r="WCR80" s="6"/>
      <c r="WCS80" s="6"/>
      <c r="WCT80" s="6"/>
      <c r="WCU80" s="6"/>
      <c r="WCV80" s="6"/>
      <c r="WCW80" s="6"/>
      <c r="WCX80" s="6"/>
      <c r="WCY80" s="6"/>
      <c r="WCZ80" s="6"/>
      <c r="WDA80" s="6"/>
      <c r="WDB80" s="6"/>
      <c r="WDC80" s="6"/>
      <c r="WDD80" s="6"/>
      <c r="WDE80" s="6"/>
      <c r="WDF80" s="6"/>
      <c r="WDG80" s="6"/>
      <c r="WDH80" s="6"/>
      <c r="WDI80" s="6"/>
      <c r="WDJ80" s="6"/>
      <c r="WDK80" s="6"/>
      <c r="WDL80" s="6"/>
      <c r="WDM80" s="6"/>
      <c r="WDN80" s="6"/>
      <c r="WDO80" s="6"/>
      <c r="WDP80" s="6"/>
      <c r="WDQ80" s="6"/>
      <c r="WDR80" s="6"/>
      <c r="WDS80" s="6"/>
      <c r="WDT80" s="6"/>
      <c r="WDU80" s="6"/>
      <c r="WDV80" s="6"/>
      <c r="WDW80" s="6"/>
      <c r="WDX80" s="6"/>
      <c r="WDY80" s="6"/>
      <c r="WDZ80" s="6"/>
      <c r="WEA80" s="6"/>
      <c r="WEB80" s="6"/>
      <c r="WEC80" s="6"/>
      <c r="WED80" s="6"/>
      <c r="WEE80" s="6"/>
      <c r="WEF80" s="6"/>
      <c r="WEG80" s="6"/>
      <c r="WEH80" s="6"/>
      <c r="WEI80" s="6"/>
      <c r="WEJ80" s="6"/>
      <c r="WEK80" s="6"/>
      <c r="WEL80" s="6"/>
      <c r="WEM80" s="6"/>
      <c r="WEN80" s="6"/>
      <c r="WEO80" s="6"/>
      <c r="WEP80" s="6"/>
      <c r="WEQ80" s="6"/>
      <c r="WER80" s="6"/>
      <c r="WES80" s="6"/>
      <c r="WET80" s="6"/>
      <c r="WEU80" s="6"/>
      <c r="WEV80" s="6"/>
      <c r="WEW80" s="6"/>
      <c r="WEX80" s="6"/>
      <c r="WEY80" s="6"/>
      <c r="WEZ80" s="6"/>
      <c r="WFA80" s="6"/>
      <c r="WFB80" s="6"/>
      <c r="WFC80" s="6"/>
      <c r="WFD80" s="6"/>
      <c r="WFE80" s="6"/>
      <c r="WFF80" s="6"/>
      <c r="WFG80" s="6"/>
      <c r="WFH80" s="6"/>
      <c r="WFI80" s="6"/>
      <c r="WFJ80" s="6"/>
      <c r="WFK80" s="6"/>
      <c r="WFL80" s="6"/>
      <c r="WFM80" s="6"/>
      <c r="WFN80" s="6"/>
      <c r="WFO80" s="6"/>
      <c r="WFP80" s="6"/>
      <c r="WFQ80" s="6"/>
      <c r="WFR80" s="6"/>
      <c r="WFS80" s="6"/>
      <c r="WFT80" s="6"/>
      <c r="WFU80" s="6"/>
      <c r="WFV80" s="6"/>
      <c r="WFW80" s="6"/>
      <c r="WFX80" s="6"/>
      <c r="WFY80" s="6"/>
      <c r="WFZ80" s="6"/>
      <c r="WGA80" s="6"/>
      <c r="WGB80" s="6"/>
      <c r="WGC80" s="6"/>
      <c r="WGD80" s="6"/>
      <c r="WGE80" s="6"/>
      <c r="WGF80" s="6"/>
      <c r="WGG80" s="6"/>
      <c r="WGH80" s="6"/>
      <c r="WGI80" s="6"/>
      <c r="WGJ80" s="6"/>
      <c r="WGK80" s="6"/>
      <c r="WGL80" s="6"/>
      <c r="WGM80" s="6"/>
      <c r="WGN80" s="6"/>
      <c r="WGO80" s="6"/>
      <c r="WGP80" s="6"/>
      <c r="WGQ80" s="6"/>
      <c r="WGR80" s="6"/>
      <c r="WGS80" s="6"/>
      <c r="WGT80" s="6"/>
      <c r="WGU80" s="6"/>
      <c r="WGV80" s="6"/>
      <c r="WGW80" s="6"/>
      <c r="WGX80" s="6"/>
      <c r="WGY80" s="6"/>
      <c r="WGZ80" s="6"/>
      <c r="WHA80" s="6"/>
      <c r="WHB80" s="6"/>
      <c r="WHC80" s="6"/>
      <c r="WHD80" s="6"/>
      <c r="WHE80" s="6"/>
      <c r="WHF80" s="6"/>
      <c r="WHG80" s="6"/>
      <c r="WHH80" s="6"/>
      <c r="WHI80" s="6"/>
      <c r="WHJ80" s="6"/>
      <c r="WHK80" s="6"/>
      <c r="WHL80" s="6"/>
      <c r="WHM80" s="6"/>
      <c r="WHN80" s="6"/>
      <c r="WHO80" s="6"/>
      <c r="WHP80" s="6"/>
      <c r="WHQ80" s="6"/>
      <c r="WHR80" s="6"/>
      <c r="WHS80" s="6"/>
      <c r="WHT80" s="6"/>
      <c r="WHU80" s="6"/>
      <c r="WHV80" s="6"/>
      <c r="WHW80" s="6"/>
      <c r="WHX80" s="6"/>
      <c r="WHY80" s="6"/>
      <c r="WHZ80" s="6"/>
      <c r="WIA80" s="6"/>
      <c r="WIB80" s="6"/>
      <c r="WIC80" s="6"/>
      <c r="WID80" s="6"/>
      <c r="WIE80" s="6"/>
      <c r="WIF80" s="6"/>
      <c r="WIG80" s="6"/>
      <c r="WIH80" s="6"/>
      <c r="WII80" s="6"/>
      <c r="WIJ80" s="6"/>
      <c r="WIK80" s="6"/>
      <c r="WIL80" s="6"/>
      <c r="WIM80" s="6"/>
      <c r="WIN80" s="6"/>
      <c r="WIO80" s="6"/>
      <c r="WIP80" s="6"/>
      <c r="WIQ80" s="6"/>
      <c r="WIR80" s="6"/>
      <c r="WIS80" s="6"/>
      <c r="WIT80" s="6"/>
      <c r="WIU80" s="6"/>
      <c r="WIV80" s="6"/>
      <c r="WIW80" s="6"/>
      <c r="WIX80" s="6"/>
      <c r="WIY80" s="6"/>
      <c r="WIZ80" s="6"/>
      <c r="WJA80" s="6"/>
      <c r="WJB80" s="6"/>
      <c r="WJC80" s="6"/>
      <c r="WJD80" s="6"/>
      <c r="WJE80" s="6"/>
      <c r="WJF80" s="6"/>
      <c r="WJG80" s="6"/>
      <c r="WJH80" s="6"/>
      <c r="WJI80" s="6"/>
      <c r="WJJ80" s="6"/>
      <c r="WJK80" s="6"/>
      <c r="WJL80" s="6"/>
      <c r="WJM80" s="6"/>
      <c r="WJN80" s="6"/>
      <c r="WJO80" s="6"/>
      <c r="WJP80" s="6"/>
      <c r="WJQ80" s="6"/>
      <c r="WJR80" s="6"/>
      <c r="WJS80" s="6"/>
      <c r="WJT80" s="6"/>
      <c r="WJU80" s="6"/>
      <c r="WJV80" s="6"/>
      <c r="WJW80" s="6"/>
      <c r="WJX80" s="6"/>
      <c r="WJY80" s="6"/>
      <c r="WJZ80" s="6"/>
      <c r="WKA80" s="6"/>
      <c r="WKB80" s="6"/>
      <c r="WKC80" s="6"/>
      <c r="WKD80" s="6"/>
      <c r="WKE80" s="6"/>
      <c r="WKF80" s="6"/>
      <c r="WKG80" s="6"/>
      <c r="WKH80" s="6"/>
      <c r="WKI80" s="6"/>
      <c r="WKJ80" s="6"/>
      <c r="WKK80" s="6"/>
      <c r="WKL80" s="6"/>
      <c r="WKM80" s="6"/>
      <c r="WKN80" s="6"/>
      <c r="WKO80" s="6"/>
      <c r="WKP80" s="6"/>
      <c r="WKQ80" s="6"/>
      <c r="WKR80" s="6"/>
      <c r="WKS80" s="6"/>
      <c r="WKT80" s="6"/>
      <c r="WKU80" s="6"/>
      <c r="WKV80" s="6"/>
      <c r="WKW80" s="6"/>
      <c r="WKX80" s="6"/>
      <c r="WKY80" s="6"/>
      <c r="WKZ80" s="6"/>
      <c r="WLA80" s="6"/>
      <c r="WLB80" s="6"/>
      <c r="WLC80" s="6"/>
      <c r="WLD80" s="6"/>
      <c r="WLE80" s="6"/>
      <c r="WLF80" s="6"/>
      <c r="WLG80" s="6"/>
      <c r="WLH80" s="6"/>
      <c r="WLI80" s="6"/>
      <c r="WLJ80" s="6"/>
      <c r="WLK80" s="6"/>
      <c r="WLL80" s="6"/>
      <c r="WLM80" s="6"/>
      <c r="WLN80" s="6"/>
      <c r="WLO80" s="6"/>
      <c r="WLP80" s="6"/>
      <c r="WLQ80" s="6"/>
      <c r="WLR80" s="6"/>
      <c r="WLS80" s="6"/>
      <c r="WLT80" s="6"/>
      <c r="WLU80" s="6"/>
      <c r="WLV80" s="6"/>
      <c r="WLW80" s="6"/>
      <c r="WLX80" s="6"/>
      <c r="WLY80" s="6"/>
      <c r="WLZ80" s="6"/>
      <c r="WMA80" s="6"/>
      <c r="WMB80" s="6"/>
      <c r="WMC80" s="6"/>
      <c r="WMD80" s="6"/>
      <c r="WME80" s="6"/>
      <c r="WMF80" s="6"/>
      <c r="WMG80" s="6"/>
      <c r="WMH80" s="6"/>
      <c r="WMI80" s="6"/>
      <c r="WMJ80" s="6"/>
      <c r="WMK80" s="6"/>
      <c r="WML80" s="6"/>
      <c r="WMM80" s="6"/>
      <c r="WMN80" s="6"/>
      <c r="WMO80" s="6"/>
      <c r="WMP80" s="6"/>
      <c r="WMQ80" s="6"/>
      <c r="WMR80" s="6"/>
      <c r="WMS80" s="6"/>
      <c r="WMT80" s="6"/>
      <c r="WMU80" s="6"/>
      <c r="WMV80" s="6"/>
      <c r="WMW80" s="6"/>
      <c r="WMX80" s="6"/>
      <c r="WMY80" s="6"/>
      <c r="WMZ80" s="6"/>
      <c r="WNA80" s="6"/>
      <c r="WNB80" s="6"/>
      <c r="WNC80" s="6"/>
      <c r="WND80" s="6"/>
      <c r="WNE80" s="6"/>
      <c r="WNF80" s="6"/>
      <c r="WNG80" s="6"/>
      <c r="WNH80" s="6"/>
      <c r="WNI80" s="6"/>
      <c r="WNJ80" s="6"/>
      <c r="WNK80" s="6"/>
      <c r="WNL80" s="6"/>
      <c r="WNM80" s="6"/>
      <c r="WNN80" s="6"/>
      <c r="WNO80" s="6"/>
      <c r="WNP80" s="6"/>
      <c r="WNQ80" s="6"/>
      <c r="WNR80" s="6"/>
      <c r="WNS80" s="6"/>
      <c r="WNT80" s="6"/>
      <c r="WNU80" s="6"/>
      <c r="WNV80" s="6"/>
      <c r="WNW80" s="6"/>
      <c r="WNX80" s="6"/>
      <c r="WNY80" s="6"/>
      <c r="WNZ80" s="6"/>
      <c r="WOA80" s="6"/>
      <c r="WOB80" s="6"/>
      <c r="WOC80" s="6"/>
      <c r="WOD80" s="6"/>
      <c r="WOE80" s="6"/>
      <c r="WOF80" s="6"/>
      <c r="WOG80" s="6"/>
      <c r="WOH80" s="6"/>
      <c r="WOI80" s="6"/>
      <c r="WOJ80" s="6"/>
      <c r="WOK80" s="6"/>
      <c r="WOL80" s="6"/>
      <c r="WOM80" s="6"/>
      <c r="WON80" s="6"/>
      <c r="WOO80" s="6"/>
      <c r="WOP80" s="6"/>
      <c r="WOQ80" s="6"/>
      <c r="WOR80" s="6"/>
      <c r="WOS80" s="6"/>
      <c r="WOT80" s="6"/>
      <c r="WOU80" s="6"/>
      <c r="WOV80" s="6"/>
      <c r="WOW80" s="6"/>
      <c r="WOX80" s="6"/>
      <c r="WOY80" s="6"/>
      <c r="WOZ80" s="6"/>
      <c r="WPA80" s="6"/>
      <c r="WPB80" s="6"/>
      <c r="WPC80" s="6"/>
      <c r="WPD80" s="6"/>
      <c r="WPE80" s="6"/>
      <c r="WPF80" s="6"/>
      <c r="WPG80" s="6"/>
      <c r="WPH80" s="6"/>
      <c r="WPI80" s="6"/>
      <c r="WPJ80" s="6"/>
      <c r="WPK80" s="6"/>
      <c r="WPL80" s="6"/>
      <c r="WPM80" s="6"/>
      <c r="WPN80" s="6"/>
      <c r="WPO80" s="6"/>
      <c r="WPP80" s="6"/>
      <c r="WPQ80" s="6"/>
      <c r="WPR80" s="6"/>
      <c r="WPS80" s="6"/>
      <c r="WPT80" s="6"/>
      <c r="WPU80" s="6"/>
      <c r="WPV80" s="6"/>
      <c r="WPW80" s="6"/>
      <c r="WPX80" s="6"/>
      <c r="WPY80" s="6"/>
      <c r="WPZ80" s="6"/>
      <c r="WQA80" s="6"/>
      <c r="WQB80" s="6"/>
      <c r="WQC80" s="6"/>
      <c r="WQD80" s="6"/>
      <c r="WQE80" s="6"/>
      <c r="WQF80" s="6"/>
      <c r="WQG80" s="6"/>
      <c r="WQH80" s="6"/>
      <c r="WQI80" s="6"/>
      <c r="WQJ80" s="6"/>
      <c r="WQK80" s="6"/>
      <c r="WQL80" s="6"/>
      <c r="WQM80" s="6"/>
      <c r="WQN80" s="6"/>
      <c r="WQO80" s="6"/>
      <c r="WQP80" s="6"/>
      <c r="WQQ80" s="6"/>
      <c r="WQR80" s="6"/>
      <c r="WQS80" s="6"/>
      <c r="WQT80" s="6"/>
      <c r="WQU80" s="6"/>
      <c r="WQV80" s="6"/>
      <c r="WQW80" s="6"/>
      <c r="WQX80" s="6"/>
      <c r="WQY80" s="6"/>
      <c r="WQZ80" s="6"/>
      <c r="WRA80" s="6"/>
      <c r="WRB80" s="6"/>
      <c r="WRC80" s="6"/>
      <c r="WRD80" s="6"/>
      <c r="WRE80" s="6"/>
      <c r="WRF80" s="6"/>
      <c r="WRG80" s="6"/>
      <c r="WRH80" s="6"/>
      <c r="WRI80" s="6"/>
      <c r="WRJ80" s="6"/>
      <c r="WRK80" s="6"/>
      <c r="WRL80" s="6"/>
      <c r="WRM80" s="6"/>
      <c r="WRN80" s="6"/>
      <c r="WRO80" s="6"/>
      <c r="WRP80" s="6"/>
      <c r="WRQ80" s="6"/>
      <c r="WRR80" s="6"/>
      <c r="WRS80" s="6"/>
      <c r="WRT80" s="6"/>
      <c r="WRU80" s="6"/>
      <c r="WRV80" s="6"/>
      <c r="WRW80" s="6"/>
      <c r="WRX80" s="6"/>
      <c r="WRY80" s="6"/>
      <c r="WRZ80" s="6"/>
      <c r="WSA80" s="6"/>
      <c r="WSB80" s="6"/>
      <c r="WSC80" s="6"/>
      <c r="WSD80" s="6"/>
      <c r="WSE80" s="6"/>
      <c r="WSF80" s="6"/>
      <c r="WSG80" s="6"/>
      <c r="WSH80" s="6"/>
      <c r="WSI80" s="6"/>
      <c r="WSJ80" s="6"/>
      <c r="WSK80" s="6"/>
      <c r="WSL80" s="6"/>
      <c r="WSM80" s="6"/>
      <c r="WSN80" s="6"/>
      <c r="WSO80" s="6"/>
      <c r="WSP80" s="6"/>
      <c r="WSQ80" s="6"/>
      <c r="WSR80" s="6"/>
      <c r="WSS80" s="6"/>
      <c r="WST80" s="6"/>
      <c r="WSU80" s="6"/>
      <c r="WSV80" s="6"/>
      <c r="WSW80" s="6"/>
      <c r="WSX80" s="6"/>
      <c r="WSY80" s="6"/>
      <c r="WSZ80" s="6"/>
      <c r="WTA80" s="6"/>
      <c r="WTB80" s="6"/>
      <c r="WTC80" s="6"/>
      <c r="WTD80" s="6"/>
      <c r="WTE80" s="6"/>
      <c r="WTF80" s="6"/>
      <c r="WTG80" s="6"/>
      <c r="WTH80" s="6"/>
      <c r="WTI80" s="6"/>
      <c r="WTJ80" s="6"/>
      <c r="WTK80" s="6"/>
      <c r="WTL80" s="6"/>
      <c r="WTM80" s="6"/>
      <c r="WTN80" s="6"/>
      <c r="WTO80" s="6"/>
      <c r="WTP80" s="6"/>
      <c r="WTQ80" s="6"/>
      <c r="WTR80" s="6"/>
      <c r="WTS80" s="6"/>
      <c r="WTT80" s="6"/>
      <c r="WTU80" s="6"/>
      <c r="WTV80" s="6"/>
      <c r="WTW80" s="6"/>
      <c r="WTX80" s="6"/>
      <c r="WTY80" s="6"/>
      <c r="WTZ80" s="6"/>
      <c r="WUA80" s="6"/>
      <c r="WUB80" s="6"/>
      <c r="WUC80" s="6"/>
      <c r="WUD80" s="6"/>
      <c r="WUE80" s="6"/>
      <c r="WUF80" s="6"/>
      <c r="WUG80" s="6"/>
      <c r="WUH80" s="6"/>
      <c r="WUI80" s="6"/>
      <c r="WUJ80" s="6"/>
      <c r="WUK80" s="6"/>
      <c r="WUL80" s="6"/>
      <c r="WUM80" s="6"/>
      <c r="WUN80" s="6"/>
      <c r="WUO80" s="6"/>
      <c r="WUP80" s="6"/>
      <c r="WUQ80" s="6"/>
      <c r="WUR80" s="6"/>
      <c r="WUS80" s="6"/>
      <c r="WUT80" s="6"/>
      <c r="WUU80" s="6"/>
      <c r="WUV80" s="6"/>
      <c r="WUW80" s="6"/>
      <c r="WUX80" s="6"/>
      <c r="WUY80" s="6"/>
      <c r="WUZ80" s="6"/>
      <c r="WVA80" s="6"/>
      <c r="WVB80" s="6"/>
      <c r="WVC80" s="6"/>
      <c r="WVD80" s="6"/>
      <c r="WVE80" s="6"/>
      <c r="WVF80" s="6"/>
      <c r="WVG80" s="6"/>
      <c r="WVH80" s="6"/>
      <c r="WVI80" s="6"/>
      <c r="WVJ80" s="6"/>
      <c r="WVK80" s="6"/>
      <c r="WVL80" s="6"/>
      <c r="WVM80" s="6"/>
      <c r="WVN80" s="6"/>
      <c r="WVO80" s="6"/>
    </row>
    <row r="81" spans="1:16135" s="5" customFormat="1" x14ac:dyDescent="0.25">
      <c r="A81" s="55"/>
      <c r="B81" s="56"/>
      <c r="C81" s="57"/>
      <c r="D81" s="55"/>
      <c r="E81" s="58"/>
      <c r="F81" s="60"/>
      <c r="G81" s="59"/>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c r="AJ81" s="6"/>
      <c r="AK81" s="6"/>
      <c r="AL81" s="6"/>
      <c r="AM81" s="6"/>
      <c r="AN81" s="6"/>
      <c r="AO81" s="6"/>
      <c r="AP81" s="6"/>
      <c r="AQ81" s="6"/>
      <c r="AR81" s="6"/>
      <c r="AS81" s="6"/>
      <c r="AT81" s="6"/>
      <c r="AU81" s="6"/>
      <c r="AV81" s="6"/>
      <c r="AW81" s="6"/>
      <c r="AX81" s="6"/>
      <c r="AY81" s="6"/>
      <c r="AZ81" s="6"/>
      <c r="BA81" s="6"/>
      <c r="BB81" s="6"/>
      <c r="BC81" s="6"/>
      <c r="BD81" s="6"/>
      <c r="BE81" s="6"/>
      <c r="BF81" s="6"/>
      <c r="BG81" s="6"/>
      <c r="BH81" s="6"/>
      <c r="BI81" s="6"/>
      <c r="BJ81" s="6"/>
      <c r="BK81" s="6"/>
      <c r="BL81" s="6"/>
      <c r="BM81" s="6"/>
      <c r="BN81" s="6"/>
      <c r="BO81" s="6"/>
      <c r="BP81" s="6"/>
      <c r="BQ81" s="6"/>
      <c r="BR81" s="6"/>
      <c r="BS81" s="6"/>
      <c r="BT81" s="6"/>
      <c r="BU81" s="6"/>
      <c r="BV81" s="6"/>
      <c r="BW81" s="6"/>
      <c r="BX81" s="6"/>
      <c r="BY81" s="6"/>
      <c r="BZ81" s="6"/>
      <c r="CA81" s="6"/>
      <c r="CB81" s="6"/>
      <c r="CC81" s="6"/>
      <c r="CD81" s="6"/>
      <c r="CE81" s="6"/>
      <c r="CF81" s="6"/>
      <c r="CG81" s="6"/>
      <c r="CH81" s="6"/>
      <c r="CI81" s="6"/>
      <c r="CJ81" s="6"/>
      <c r="CK81" s="6"/>
      <c r="CL81" s="6"/>
      <c r="CM81" s="6"/>
      <c r="CN81" s="6"/>
      <c r="CO81" s="6"/>
      <c r="CP81" s="6"/>
      <c r="CQ81" s="6"/>
      <c r="CR81" s="6"/>
      <c r="CS81" s="6"/>
      <c r="CT81" s="6"/>
      <c r="CU81" s="6"/>
      <c r="CV81" s="6"/>
      <c r="CW81" s="6"/>
      <c r="CX81" s="6"/>
      <c r="CY81" s="6"/>
      <c r="CZ81" s="6"/>
      <c r="DA81" s="6"/>
      <c r="DB81" s="6"/>
      <c r="DC81" s="6"/>
      <c r="DD81" s="6"/>
      <c r="DE81" s="6"/>
      <c r="DF81" s="6"/>
      <c r="DG81" s="6"/>
      <c r="DH81" s="6"/>
      <c r="DI81" s="6"/>
      <c r="DJ81" s="6"/>
      <c r="DK81" s="6"/>
      <c r="DL81" s="6"/>
      <c r="DM81" s="6"/>
      <c r="DN81" s="6"/>
      <c r="DO81" s="6"/>
      <c r="DP81" s="6"/>
      <c r="DQ81" s="6"/>
      <c r="DR81" s="6"/>
      <c r="DS81" s="6"/>
      <c r="DT81" s="6"/>
      <c r="DU81" s="6"/>
      <c r="DV81" s="6"/>
      <c r="DW81" s="6"/>
      <c r="DX81" s="6"/>
      <c r="DY81" s="6"/>
      <c r="DZ81" s="6"/>
      <c r="EA81" s="6"/>
      <c r="EB81" s="6"/>
      <c r="EC81" s="6"/>
      <c r="ED81" s="6"/>
      <c r="EE81" s="6"/>
      <c r="EF81" s="6"/>
      <c r="EG81" s="6"/>
      <c r="EH81" s="6"/>
      <c r="EI81" s="6"/>
      <c r="EJ81" s="6"/>
      <c r="EK81" s="6"/>
      <c r="EL81" s="6"/>
      <c r="EM81" s="6"/>
      <c r="EN81" s="6"/>
      <c r="EO81" s="6"/>
      <c r="EP81" s="6"/>
      <c r="EQ81" s="6"/>
      <c r="ER81" s="6"/>
      <c r="ES81" s="6"/>
      <c r="ET81" s="6"/>
      <c r="EU81" s="6"/>
      <c r="EV81" s="6"/>
      <c r="EW81" s="6"/>
      <c r="EX81" s="6"/>
      <c r="EY81" s="6"/>
      <c r="EZ81" s="6"/>
      <c r="FA81" s="6"/>
      <c r="FB81" s="6"/>
      <c r="FC81" s="6"/>
      <c r="FD81" s="6"/>
      <c r="FE81" s="6"/>
      <c r="FF81" s="6"/>
      <c r="FG81" s="6"/>
      <c r="FH81" s="6"/>
      <c r="FI81" s="6"/>
      <c r="FJ81" s="6"/>
      <c r="FK81" s="6"/>
      <c r="FL81" s="6"/>
      <c r="FM81" s="6"/>
      <c r="FN81" s="6"/>
      <c r="FO81" s="6"/>
      <c r="FP81" s="6"/>
      <c r="FQ81" s="6"/>
      <c r="FR81" s="6"/>
      <c r="FS81" s="6"/>
      <c r="FT81" s="6"/>
      <c r="FU81" s="6"/>
      <c r="FV81" s="6"/>
      <c r="FW81" s="6"/>
      <c r="FX81" s="6"/>
      <c r="FY81" s="6"/>
      <c r="FZ81" s="6"/>
      <c r="GA81" s="6"/>
      <c r="GB81" s="6"/>
      <c r="GC81" s="6"/>
      <c r="GD81" s="6"/>
      <c r="GE81" s="6"/>
      <c r="GF81" s="6"/>
      <c r="GG81" s="6"/>
      <c r="GH81" s="6"/>
      <c r="GI81" s="6"/>
      <c r="GJ81" s="6"/>
      <c r="GK81" s="6"/>
      <c r="GL81" s="6"/>
      <c r="GM81" s="6"/>
      <c r="GN81" s="6"/>
      <c r="GO81" s="6"/>
      <c r="GP81" s="6"/>
      <c r="GQ81" s="6"/>
      <c r="GR81" s="6"/>
      <c r="GS81" s="6"/>
      <c r="GT81" s="6"/>
      <c r="GU81" s="6"/>
      <c r="GV81" s="6"/>
      <c r="GW81" s="6"/>
      <c r="GX81" s="6"/>
      <c r="GY81" s="6"/>
      <c r="GZ81" s="6"/>
      <c r="HA81" s="6"/>
      <c r="HB81" s="6"/>
      <c r="HC81" s="6"/>
      <c r="HD81" s="6"/>
      <c r="HE81" s="6"/>
      <c r="HF81" s="6"/>
      <c r="HG81" s="6"/>
      <c r="HH81" s="6"/>
      <c r="HI81" s="6"/>
      <c r="HJ81" s="6"/>
      <c r="HK81" s="6"/>
      <c r="HL81" s="6"/>
      <c r="HM81" s="6"/>
      <c r="HN81" s="6"/>
      <c r="HO81" s="6"/>
      <c r="HP81" s="6"/>
      <c r="HQ81" s="6"/>
      <c r="HR81" s="6"/>
      <c r="HS81" s="6"/>
      <c r="HT81" s="6"/>
      <c r="HU81" s="6"/>
      <c r="HV81" s="6"/>
      <c r="HW81" s="6"/>
      <c r="HX81" s="6"/>
      <c r="HY81" s="6"/>
      <c r="HZ81" s="6"/>
      <c r="IA81" s="6"/>
      <c r="IB81" s="6"/>
      <c r="IC81" s="6"/>
      <c r="ID81" s="6"/>
      <c r="IE81" s="6"/>
      <c r="IF81" s="6"/>
      <c r="IG81" s="6"/>
      <c r="IH81" s="6"/>
      <c r="II81" s="6"/>
      <c r="IJ81" s="6"/>
      <c r="IK81" s="6"/>
      <c r="IL81" s="6"/>
      <c r="IM81" s="6"/>
      <c r="IN81" s="6"/>
      <c r="IO81" s="6"/>
      <c r="IP81" s="6"/>
      <c r="IQ81" s="6"/>
      <c r="IR81" s="6"/>
      <c r="IS81" s="6"/>
      <c r="IT81" s="6"/>
      <c r="IU81" s="6"/>
      <c r="IV81" s="6"/>
      <c r="IW81" s="6"/>
      <c r="IX81" s="6"/>
      <c r="IY81" s="6"/>
      <c r="IZ81" s="6"/>
      <c r="JA81" s="6"/>
      <c r="JB81" s="6"/>
      <c r="JC81" s="6"/>
      <c r="JD81" s="6"/>
      <c r="JE81" s="6"/>
      <c r="JF81" s="6"/>
      <c r="JG81" s="6"/>
      <c r="JH81" s="6"/>
      <c r="JI81" s="6"/>
      <c r="JJ81" s="6"/>
      <c r="JK81" s="6"/>
      <c r="JL81" s="6"/>
      <c r="JM81" s="6"/>
      <c r="JN81" s="6"/>
      <c r="JO81" s="6"/>
      <c r="JP81" s="6"/>
      <c r="JQ81" s="6"/>
      <c r="JR81" s="6"/>
      <c r="JS81" s="6"/>
      <c r="JT81" s="6"/>
      <c r="JU81" s="6"/>
      <c r="JV81" s="6"/>
      <c r="JW81" s="6"/>
      <c r="JX81" s="6"/>
      <c r="JY81" s="6"/>
      <c r="JZ81" s="6"/>
      <c r="KA81" s="6"/>
      <c r="KB81" s="6"/>
      <c r="KC81" s="6"/>
      <c r="KD81" s="6"/>
      <c r="KE81" s="6"/>
      <c r="KF81" s="6"/>
      <c r="KG81" s="6"/>
      <c r="KH81" s="6"/>
      <c r="KI81" s="6"/>
      <c r="KJ81" s="6"/>
      <c r="KK81" s="6"/>
      <c r="KL81" s="6"/>
      <c r="KM81" s="6"/>
      <c r="KN81" s="6"/>
      <c r="KO81" s="6"/>
      <c r="KP81" s="6"/>
      <c r="KQ81" s="6"/>
      <c r="KR81" s="6"/>
      <c r="KS81" s="6"/>
      <c r="KT81" s="6"/>
      <c r="KU81" s="6"/>
      <c r="KV81" s="6"/>
      <c r="KW81" s="6"/>
      <c r="KX81" s="6"/>
      <c r="KY81" s="6"/>
      <c r="KZ81" s="6"/>
      <c r="LA81" s="6"/>
      <c r="LB81" s="6"/>
      <c r="LC81" s="6"/>
      <c r="LD81" s="6"/>
      <c r="LE81" s="6"/>
      <c r="LF81" s="6"/>
      <c r="LG81" s="6"/>
      <c r="LH81" s="6"/>
      <c r="LI81" s="6"/>
      <c r="LJ81" s="6"/>
      <c r="LK81" s="6"/>
      <c r="LL81" s="6"/>
      <c r="LM81" s="6"/>
      <c r="LN81" s="6"/>
      <c r="LO81" s="6"/>
      <c r="LP81" s="6"/>
      <c r="LQ81" s="6"/>
      <c r="LR81" s="6"/>
      <c r="LS81" s="6"/>
      <c r="LT81" s="6"/>
      <c r="LU81" s="6"/>
      <c r="LV81" s="6"/>
      <c r="LW81" s="6"/>
      <c r="LX81" s="6"/>
      <c r="LY81" s="6"/>
      <c r="LZ81" s="6"/>
      <c r="MA81" s="6"/>
      <c r="MB81" s="6"/>
      <c r="MC81" s="6"/>
      <c r="MD81" s="6"/>
      <c r="ME81" s="6"/>
      <c r="MF81" s="6"/>
      <c r="MG81" s="6"/>
      <c r="MH81" s="6"/>
      <c r="MI81" s="6"/>
      <c r="MJ81" s="6"/>
      <c r="MK81" s="6"/>
      <c r="ML81" s="6"/>
      <c r="MM81" s="6"/>
      <c r="MN81" s="6"/>
      <c r="MO81" s="6"/>
      <c r="MP81" s="6"/>
      <c r="MQ81" s="6"/>
      <c r="MR81" s="6"/>
      <c r="MS81" s="6"/>
      <c r="MT81" s="6"/>
      <c r="MU81" s="6"/>
      <c r="MV81" s="6"/>
      <c r="MW81" s="6"/>
      <c r="MX81" s="6"/>
      <c r="MY81" s="6"/>
      <c r="MZ81" s="6"/>
      <c r="NA81" s="6"/>
      <c r="NB81" s="6"/>
      <c r="NC81" s="6"/>
      <c r="ND81" s="6"/>
      <c r="NE81" s="6"/>
      <c r="NF81" s="6"/>
      <c r="NG81" s="6"/>
      <c r="NH81" s="6"/>
      <c r="NI81" s="6"/>
      <c r="NJ81" s="6"/>
      <c r="NK81" s="6"/>
      <c r="NL81" s="6"/>
      <c r="NM81" s="6"/>
      <c r="NN81" s="6"/>
      <c r="NO81" s="6"/>
      <c r="NP81" s="6"/>
      <c r="NQ81" s="6"/>
      <c r="NR81" s="6"/>
      <c r="NS81" s="6"/>
      <c r="NT81" s="6"/>
      <c r="NU81" s="6"/>
      <c r="NV81" s="6"/>
      <c r="NW81" s="6"/>
      <c r="NX81" s="6"/>
      <c r="NY81" s="6"/>
      <c r="NZ81" s="6"/>
      <c r="OA81" s="6"/>
      <c r="OB81" s="6"/>
      <c r="OC81" s="6"/>
      <c r="OD81" s="6"/>
      <c r="OE81" s="6"/>
      <c r="OF81" s="6"/>
      <c r="OG81" s="6"/>
      <c r="OH81" s="6"/>
      <c r="OI81" s="6"/>
      <c r="OJ81" s="6"/>
      <c r="OK81" s="6"/>
      <c r="OL81" s="6"/>
      <c r="OM81" s="6"/>
      <c r="ON81" s="6"/>
      <c r="OO81" s="6"/>
      <c r="OP81" s="6"/>
      <c r="OQ81" s="6"/>
      <c r="OR81" s="6"/>
      <c r="OS81" s="6"/>
      <c r="OT81" s="6"/>
      <c r="OU81" s="6"/>
      <c r="OV81" s="6"/>
      <c r="OW81" s="6"/>
      <c r="OX81" s="6"/>
      <c r="OY81" s="6"/>
      <c r="OZ81" s="6"/>
      <c r="PA81" s="6"/>
      <c r="PB81" s="6"/>
      <c r="PC81" s="6"/>
      <c r="PD81" s="6"/>
      <c r="PE81" s="6"/>
      <c r="PF81" s="6"/>
      <c r="PG81" s="6"/>
      <c r="PH81" s="6"/>
      <c r="PI81" s="6"/>
      <c r="PJ81" s="6"/>
      <c r="PK81" s="6"/>
      <c r="PL81" s="6"/>
      <c r="PM81" s="6"/>
      <c r="PN81" s="6"/>
      <c r="PO81" s="6"/>
      <c r="PP81" s="6"/>
      <c r="PQ81" s="6"/>
      <c r="PR81" s="6"/>
      <c r="PS81" s="6"/>
      <c r="PT81" s="6"/>
      <c r="PU81" s="6"/>
      <c r="PV81" s="6"/>
      <c r="PW81" s="6"/>
      <c r="PX81" s="6"/>
      <c r="PY81" s="6"/>
      <c r="PZ81" s="6"/>
      <c r="QA81" s="6"/>
      <c r="QB81" s="6"/>
      <c r="QC81" s="6"/>
      <c r="QD81" s="6"/>
      <c r="QE81" s="6"/>
      <c r="QF81" s="6"/>
      <c r="QG81" s="6"/>
      <c r="QH81" s="6"/>
      <c r="QI81" s="6"/>
      <c r="QJ81" s="6"/>
      <c r="QK81" s="6"/>
      <c r="QL81" s="6"/>
      <c r="QM81" s="6"/>
      <c r="QN81" s="6"/>
      <c r="QO81" s="6"/>
      <c r="QP81" s="6"/>
      <c r="QQ81" s="6"/>
      <c r="QR81" s="6"/>
      <c r="QS81" s="6"/>
      <c r="QT81" s="6"/>
      <c r="QU81" s="6"/>
      <c r="QV81" s="6"/>
      <c r="QW81" s="6"/>
      <c r="QX81" s="6"/>
      <c r="QY81" s="6"/>
      <c r="QZ81" s="6"/>
      <c r="RA81" s="6"/>
      <c r="RB81" s="6"/>
      <c r="RC81" s="6"/>
      <c r="RD81" s="6"/>
      <c r="RE81" s="6"/>
      <c r="RF81" s="6"/>
      <c r="RG81" s="6"/>
      <c r="RH81" s="6"/>
      <c r="RI81" s="6"/>
      <c r="RJ81" s="6"/>
      <c r="RK81" s="6"/>
      <c r="RL81" s="6"/>
      <c r="RM81" s="6"/>
      <c r="RN81" s="6"/>
      <c r="RO81" s="6"/>
      <c r="RP81" s="6"/>
      <c r="RQ81" s="6"/>
      <c r="RR81" s="6"/>
      <c r="RS81" s="6"/>
      <c r="RT81" s="6"/>
      <c r="RU81" s="6"/>
      <c r="RV81" s="6"/>
      <c r="RW81" s="6"/>
      <c r="RX81" s="6"/>
      <c r="RY81" s="6"/>
      <c r="RZ81" s="6"/>
      <c r="SA81" s="6"/>
      <c r="SB81" s="6"/>
      <c r="SC81" s="6"/>
      <c r="SD81" s="6"/>
      <c r="SE81" s="6"/>
      <c r="SF81" s="6"/>
      <c r="SG81" s="6"/>
      <c r="SH81" s="6"/>
      <c r="SI81" s="6"/>
      <c r="SJ81" s="6"/>
      <c r="SK81" s="6"/>
      <c r="SL81" s="6"/>
      <c r="SM81" s="6"/>
      <c r="SN81" s="6"/>
      <c r="SO81" s="6"/>
      <c r="SP81" s="6"/>
      <c r="SQ81" s="6"/>
      <c r="SR81" s="6"/>
      <c r="SS81" s="6"/>
      <c r="ST81" s="6"/>
      <c r="SU81" s="6"/>
      <c r="SV81" s="6"/>
      <c r="SW81" s="6"/>
      <c r="SX81" s="6"/>
      <c r="SY81" s="6"/>
      <c r="SZ81" s="6"/>
      <c r="TA81" s="6"/>
      <c r="TB81" s="6"/>
      <c r="TC81" s="6"/>
      <c r="TD81" s="6"/>
      <c r="TE81" s="6"/>
      <c r="TF81" s="6"/>
      <c r="TG81" s="6"/>
      <c r="TH81" s="6"/>
      <c r="TI81" s="6"/>
      <c r="TJ81" s="6"/>
      <c r="TK81" s="6"/>
      <c r="TL81" s="6"/>
      <c r="TM81" s="6"/>
      <c r="TN81" s="6"/>
      <c r="TO81" s="6"/>
      <c r="TP81" s="6"/>
      <c r="TQ81" s="6"/>
      <c r="TR81" s="6"/>
      <c r="TS81" s="6"/>
      <c r="TT81" s="6"/>
      <c r="TU81" s="6"/>
      <c r="TV81" s="6"/>
      <c r="TW81" s="6"/>
      <c r="TX81" s="6"/>
      <c r="TY81" s="6"/>
      <c r="TZ81" s="6"/>
      <c r="UA81" s="6"/>
      <c r="UB81" s="6"/>
      <c r="UC81" s="6"/>
      <c r="UD81" s="6"/>
      <c r="UE81" s="6"/>
      <c r="UF81" s="6"/>
      <c r="UG81" s="6"/>
      <c r="UH81" s="6"/>
      <c r="UI81" s="6"/>
      <c r="UJ81" s="6"/>
      <c r="UK81" s="6"/>
      <c r="UL81" s="6"/>
      <c r="UM81" s="6"/>
      <c r="UN81" s="6"/>
      <c r="UO81" s="6"/>
      <c r="UP81" s="6"/>
      <c r="UQ81" s="6"/>
      <c r="UR81" s="6"/>
      <c r="US81" s="6"/>
      <c r="UT81" s="6"/>
      <c r="UU81" s="6"/>
      <c r="UV81" s="6"/>
      <c r="UW81" s="6"/>
      <c r="UX81" s="6"/>
      <c r="UY81" s="6"/>
      <c r="UZ81" s="6"/>
      <c r="VA81" s="6"/>
      <c r="VB81" s="6"/>
      <c r="VC81" s="6"/>
      <c r="VD81" s="6"/>
      <c r="VE81" s="6"/>
      <c r="VF81" s="6"/>
      <c r="VG81" s="6"/>
      <c r="VH81" s="6"/>
      <c r="VI81" s="6"/>
      <c r="VJ81" s="6"/>
      <c r="VK81" s="6"/>
      <c r="VL81" s="6"/>
      <c r="VM81" s="6"/>
      <c r="VN81" s="6"/>
      <c r="VO81" s="6"/>
      <c r="VP81" s="6"/>
      <c r="VQ81" s="6"/>
      <c r="VR81" s="6"/>
      <c r="VS81" s="6"/>
      <c r="VT81" s="6"/>
      <c r="VU81" s="6"/>
      <c r="VV81" s="6"/>
      <c r="VW81" s="6"/>
      <c r="VX81" s="6"/>
      <c r="VY81" s="6"/>
      <c r="VZ81" s="6"/>
      <c r="WA81" s="6"/>
      <c r="WB81" s="6"/>
      <c r="WC81" s="6"/>
      <c r="WD81" s="6"/>
      <c r="WE81" s="6"/>
      <c r="WF81" s="6"/>
      <c r="WG81" s="6"/>
      <c r="WH81" s="6"/>
      <c r="WI81" s="6"/>
      <c r="WJ81" s="6"/>
      <c r="WK81" s="6"/>
      <c r="WL81" s="6"/>
      <c r="WM81" s="6"/>
      <c r="WN81" s="6"/>
      <c r="WO81" s="6"/>
      <c r="WP81" s="6"/>
      <c r="WQ81" s="6"/>
      <c r="WR81" s="6"/>
      <c r="WS81" s="6"/>
      <c r="WT81" s="6"/>
      <c r="WU81" s="6"/>
      <c r="WV81" s="6"/>
      <c r="WW81" s="6"/>
      <c r="WX81" s="6"/>
      <c r="WY81" s="6"/>
      <c r="WZ81" s="6"/>
      <c r="XA81" s="6"/>
      <c r="XB81" s="6"/>
      <c r="XC81" s="6"/>
      <c r="XD81" s="6"/>
      <c r="XE81" s="6"/>
      <c r="XF81" s="6"/>
      <c r="XG81" s="6"/>
      <c r="XH81" s="6"/>
      <c r="XI81" s="6"/>
      <c r="XJ81" s="6"/>
      <c r="XK81" s="6"/>
      <c r="XL81" s="6"/>
      <c r="XM81" s="6"/>
      <c r="XN81" s="6"/>
      <c r="XO81" s="6"/>
      <c r="XP81" s="6"/>
      <c r="XQ81" s="6"/>
      <c r="XR81" s="6"/>
      <c r="XS81" s="6"/>
      <c r="XT81" s="6"/>
      <c r="XU81" s="6"/>
      <c r="XV81" s="6"/>
      <c r="XW81" s="6"/>
      <c r="XX81" s="6"/>
      <c r="XY81" s="6"/>
      <c r="XZ81" s="6"/>
      <c r="YA81" s="6"/>
      <c r="YB81" s="6"/>
      <c r="YC81" s="6"/>
      <c r="YD81" s="6"/>
      <c r="YE81" s="6"/>
      <c r="YF81" s="6"/>
      <c r="YG81" s="6"/>
      <c r="YH81" s="6"/>
      <c r="YI81" s="6"/>
      <c r="YJ81" s="6"/>
      <c r="YK81" s="6"/>
      <c r="YL81" s="6"/>
      <c r="YM81" s="6"/>
      <c r="YN81" s="6"/>
      <c r="YO81" s="6"/>
      <c r="YP81" s="6"/>
      <c r="YQ81" s="6"/>
      <c r="YR81" s="6"/>
      <c r="YS81" s="6"/>
      <c r="YT81" s="6"/>
      <c r="YU81" s="6"/>
      <c r="YV81" s="6"/>
      <c r="YW81" s="6"/>
      <c r="YX81" s="6"/>
      <c r="YY81" s="6"/>
      <c r="YZ81" s="6"/>
      <c r="ZA81" s="6"/>
      <c r="ZB81" s="6"/>
      <c r="ZC81" s="6"/>
      <c r="ZD81" s="6"/>
      <c r="ZE81" s="6"/>
      <c r="ZF81" s="6"/>
      <c r="ZG81" s="6"/>
      <c r="ZH81" s="6"/>
      <c r="ZI81" s="6"/>
      <c r="ZJ81" s="6"/>
      <c r="ZK81" s="6"/>
      <c r="ZL81" s="6"/>
      <c r="ZM81" s="6"/>
      <c r="ZN81" s="6"/>
      <c r="ZO81" s="6"/>
      <c r="ZP81" s="6"/>
      <c r="ZQ81" s="6"/>
      <c r="ZR81" s="6"/>
      <c r="ZS81" s="6"/>
      <c r="ZT81" s="6"/>
      <c r="ZU81" s="6"/>
      <c r="ZV81" s="6"/>
      <c r="ZW81" s="6"/>
      <c r="ZX81" s="6"/>
      <c r="ZY81" s="6"/>
      <c r="ZZ81" s="6"/>
      <c r="AAA81" s="6"/>
      <c r="AAB81" s="6"/>
      <c r="AAC81" s="6"/>
      <c r="AAD81" s="6"/>
      <c r="AAE81" s="6"/>
      <c r="AAF81" s="6"/>
      <c r="AAG81" s="6"/>
      <c r="AAH81" s="6"/>
      <c r="AAI81" s="6"/>
      <c r="AAJ81" s="6"/>
      <c r="AAK81" s="6"/>
      <c r="AAL81" s="6"/>
      <c r="AAM81" s="6"/>
      <c r="AAN81" s="6"/>
      <c r="AAO81" s="6"/>
      <c r="AAP81" s="6"/>
      <c r="AAQ81" s="6"/>
      <c r="AAR81" s="6"/>
      <c r="AAS81" s="6"/>
      <c r="AAT81" s="6"/>
      <c r="AAU81" s="6"/>
      <c r="AAV81" s="6"/>
      <c r="AAW81" s="6"/>
      <c r="AAX81" s="6"/>
      <c r="AAY81" s="6"/>
      <c r="AAZ81" s="6"/>
      <c r="ABA81" s="6"/>
      <c r="ABB81" s="6"/>
      <c r="ABC81" s="6"/>
      <c r="ABD81" s="6"/>
      <c r="ABE81" s="6"/>
      <c r="ABF81" s="6"/>
      <c r="ABG81" s="6"/>
      <c r="ABH81" s="6"/>
      <c r="ABI81" s="6"/>
      <c r="ABJ81" s="6"/>
      <c r="ABK81" s="6"/>
      <c r="ABL81" s="6"/>
      <c r="ABM81" s="6"/>
      <c r="ABN81" s="6"/>
      <c r="ABO81" s="6"/>
      <c r="ABP81" s="6"/>
      <c r="ABQ81" s="6"/>
      <c r="ABR81" s="6"/>
      <c r="ABS81" s="6"/>
      <c r="ABT81" s="6"/>
      <c r="ABU81" s="6"/>
      <c r="ABV81" s="6"/>
      <c r="ABW81" s="6"/>
      <c r="ABX81" s="6"/>
      <c r="ABY81" s="6"/>
      <c r="ABZ81" s="6"/>
      <c r="ACA81" s="6"/>
      <c r="ACB81" s="6"/>
      <c r="ACC81" s="6"/>
      <c r="ACD81" s="6"/>
      <c r="ACE81" s="6"/>
      <c r="ACF81" s="6"/>
      <c r="ACG81" s="6"/>
      <c r="ACH81" s="6"/>
      <c r="ACI81" s="6"/>
      <c r="ACJ81" s="6"/>
      <c r="ACK81" s="6"/>
      <c r="ACL81" s="6"/>
      <c r="ACM81" s="6"/>
      <c r="ACN81" s="6"/>
      <c r="ACO81" s="6"/>
      <c r="ACP81" s="6"/>
      <c r="ACQ81" s="6"/>
      <c r="ACR81" s="6"/>
      <c r="ACS81" s="6"/>
      <c r="ACT81" s="6"/>
      <c r="ACU81" s="6"/>
      <c r="ACV81" s="6"/>
      <c r="ACW81" s="6"/>
      <c r="ACX81" s="6"/>
      <c r="ACY81" s="6"/>
      <c r="ACZ81" s="6"/>
      <c r="ADA81" s="6"/>
      <c r="ADB81" s="6"/>
      <c r="ADC81" s="6"/>
      <c r="ADD81" s="6"/>
      <c r="ADE81" s="6"/>
      <c r="ADF81" s="6"/>
      <c r="ADG81" s="6"/>
      <c r="ADH81" s="6"/>
      <c r="ADI81" s="6"/>
      <c r="ADJ81" s="6"/>
      <c r="ADK81" s="6"/>
      <c r="ADL81" s="6"/>
      <c r="ADM81" s="6"/>
      <c r="ADN81" s="6"/>
      <c r="ADO81" s="6"/>
      <c r="ADP81" s="6"/>
      <c r="ADQ81" s="6"/>
      <c r="ADR81" s="6"/>
      <c r="ADS81" s="6"/>
      <c r="ADT81" s="6"/>
      <c r="ADU81" s="6"/>
      <c r="ADV81" s="6"/>
      <c r="ADW81" s="6"/>
      <c r="ADX81" s="6"/>
      <c r="ADY81" s="6"/>
      <c r="ADZ81" s="6"/>
      <c r="AEA81" s="6"/>
      <c r="AEB81" s="6"/>
      <c r="AEC81" s="6"/>
      <c r="AED81" s="6"/>
      <c r="AEE81" s="6"/>
      <c r="AEF81" s="6"/>
      <c r="AEG81" s="6"/>
      <c r="AEH81" s="6"/>
      <c r="AEI81" s="6"/>
      <c r="AEJ81" s="6"/>
      <c r="AEK81" s="6"/>
      <c r="AEL81" s="6"/>
      <c r="AEM81" s="6"/>
      <c r="AEN81" s="6"/>
      <c r="AEO81" s="6"/>
      <c r="AEP81" s="6"/>
      <c r="AEQ81" s="6"/>
      <c r="AER81" s="6"/>
      <c r="AES81" s="6"/>
      <c r="AET81" s="6"/>
      <c r="AEU81" s="6"/>
      <c r="AEV81" s="6"/>
      <c r="AEW81" s="6"/>
      <c r="AEX81" s="6"/>
      <c r="AEY81" s="6"/>
      <c r="AEZ81" s="6"/>
      <c r="AFA81" s="6"/>
      <c r="AFB81" s="6"/>
      <c r="AFC81" s="6"/>
      <c r="AFD81" s="6"/>
      <c r="AFE81" s="6"/>
      <c r="AFF81" s="6"/>
      <c r="AFG81" s="6"/>
      <c r="AFH81" s="6"/>
      <c r="AFI81" s="6"/>
      <c r="AFJ81" s="6"/>
      <c r="AFK81" s="6"/>
      <c r="AFL81" s="6"/>
      <c r="AFM81" s="6"/>
      <c r="AFN81" s="6"/>
      <c r="AFO81" s="6"/>
      <c r="AFP81" s="6"/>
      <c r="AFQ81" s="6"/>
      <c r="AFR81" s="6"/>
      <c r="AFS81" s="6"/>
      <c r="AFT81" s="6"/>
      <c r="AFU81" s="6"/>
      <c r="AFV81" s="6"/>
      <c r="AFW81" s="6"/>
      <c r="AFX81" s="6"/>
      <c r="AFY81" s="6"/>
      <c r="AFZ81" s="6"/>
      <c r="AGA81" s="6"/>
      <c r="AGB81" s="6"/>
      <c r="AGC81" s="6"/>
      <c r="AGD81" s="6"/>
      <c r="AGE81" s="6"/>
      <c r="AGF81" s="6"/>
      <c r="AGG81" s="6"/>
      <c r="AGH81" s="6"/>
      <c r="AGI81" s="6"/>
      <c r="AGJ81" s="6"/>
      <c r="AGK81" s="6"/>
      <c r="AGL81" s="6"/>
      <c r="AGM81" s="6"/>
      <c r="AGN81" s="6"/>
      <c r="AGO81" s="6"/>
      <c r="AGP81" s="6"/>
      <c r="AGQ81" s="6"/>
      <c r="AGR81" s="6"/>
      <c r="AGS81" s="6"/>
      <c r="AGT81" s="6"/>
      <c r="AGU81" s="6"/>
      <c r="AGV81" s="6"/>
      <c r="AGW81" s="6"/>
      <c r="AGX81" s="6"/>
      <c r="AGY81" s="6"/>
      <c r="AGZ81" s="6"/>
      <c r="AHA81" s="6"/>
      <c r="AHB81" s="6"/>
      <c r="AHC81" s="6"/>
      <c r="AHD81" s="6"/>
      <c r="AHE81" s="6"/>
      <c r="AHF81" s="6"/>
      <c r="AHG81" s="6"/>
      <c r="AHH81" s="6"/>
      <c r="AHI81" s="6"/>
      <c r="AHJ81" s="6"/>
      <c r="AHK81" s="6"/>
      <c r="AHL81" s="6"/>
      <c r="AHM81" s="6"/>
      <c r="AHN81" s="6"/>
      <c r="AHO81" s="6"/>
      <c r="AHP81" s="6"/>
      <c r="AHQ81" s="6"/>
      <c r="AHR81" s="6"/>
      <c r="AHS81" s="6"/>
      <c r="AHT81" s="6"/>
      <c r="AHU81" s="6"/>
      <c r="AHV81" s="6"/>
      <c r="AHW81" s="6"/>
      <c r="AHX81" s="6"/>
      <c r="AHY81" s="6"/>
      <c r="AHZ81" s="6"/>
      <c r="AIA81" s="6"/>
      <c r="AIB81" s="6"/>
      <c r="AIC81" s="6"/>
      <c r="AID81" s="6"/>
      <c r="AIE81" s="6"/>
      <c r="AIF81" s="6"/>
      <c r="AIG81" s="6"/>
      <c r="AIH81" s="6"/>
      <c r="AII81" s="6"/>
      <c r="AIJ81" s="6"/>
      <c r="AIK81" s="6"/>
      <c r="AIL81" s="6"/>
      <c r="AIM81" s="6"/>
      <c r="AIN81" s="6"/>
      <c r="AIO81" s="6"/>
      <c r="AIP81" s="6"/>
      <c r="AIQ81" s="6"/>
      <c r="AIR81" s="6"/>
      <c r="AIS81" s="6"/>
      <c r="AIT81" s="6"/>
      <c r="AIU81" s="6"/>
      <c r="AIV81" s="6"/>
      <c r="AIW81" s="6"/>
      <c r="AIX81" s="6"/>
      <c r="AIY81" s="6"/>
      <c r="AIZ81" s="6"/>
      <c r="AJA81" s="6"/>
      <c r="AJB81" s="6"/>
      <c r="AJC81" s="6"/>
      <c r="AJD81" s="6"/>
      <c r="AJE81" s="6"/>
      <c r="AJF81" s="6"/>
      <c r="AJG81" s="6"/>
      <c r="AJH81" s="6"/>
      <c r="AJI81" s="6"/>
      <c r="AJJ81" s="6"/>
      <c r="AJK81" s="6"/>
      <c r="AJL81" s="6"/>
      <c r="AJM81" s="6"/>
      <c r="AJN81" s="6"/>
      <c r="AJO81" s="6"/>
      <c r="AJP81" s="6"/>
      <c r="AJQ81" s="6"/>
      <c r="AJR81" s="6"/>
      <c r="AJS81" s="6"/>
      <c r="AJT81" s="6"/>
      <c r="AJU81" s="6"/>
      <c r="AJV81" s="6"/>
      <c r="AJW81" s="6"/>
      <c r="AJX81" s="6"/>
      <c r="AJY81" s="6"/>
      <c r="AJZ81" s="6"/>
      <c r="AKA81" s="6"/>
      <c r="AKB81" s="6"/>
      <c r="AKC81" s="6"/>
      <c r="AKD81" s="6"/>
      <c r="AKE81" s="6"/>
      <c r="AKF81" s="6"/>
      <c r="AKG81" s="6"/>
      <c r="AKH81" s="6"/>
      <c r="AKI81" s="6"/>
      <c r="AKJ81" s="6"/>
      <c r="AKK81" s="6"/>
      <c r="AKL81" s="6"/>
      <c r="AKM81" s="6"/>
      <c r="AKN81" s="6"/>
      <c r="AKO81" s="6"/>
      <c r="AKP81" s="6"/>
      <c r="AKQ81" s="6"/>
      <c r="AKR81" s="6"/>
      <c r="AKS81" s="6"/>
      <c r="AKT81" s="6"/>
      <c r="AKU81" s="6"/>
      <c r="AKV81" s="6"/>
      <c r="AKW81" s="6"/>
      <c r="AKX81" s="6"/>
      <c r="AKY81" s="6"/>
      <c r="AKZ81" s="6"/>
      <c r="ALA81" s="6"/>
      <c r="ALB81" s="6"/>
      <c r="ALC81" s="6"/>
      <c r="ALD81" s="6"/>
      <c r="ALE81" s="6"/>
      <c r="ALF81" s="6"/>
      <c r="ALG81" s="6"/>
      <c r="ALH81" s="6"/>
      <c r="ALI81" s="6"/>
      <c r="ALJ81" s="6"/>
      <c r="ALK81" s="6"/>
      <c r="ALL81" s="6"/>
      <c r="ALM81" s="6"/>
      <c r="ALN81" s="6"/>
      <c r="ALO81" s="6"/>
      <c r="ALP81" s="6"/>
      <c r="ALQ81" s="6"/>
      <c r="ALR81" s="6"/>
      <c r="ALS81" s="6"/>
      <c r="ALT81" s="6"/>
      <c r="ALU81" s="6"/>
      <c r="ALV81" s="6"/>
      <c r="ALW81" s="6"/>
      <c r="ALX81" s="6"/>
      <c r="ALY81" s="6"/>
      <c r="ALZ81" s="6"/>
      <c r="AMA81" s="6"/>
      <c r="AMB81" s="6"/>
      <c r="AMC81" s="6"/>
      <c r="AMD81" s="6"/>
      <c r="AME81" s="6"/>
      <c r="AMF81" s="6"/>
      <c r="AMG81" s="6"/>
      <c r="AMH81" s="6"/>
      <c r="AMI81" s="6"/>
      <c r="AMJ81" s="6"/>
      <c r="AMK81" s="6"/>
      <c r="AML81" s="6"/>
      <c r="AMM81" s="6"/>
      <c r="AMN81" s="6"/>
      <c r="AMO81" s="6"/>
      <c r="AMP81" s="6"/>
      <c r="AMQ81" s="6"/>
      <c r="AMR81" s="6"/>
      <c r="AMS81" s="6"/>
      <c r="AMT81" s="6"/>
      <c r="AMU81" s="6"/>
      <c r="AMV81" s="6"/>
      <c r="AMW81" s="6"/>
      <c r="AMX81" s="6"/>
      <c r="AMY81" s="6"/>
      <c r="AMZ81" s="6"/>
      <c r="ANA81" s="6"/>
      <c r="ANB81" s="6"/>
      <c r="ANC81" s="6"/>
      <c r="AND81" s="6"/>
      <c r="ANE81" s="6"/>
      <c r="ANF81" s="6"/>
      <c r="ANG81" s="6"/>
      <c r="ANH81" s="6"/>
      <c r="ANI81" s="6"/>
      <c r="ANJ81" s="6"/>
      <c r="ANK81" s="6"/>
      <c r="ANL81" s="6"/>
      <c r="ANM81" s="6"/>
      <c r="ANN81" s="6"/>
      <c r="ANO81" s="6"/>
      <c r="ANP81" s="6"/>
      <c r="ANQ81" s="6"/>
      <c r="ANR81" s="6"/>
      <c r="ANS81" s="6"/>
      <c r="ANT81" s="6"/>
      <c r="ANU81" s="6"/>
      <c r="ANV81" s="6"/>
      <c r="ANW81" s="6"/>
      <c r="ANX81" s="6"/>
      <c r="ANY81" s="6"/>
      <c r="ANZ81" s="6"/>
      <c r="AOA81" s="6"/>
      <c r="AOB81" s="6"/>
      <c r="AOC81" s="6"/>
      <c r="AOD81" s="6"/>
      <c r="AOE81" s="6"/>
      <c r="AOF81" s="6"/>
      <c r="AOG81" s="6"/>
      <c r="AOH81" s="6"/>
      <c r="AOI81" s="6"/>
      <c r="AOJ81" s="6"/>
      <c r="AOK81" s="6"/>
      <c r="AOL81" s="6"/>
      <c r="AOM81" s="6"/>
      <c r="AON81" s="6"/>
      <c r="AOO81" s="6"/>
      <c r="AOP81" s="6"/>
      <c r="AOQ81" s="6"/>
      <c r="AOR81" s="6"/>
      <c r="AOS81" s="6"/>
      <c r="AOT81" s="6"/>
      <c r="AOU81" s="6"/>
      <c r="AOV81" s="6"/>
      <c r="AOW81" s="6"/>
      <c r="AOX81" s="6"/>
      <c r="AOY81" s="6"/>
      <c r="AOZ81" s="6"/>
      <c r="APA81" s="6"/>
      <c r="APB81" s="6"/>
      <c r="APC81" s="6"/>
      <c r="APD81" s="6"/>
      <c r="APE81" s="6"/>
      <c r="APF81" s="6"/>
      <c r="APG81" s="6"/>
      <c r="APH81" s="6"/>
      <c r="API81" s="6"/>
      <c r="APJ81" s="6"/>
      <c r="APK81" s="6"/>
      <c r="APL81" s="6"/>
      <c r="APM81" s="6"/>
      <c r="APN81" s="6"/>
      <c r="APO81" s="6"/>
      <c r="APP81" s="6"/>
      <c r="APQ81" s="6"/>
      <c r="APR81" s="6"/>
      <c r="APS81" s="6"/>
      <c r="APT81" s="6"/>
      <c r="APU81" s="6"/>
      <c r="APV81" s="6"/>
      <c r="APW81" s="6"/>
      <c r="APX81" s="6"/>
      <c r="APY81" s="6"/>
      <c r="APZ81" s="6"/>
      <c r="AQA81" s="6"/>
      <c r="AQB81" s="6"/>
      <c r="AQC81" s="6"/>
      <c r="AQD81" s="6"/>
      <c r="AQE81" s="6"/>
      <c r="AQF81" s="6"/>
      <c r="AQG81" s="6"/>
      <c r="AQH81" s="6"/>
      <c r="AQI81" s="6"/>
      <c r="AQJ81" s="6"/>
      <c r="AQK81" s="6"/>
      <c r="AQL81" s="6"/>
      <c r="AQM81" s="6"/>
      <c r="AQN81" s="6"/>
      <c r="AQO81" s="6"/>
      <c r="AQP81" s="6"/>
      <c r="AQQ81" s="6"/>
      <c r="AQR81" s="6"/>
      <c r="AQS81" s="6"/>
      <c r="AQT81" s="6"/>
      <c r="AQU81" s="6"/>
      <c r="AQV81" s="6"/>
      <c r="AQW81" s="6"/>
      <c r="AQX81" s="6"/>
      <c r="AQY81" s="6"/>
      <c r="AQZ81" s="6"/>
      <c r="ARA81" s="6"/>
      <c r="ARB81" s="6"/>
      <c r="ARC81" s="6"/>
      <c r="ARD81" s="6"/>
      <c r="ARE81" s="6"/>
      <c r="ARF81" s="6"/>
      <c r="ARG81" s="6"/>
      <c r="ARH81" s="6"/>
      <c r="ARI81" s="6"/>
      <c r="ARJ81" s="6"/>
      <c r="ARK81" s="6"/>
      <c r="ARL81" s="6"/>
      <c r="ARM81" s="6"/>
      <c r="ARN81" s="6"/>
      <c r="ARO81" s="6"/>
      <c r="ARP81" s="6"/>
      <c r="ARQ81" s="6"/>
      <c r="ARR81" s="6"/>
      <c r="ARS81" s="6"/>
      <c r="ART81" s="6"/>
      <c r="ARU81" s="6"/>
      <c r="ARV81" s="6"/>
      <c r="ARW81" s="6"/>
      <c r="ARX81" s="6"/>
      <c r="ARY81" s="6"/>
      <c r="ARZ81" s="6"/>
      <c r="ASA81" s="6"/>
      <c r="ASB81" s="6"/>
      <c r="ASC81" s="6"/>
      <c r="ASD81" s="6"/>
      <c r="ASE81" s="6"/>
      <c r="ASF81" s="6"/>
      <c r="ASG81" s="6"/>
      <c r="ASH81" s="6"/>
      <c r="ASI81" s="6"/>
      <c r="ASJ81" s="6"/>
      <c r="ASK81" s="6"/>
      <c r="ASL81" s="6"/>
      <c r="ASM81" s="6"/>
      <c r="ASN81" s="6"/>
      <c r="ASO81" s="6"/>
      <c r="ASP81" s="6"/>
      <c r="ASQ81" s="6"/>
      <c r="ASR81" s="6"/>
      <c r="ASS81" s="6"/>
      <c r="AST81" s="6"/>
      <c r="ASU81" s="6"/>
      <c r="ASV81" s="6"/>
      <c r="ASW81" s="6"/>
      <c r="ASX81" s="6"/>
      <c r="ASY81" s="6"/>
      <c r="ASZ81" s="6"/>
      <c r="ATA81" s="6"/>
      <c r="ATB81" s="6"/>
      <c r="ATC81" s="6"/>
      <c r="ATD81" s="6"/>
      <c r="ATE81" s="6"/>
      <c r="ATF81" s="6"/>
      <c r="ATG81" s="6"/>
      <c r="ATH81" s="6"/>
      <c r="ATI81" s="6"/>
      <c r="ATJ81" s="6"/>
      <c r="ATK81" s="6"/>
      <c r="ATL81" s="6"/>
      <c r="ATM81" s="6"/>
      <c r="ATN81" s="6"/>
      <c r="ATO81" s="6"/>
      <c r="ATP81" s="6"/>
      <c r="ATQ81" s="6"/>
      <c r="ATR81" s="6"/>
      <c r="ATS81" s="6"/>
      <c r="ATT81" s="6"/>
      <c r="ATU81" s="6"/>
      <c r="ATV81" s="6"/>
      <c r="ATW81" s="6"/>
      <c r="ATX81" s="6"/>
      <c r="ATY81" s="6"/>
      <c r="ATZ81" s="6"/>
      <c r="AUA81" s="6"/>
      <c r="AUB81" s="6"/>
      <c r="AUC81" s="6"/>
      <c r="AUD81" s="6"/>
      <c r="AUE81" s="6"/>
      <c r="AUF81" s="6"/>
      <c r="AUG81" s="6"/>
      <c r="AUH81" s="6"/>
      <c r="AUI81" s="6"/>
      <c r="AUJ81" s="6"/>
      <c r="AUK81" s="6"/>
      <c r="AUL81" s="6"/>
      <c r="AUM81" s="6"/>
      <c r="AUN81" s="6"/>
      <c r="AUO81" s="6"/>
      <c r="AUP81" s="6"/>
      <c r="AUQ81" s="6"/>
      <c r="AUR81" s="6"/>
      <c r="AUS81" s="6"/>
      <c r="AUT81" s="6"/>
      <c r="AUU81" s="6"/>
      <c r="AUV81" s="6"/>
      <c r="AUW81" s="6"/>
      <c r="AUX81" s="6"/>
      <c r="AUY81" s="6"/>
      <c r="AUZ81" s="6"/>
      <c r="AVA81" s="6"/>
      <c r="AVB81" s="6"/>
      <c r="AVC81" s="6"/>
      <c r="AVD81" s="6"/>
      <c r="AVE81" s="6"/>
      <c r="AVF81" s="6"/>
      <c r="AVG81" s="6"/>
      <c r="AVH81" s="6"/>
      <c r="AVI81" s="6"/>
      <c r="AVJ81" s="6"/>
      <c r="AVK81" s="6"/>
      <c r="AVL81" s="6"/>
      <c r="AVM81" s="6"/>
      <c r="AVN81" s="6"/>
      <c r="AVO81" s="6"/>
      <c r="AVP81" s="6"/>
      <c r="AVQ81" s="6"/>
      <c r="AVR81" s="6"/>
      <c r="AVS81" s="6"/>
      <c r="AVT81" s="6"/>
      <c r="AVU81" s="6"/>
      <c r="AVV81" s="6"/>
      <c r="AVW81" s="6"/>
      <c r="AVX81" s="6"/>
      <c r="AVY81" s="6"/>
      <c r="AVZ81" s="6"/>
      <c r="AWA81" s="6"/>
      <c r="AWB81" s="6"/>
      <c r="AWC81" s="6"/>
      <c r="AWD81" s="6"/>
      <c r="AWE81" s="6"/>
      <c r="AWF81" s="6"/>
      <c r="AWG81" s="6"/>
      <c r="AWH81" s="6"/>
      <c r="AWI81" s="6"/>
      <c r="AWJ81" s="6"/>
      <c r="AWK81" s="6"/>
      <c r="AWL81" s="6"/>
      <c r="AWM81" s="6"/>
      <c r="AWN81" s="6"/>
      <c r="AWO81" s="6"/>
      <c r="AWP81" s="6"/>
      <c r="AWQ81" s="6"/>
      <c r="AWR81" s="6"/>
      <c r="AWS81" s="6"/>
      <c r="AWT81" s="6"/>
      <c r="AWU81" s="6"/>
      <c r="AWV81" s="6"/>
      <c r="AWW81" s="6"/>
      <c r="AWX81" s="6"/>
      <c r="AWY81" s="6"/>
      <c r="AWZ81" s="6"/>
      <c r="AXA81" s="6"/>
      <c r="AXB81" s="6"/>
      <c r="AXC81" s="6"/>
      <c r="AXD81" s="6"/>
      <c r="AXE81" s="6"/>
      <c r="AXF81" s="6"/>
      <c r="AXG81" s="6"/>
      <c r="AXH81" s="6"/>
      <c r="AXI81" s="6"/>
      <c r="AXJ81" s="6"/>
      <c r="AXK81" s="6"/>
      <c r="AXL81" s="6"/>
      <c r="AXM81" s="6"/>
      <c r="AXN81" s="6"/>
      <c r="AXO81" s="6"/>
      <c r="AXP81" s="6"/>
      <c r="AXQ81" s="6"/>
      <c r="AXR81" s="6"/>
      <c r="AXS81" s="6"/>
      <c r="AXT81" s="6"/>
      <c r="AXU81" s="6"/>
      <c r="AXV81" s="6"/>
      <c r="AXW81" s="6"/>
      <c r="AXX81" s="6"/>
      <c r="AXY81" s="6"/>
      <c r="AXZ81" s="6"/>
      <c r="AYA81" s="6"/>
      <c r="AYB81" s="6"/>
      <c r="AYC81" s="6"/>
      <c r="AYD81" s="6"/>
      <c r="AYE81" s="6"/>
      <c r="AYF81" s="6"/>
      <c r="AYG81" s="6"/>
      <c r="AYH81" s="6"/>
      <c r="AYI81" s="6"/>
      <c r="AYJ81" s="6"/>
      <c r="AYK81" s="6"/>
      <c r="AYL81" s="6"/>
      <c r="AYM81" s="6"/>
      <c r="AYN81" s="6"/>
      <c r="AYO81" s="6"/>
      <c r="AYP81" s="6"/>
      <c r="AYQ81" s="6"/>
      <c r="AYR81" s="6"/>
      <c r="AYS81" s="6"/>
      <c r="AYT81" s="6"/>
      <c r="AYU81" s="6"/>
      <c r="AYV81" s="6"/>
      <c r="AYW81" s="6"/>
      <c r="AYX81" s="6"/>
      <c r="AYY81" s="6"/>
      <c r="AYZ81" s="6"/>
      <c r="AZA81" s="6"/>
      <c r="AZB81" s="6"/>
      <c r="AZC81" s="6"/>
      <c r="AZD81" s="6"/>
      <c r="AZE81" s="6"/>
      <c r="AZF81" s="6"/>
      <c r="AZG81" s="6"/>
      <c r="AZH81" s="6"/>
      <c r="AZI81" s="6"/>
      <c r="AZJ81" s="6"/>
      <c r="AZK81" s="6"/>
      <c r="AZL81" s="6"/>
      <c r="AZM81" s="6"/>
      <c r="AZN81" s="6"/>
      <c r="AZO81" s="6"/>
      <c r="AZP81" s="6"/>
      <c r="AZQ81" s="6"/>
      <c r="AZR81" s="6"/>
      <c r="AZS81" s="6"/>
      <c r="AZT81" s="6"/>
      <c r="AZU81" s="6"/>
      <c r="AZV81" s="6"/>
      <c r="AZW81" s="6"/>
      <c r="AZX81" s="6"/>
      <c r="AZY81" s="6"/>
      <c r="AZZ81" s="6"/>
      <c r="BAA81" s="6"/>
      <c r="BAB81" s="6"/>
      <c r="BAC81" s="6"/>
      <c r="BAD81" s="6"/>
      <c r="BAE81" s="6"/>
      <c r="BAF81" s="6"/>
      <c r="BAG81" s="6"/>
      <c r="BAH81" s="6"/>
      <c r="BAI81" s="6"/>
      <c r="BAJ81" s="6"/>
      <c r="BAK81" s="6"/>
      <c r="BAL81" s="6"/>
      <c r="BAM81" s="6"/>
      <c r="BAN81" s="6"/>
      <c r="BAO81" s="6"/>
      <c r="BAP81" s="6"/>
      <c r="BAQ81" s="6"/>
      <c r="BAR81" s="6"/>
      <c r="BAS81" s="6"/>
      <c r="BAT81" s="6"/>
      <c r="BAU81" s="6"/>
      <c r="BAV81" s="6"/>
      <c r="BAW81" s="6"/>
      <c r="BAX81" s="6"/>
      <c r="BAY81" s="6"/>
      <c r="BAZ81" s="6"/>
      <c r="BBA81" s="6"/>
      <c r="BBB81" s="6"/>
      <c r="BBC81" s="6"/>
      <c r="BBD81" s="6"/>
      <c r="BBE81" s="6"/>
      <c r="BBF81" s="6"/>
      <c r="BBG81" s="6"/>
      <c r="BBH81" s="6"/>
      <c r="BBI81" s="6"/>
      <c r="BBJ81" s="6"/>
      <c r="BBK81" s="6"/>
      <c r="BBL81" s="6"/>
      <c r="BBM81" s="6"/>
      <c r="BBN81" s="6"/>
      <c r="BBO81" s="6"/>
      <c r="BBP81" s="6"/>
      <c r="BBQ81" s="6"/>
      <c r="BBR81" s="6"/>
      <c r="BBS81" s="6"/>
      <c r="BBT81" s="6"/>
      <c r="BBU81" s="6"/>
      <c r="BBV81" s="6"/>
      <c r="BBW81" s="6"/>
      <c r="BBX81" s="6"/>
      <c r="BBY81" s="6"/>
      <c r="BBZ81" s="6"/>
      <c r="BCA81" s="6"/>
      <c r="BCB81" s="6"/>
      <c r="BCC81" s="6"/>
      <c r="BCD81" s="6"/>
      <c r="BCE81" s="6"/>
      <c r="BCF81" s="6"/>
      <c r="BCG81" s="6"/>
      <c r="BCH81" s="6"/>
      <c r="BCI81" s="6"/>
      <c r="BCJ81" s="6"/>
      <c r="BCK81" s="6"/>
      <c r="BCL81" s="6"/>
      <c r="BCM81" s="6"/>
      <c r="BCN81" s="6"/>
      <c r="BCO81" s="6"/>
      <c r="BCP81" s="6"/>
      <c r="BCQ81" s="6"/>
      <c r="BCR81" s="6"/>
      <c r="BCS81" s="6"/>
      <c r="BCT81" s="6"/>
      <c r="BCU81" s="6"/>
      <c r="BCV81" s="6"/>
      <c r="BCW81" s="6"/>
      <c r="BCX81" s="6"/>
      <c r="BCY81" s="6"/>
      <c r="BCZ81" s="6"/>
      <c r="BDA81" s="6"/>
      <c r="BDB81" s="6"/>
      <c r="BDC81" s="6"/>
      <c r="BDD81" s="6"/>
      <c r="BDE81" s="6"/>
      <c r="BDF81" s="6"/>
      <c r="BDG81" s="6"/>
      <c r="BDH81" s="6"/>
      <c r="BDI81" s="6"/>
      <c r="BDJ81" s="6"/>
      <c r="BDK81" s="6"/>
      <c r="BDL81" s="6"/>
      <c r="BDM81" s="6"/>
      <c r="BDN81" s="6"/>
      <c r="BDO81" s="6"/>
      <c r="BDP81" s="6"/>
      <c r="BDQ81" s="6"/>
      <c r="BDR81" s="6"/>
      <c r="BDS81" s="6"/>
      <c r="BDT81" s="6"/>
      <c r="BDU81" s="6"/>
      <c r="BDV81" s="6"/>
      <c r="BDW81" s="6"/>
      <c r="BDX81" s="6"/>
      <c r="BDY81" s="6"/>
      <c r="BDZ81" s="6"/>
      <c r="BEA81" s="6"/>
      <c r="BEB81" s="6"/>
      <c r="BEC81" s="6"/>
      <c r="BED81" s="6"/>
      <c r="BEE81" s="6"/>
      <c r="BEF81" s="6"/>
      <c r="BEG81" s="6"/>
      <c r="BEH81" s="6"/>
      <c r="BEI81" s="6"/>
      <c r="BEJ81" s="6"/>
      <c r="BEK81" s="6"/>
      <c r="BEL81" s="6"/>
      <c r="BEM81" s="6"/>
      <c r="BEN81" s="6"/>
      <c r="BEO81" s="6"/>
      <c r="BEP81" s="6"/>
      <c r="BEQ81" s="6"/>
      <c r="BER81" s="6"/>
      <c r="BES81" s="6"/>
      <c r="BET81" s="6"/>
      <c r="BEU81" s="6"/>
      <c r="BEV81" s="6"/>
      <c r="BEW81" s="6"/>
      <c r="BEX81" s="6"/>
      <c r="BEY81" s="6"/>
      <c r="BEZ81" s="6"/>
      <c r="BFA81" s="6"/>
      <c r="BFB81" s="6"/>
      <c r="BFC81" s="6"/>
      <c r="BFD81" s="6"/>
      <c r="BFE81" s="6"/>
      <c r="BFF81" s="6"/>
      <c r="BFG81" s="6"/>
      <c r="BFH81" s="6"/>
      <c r="BFI81" s="6"/>
      <c r="BFJ81" s="6"/>
      <c r="BFK81" s="6"/>
      <c r="BFL81" s="6"/>
      <c r="BFM81" s="6"/>
      <c r="BFN81" s="6"/>
      <c r="BFO81" s="6"/>
      <c r="BFP81" s="6"/>
      <c r="BFQ81" s="6"/>
      <c r="BFR81" s="6"/>
      <c r="BFS81" s="6"/>
      <c r="BFT81" s="6"/>
      <c r="BFU81" s="6"/>
      <c r="BFV81" s="6"/>
      <c r="BFW81" s="6"/>
      <c r="BFX81" s="6"/>
      <c r="BFY81" s="6"/>
      <c r="BFZ81" s="6"/>
      <c r="BGA81" s="6"/>
      <c r="BGB81" s="6"/>
      <c r="BGC81" s="6"/>
      <c r="BGD81" s="6"/>
      <c r="BGE81" s="6"/>
      <c r="BGF81" s="6"/>
      <c r="BGG81" s="6"/>
      <c r="BGH81" s="6"/>
      <c r="BGI81" s="6"/>
      <c r="BGJ81" s="6"/>
      <c r="BGK81" s="6"/>
      <c r="BGL81" s="6"/>
      <c r="BGM81" s="6"/>
      <c r="BGN81" s="6"/>
      <c r="BGO81" s="6"/>
      <c r="BGP81" s="6"/>
      <c r="BGQ81" s="6"/>
      <c r="BGR81" s="6"/>
      <c r="BGS81" s="6"/>
      <c r="BGT81" s="6"/>
      <c r="BGU81" s="6"/>
      <c r="BGV81" s="6"/>
      <c r="BGW81" s="6"/>
      <c r="BGX81" s="6"/>
      <c r="BGY81" s="6"/>
      <c r="BGZ81" s="6"/>
      <c r="BHA81" s="6"/>
      <c r="BHB81" s="6"/>
      <c r="BHC81" s="6"/>
      <c r="BHD81" s="6"/>
      <c r="BHE81" s="6"/>
      <c r="BHF81" s="6"/>
      <c r="BHG81" s="6"/>
      <c r="BHH81" s="6"/>
      <c r="BHI81" s="6"/>
      <c r="BHJ81" s="6"/>
      <c r="BHK81" s="6"/>
      <c r="BHL81" s="6"/>
      <c r="BHM81" s="6"/>
      <c r="BHN81" s="6"/>
      <c r="BHO81" s="6"/>
      <c r="BHP81" s="6"/>
      <c r="BHQ81" s="6"/>
      <c r="BHR81" s="6"/>
      <c r="BHS81" s="6"/>
      <c r="BHT81" s="6"/>
      <c r="BHU81" s="6"/>
      <c r="BHV81" s="6"/>
      <c r="BHW81" s="6"/>
      <c r="BHX81" s="6"/>
      <c r="BHY81" s="6"/>
      <c r="BHZ81" s="6"/>
      <c r="BIA81" s="6"/>
      <c r="BIB81" s="6"/>
      <c r="BIC81" s="6"/>
      <c r="BID81" s="6"/>
      <c r="BIE81" s="6"/>
      <c r="BIF81" s="6"/>
      <c r="BIG81" s="6"/>
      <c r="BIH81" s="6"/>
      <c r="BII81" s="6"/>
      <c r="BIJ81" s="6"/>
      <c r="BIK81" s="6"/>
      <c r="BIL81" s="6"/>
      <c r="BIM81" s="6"/>
      <c r="BIN81" s="6"/>
      <c r="BIO81" s="6"/>
      <c r="BIP81" s="6"/>
      <c r="BIQ81" s="6"/>
      <c r="BIR81" s="6"/>
      <c r="BIS81" s="6"/>
      <c r="BIT81" s="6"/>
      <c r="BIU81" s="6"/>
      <c r="BIV81" s="6"/>
      <c r="BIW81" s="6"/>
      <c r="BIX81" s="6"/>
      <c r="BIY81" s="6"/>
      <c r="BIZ81" s="6"/>
      <c r="BJA81" s="6"/>
      <c r="BJB81" s="6"/>
      <c r="BJC81" s="6"/>
      <c r="BJD81" s="6"/>
      <c r="BJE81" s="6"/>
      <c r="BJF81" s="6"/>
      <c r="BJG81" s="6"/>
      <c r="BJH81" s="6"/>
      <c r="BJI81" s="6"/>
      <c r="BJJ81" s="6"/>
      <c r="BJK81" s="6"/>
      <c r="BJL81" s="6"/>
      <c r="BJM81" s="6"/>
      <c r="BJN81" s="6"/>
      <c r="BJO81" s="6"/>
      <c r="BJP81" s="6"/>
      <c r="BJQ81" s="6"/>
      <c r="BJR81" s="6"/>
      <c r="BJS81" s="6"/>
      <c r="BJT81" s="6"/>
      <c r="BJU81" s="6"/>
      <c r="BJV81" s="6"/>
      <c r="BJW81" s="6"/>
      <c r="BJX81" s="6"/>
      <c r="BJY81" s="6"/>
      <c r="BJZ81" s="6"/>
      <c r="BKA81" s="6"/>
      <c r="BKB81" s="6"/>
      <c r="BKC81" s="6"/>
      <c r="BKD81" s="6"/>
      <c r="BKE81" s="6"/>
      <c r="BKF81" s="6"/>
      <c r="BKG81" s="6"/>
      <c r="BKH81" s="6"/>
      <c r="BKI81" s="6"/>
      <c r="BKJ81" s="6"/>
      <c r="BKK81" s="6"/>
      <c r="BKL81" s="6"/>
      <c r="BKM81" s="6"/>
      <c r="BKN81" s="6"/>
      <c r="BKO81" s="6"/>
      <c r="BKP81" s="6"/>
      <c r="BKQ81" s="6"/>
      <c r="BKR81" s="6"/>
      <c r="BKS81" s="6"/>
      <c r="BKT81" s="6"/>
      <c r="BKU81" s="6"/>
      <c r="BKV81" s="6"/>
      <c r="BKW81" s="6"/>
      <c r="BKX81" s="6"/>
      <c r="BKY81" s="6"/>
      <c r="BKZ81" s="6"/>
      <c r="BLA81" s="6"/>
      <c r="BLB81" s="6"/>
      <c r="BLC81" s="6"/>
      <c r="BLD81" s="6"/>
      <c r="BLE81" s="6"/>
      <c r="BLF81" s="6"/>
      <c r="BLG81" s="6"/>
      <c r="BLH81" s="6"/>
      <c r="BLI81" s="6"/>
      <c r="BLJ81" s="6"/>
      <c r="BLK81" s="6"/>
      <c r="BLL81" s="6"/>
      <c r="BLM81" s="6"/>
      <c r="BLN81" s="6"/>
      <c r="BLO81" s="6"/>
      <c r="BLP81" s="6"/>
      <c r="BLQ81" s="6"/>
      <c r="BLR81" s="6"/>
      <c r="BLS81" s="6"/>
      <c r="BLT81" s="6"/>
      <c r="BLU81" s="6"/>
      <c r="BLV81" s="6"/>
      <c r="BLW81" s="6"/>
      <c r="BLX81" s="6"/>
      <c r="BLY81" s="6"/>
      <c r="BLZ81" s="6"/>
      <c r="BMA81" s="6"/>
      <c r="BMB81" s="6"/>
      <c r="BMC81" s="6"/>
      <c r="BMD81" s="6"/>
      <c r="BME81" s="6"/>
      <c r="BMF81" s="6"/>
      <c r="BMG81" s="6"/>
      <c r="BMH81" s="6"/>
      <c r="BMI81" s="6"/>
      <c r="BMJ81" s="6"/>
      <c r="BMK81" s="6"/>
      <c r="BML81" s="6"/>
      <c r="BMM81" s="6"/>
      <c r="BMN81" s="6"/>
      <c r="BMO81" s="6"/>
      <c r="BMP81" s="6"/>
      <c r="BMQ81" s="6"/>
      <c r="BMR81" s="6"/>
      <c r="BMS81" s="6"/>
      <c r="BMT81" s="6"/>
      <c r="BMU81" s="6"/>
      <c r="BMV81" s="6"/>
      <c r="BMW81" s="6"/>
      <c r="BMX81" s="6"/>
      <c r="BMY81" s="6"/>
      <c r="BMZ81" s="6"/>
      <c r="BNA81" s="6"/>
      <c r="BNB81" s="6"/>
      <c r="BNC81" s="6"/>
      <c r="BND81" s="6"/>
      <c r="BNE81" s="6"/>
      <c r="BNF81" s="6"/>
      <c r="BNG81" s="6"/>
      <c r="BNH81" s="6"/>
      <c r="BNI81" s="6"/>
      <c r="BNJ81" s="6"/>
      <c r="BNK81" s="6"/>
      <c r="BNL81" s="6"/>
      <c r="BNM81" s="6"/>
      <c r="BNN81" s="6"/>
      <c r="BNO81" s="6"/>
      <c r="BNP81" s="6"/>
      <c r="BNQ81" s="6"/>
      <c r="BNR81" s="6"/>
      <c r="BNS81" s="6"/>
      <c r="BNT81" s="6"/>
      <c r="BNU81" s="6"/>
      <c r="BNV81" s="6"/>
      <c r="BNW81" s="6"/>
      <c r="BNX81" s="6"/>
      <c r="BNY81" s="6"/>
      <c r="BNZ81" s="6"/>
      <c r="BOA81" s="6"/>
      <c r="BOB81" s="6"/>
      <c r="BOC81" s="6"/>
      <c r="BOD81" s="6"/>
      <c r="BOE81" s="6"/>
      <c r="BOF81" s="6"/>
      <c r="BOG81" s="6"/>
      <c r="BOH81" s="6"/>
      <c r="BOI81" s="6"/>
      <c r="BOJ81" s="6"/>
      <c r="BOK81" s="6"/>
      <c r="BOL81" s="6"/>
      <c r="BOM81" s="6"/>
      <c r="BON81" s="6"/>
      <c r="BOO81" s="6"/>
      <c r="BOP81" s="6"/>
      <c r="BOQ81" s="6"/>
      <c r="BOR81" s="6"/>
      <c r="BOS81" s="6"/>
      <c r="BOT81" s="6"/>
      <c r="BOU81" s="6"/>
      <c r="BOV81" s="6"/>
      <c r="BOW81" s="6"/>
      <c r="BOX81" s="6"/>
      <c r="BOY81" s="6"/>
      <c r="BOZ81" s="6"/>
      <c r="BPA81" s="6"/>
      <c r="BPB81" s="6"/>
      <c r="BPC81" s="6"/>
      <c r="BPD81" s="6"/>
      <c r="BPE81" s="6"/>
      <c r="BPF81" s="6"/>
      <c r="BPG81" s="6"/>
      <c r="BPH81" s="6"/>
      <c r="BPI81" s="6"/>
      <c r="BPJ81" s="6"/>
      <c r="BPK81" s="6"/>
      <c r="BPL81" s="6"/>
      <c r="BPM81" s="6"/>
      <c r="BPN81" s="6"/>
      <c r="BPO81" s="6"/>
      <c r="BPP81" s="6"/>
      <c r="BPQ81" s="6"/>
      <c r="BPR81" s="6"/>
      <c r="BPS81" s="6"/>
      <c r="BPT81" s="6"/>
      <c r="BPU81" s="6"/>
      <c r="BPV81" s="6"/>
      <c r="BPW81" s="6"/>
      <c r="BPX81" s="6"/>
      <c r="BPY81" s="6"/>
      <c r="BPZ81" s="6"/>
      <c r="BQA81" s="6"/>
      <c r="BQB81" s="6"/>
      <c r="BQC81" s="6"/>
      <c r="BQD81" s="6"/>
      <c r="BQE81" s="6"/>
      <c r="BQF81" s="6"/>
      <c r="BQG81" s="6"/>
      <c r="BQH81" s="6"/>
      <c r="BQI81" s="6"/>
      <c r="BQJ81" s="6"/>
      <c r="BQK81" s="6"/>
      <c r="BQL81" s="6"/>
      <c r="BQM81" s="6"/>
      <c r="BQN81" s="6"/>
      <c r="BQO81" s="6"/>
      <c r="BQP81" s="6"/>
      <c r="BQQ81" s="6"/>
      <c r="BQR81" s="6"/>
      <c r="BQS81" s="6"/>
      <c r="BQT81" s="6"/>
      <c r="BQU81" s="6"/>
      <c r="BQV81" s="6"/>
      <c r="BQW81" s="6"/>
      <c r="BQX81" s="6"/>
      <c r="BQY81" s="6"/>
      <c r="BQZ81" s="6"/>
      <c r="BRA81" s="6"/>
      <c r="BRB81" s="6"/>
      <c r="BRC81" s="6"/>
      <c r="BRD81" s="6"/>
      <c r="BRE81" s="6"/>
      <c r="BRF81" s="6"/>
      <c r="BRG81" s="6"/>
      <c r="BRH81" s="6"/>
      <c r="BRI81" s="6"/>
      <c r="BRJ81" s="6"/>
      <c r="BRK81" s="6"/>
      <c r="BRL81" s="6"/>
      <c r="BRM81" s="6"/>
      <c r="BRN81" s="6"/>
      <c r="BRO81" s="6"/>
      <c r="BRP81" s="6"/>
      <c r="BRQ81" s="6"/>
      <c r="BRR81" s="6"/>
      <c r="BRS81" s="6"/>
      <c r="BRT81" s="6"/>
      <c r="BRU81" s="6"/>
      <c r="BRV81" s="6"/>
      <c r="BRW81" s="6"/>
      <c r="BRX81" s="6"/>
      <c r="BRY81" s="6"/>
      <c r="BRZ81" s="6"/>
      <c r="BSA81" s="6"/>
      <c r="BSB81" s="6"/>
      <c r="BSC81" s="6"/>
      <c r="BSD81" s="6"/>
      <c r="BSE81" s="6"/>
      <c r="BSF81" s="6"/>
      <c r="BSG81" s="6"/>
      <c r="BSH81" s="6"/>
      <c r="BSI81" s="6"/>
      <c r="BSJ81" s="6"/>
      <c r="BSK81" s="6"/>
      <c r="BSL81" s="6"/>
      <c r="BSM81" s="6"/>
      <c r="BSN81" s="6"/>
      <c r="BSO81" s="6"/>
      <c r="BSP81" s="6"/>
      <c r="BSQ81" s="6"/>
      <c r="BSR81" s="6"/>
      <c r="BSS81" s="6"/>
      <c r="BST81" s="6"/>
      <c r="BSU81" s="6"/>
      <c r="BSV81" s="6"/>
      <c r="BSW81" s="6"/>
      <c r="BSX81" s="6"/>
      <c r="BSY81" s="6"/>
      <c r="BSZ81" s="6"/>
      <c r="BTA81" s="6"/>
      <c r="BTB81" s="6"/>
      <c r="BTC81" s="6"/>
      <c r="BTD81" s="6"/>
      <c r="BTE81" s="6"/>
      <c r="BTF81" s="6"/>
      <c r="BTG81" s="6"/>
      <c r="BTH81" s="6"/>
      <c r="BTI81" s="6"/>
      <c r="BTJ81" s="6"/>
      <c r="BTK81" s="6"/>
      <c r="BTL81" s="6"/>
      <c r="BTM81" s="6"/>
      <c r="BTN81" s="6"/>
      <c r="BTO81" s="6"/>
      <c r="BTP81" s="6"/>
      <c r="BTQ81" s="6"/>
      <c r="BTR81" s="6"/>
      <c r="BTS81" s="6"/>
      <c r="BTT81" s="6"/>
      <c r="BTU81" s="6"/>
      <c r="BTV81" s="6"/>
      <c r="BTW81" s="6"/>
      <c r="BTX81" s="6"/>
      <c r="BTY81" s="6"/>
      <c r="BTZ81" s="6"/>
      <c r="BUA81" s="6"/>
      <c r="BUB81" s="6"/>
      <c r="BUC81" s="6"/>
      <c r="BUD81" s="6"/>
      <c r="BUE81" s="6"/>
      <c r="BUF81" s="6"/>
      <c r="BUG81" s="6"/>
      <c r="BUH81" s="6"/>
      <c r="BUI81" s="6"/>
      <c r="BUJ81" s="6"/>
      <c r="BUK81" s="6"/>
      <c r="BUL81" s="6"/>
      <c r="BUM81" s="6"/>
      <c r="BUN81" s="6"/>
      <c r="BUO81" s="6"/>
      <c r="BUP81" s="6"/>
      <c r="BUQ81" s="6"/>
      <c r="BUR81" s="6"/>
      <c r="BUS81" s="6"/>
      <c r="BUT81" s="6"/>
      <c r="BUU81" s="6"/>
      <c r="BUV81" s="6"/>
      <c r="BUW81" s="6"/>
      <c r="BUX81" s="6"/>
      <c r="BUY81" s="6"/>
      <c r="BUZ81" s="6"/>
      <c r="BVA81" s="6"/>
      <c r="BVB81" s="6"/>
      <c r="BVC81" s="6"/>
      <c r="BVD81" s="6"/>
      <c r="BVE81" s="6"/>
      <c r="BVF81" s="6"/>
      <c r="BVG81" s="6"/>
      <c r="BVH81" s="6"/>
      <c r="BVI81" s="6"/>
      <c r="BVJ81" s="6"/>
      <c r="BVK81" s="6"/>
      <c r="BVL81" s="6"/>
      <c r="BVM81" s="6"/>
      <c r="BVN81" s="6"/>
      <c r="BVO81" s="6"/>
      <c r="BVP81" s="6"/>
      <c r="BVQ81" s="6"/>
      <c r="BVR81" s="6"/>
      <c r="BVS81" s="6"/>
      <c r="BVT81" s="6"/>
      <c r="BVU81" s="6"/>
      <c r="BVV81" s="6"/>
      <c r="BVW81" s="6"/>
      <c r="BVX81" s="6"/>
      <c r="BVY81" s="6"/>
      <c r="BVZ81" s="6"/>
      <c r="BWA81" s="6"/>
      <c r="BWB81" s="6"/>
      <c r="BWC81" s="6"/>
      <c r="BWD81" s="6"/>
      <c r="BWE81" s="6"/>
      <c r="BWF81" s="6"/>
      <c r="BWG81" s="6"/>
      <c r="BWH81" s="6"/>
      <c r="BWI81" s="6"/>
      <c r="BWJ81" s="6"/>
      <c r="BWK81" s="6"/>
      <c r="BWL81" s="6"/>
      <c r="BWM81" s="6"/>
      <c r="BWN81" s="6"/>
      <c r="BWO81" s="6"/>
      <c r="BWP81" s="6"/>
      <c r="BWQ81" s="6"/>
      <c r="BWR81" s="6"/>
      <c r="BWS81" s="6"/>
      <c r="BWT81" s="6"/>
      <c r="BWU81" s="6"/>
      <c r="BWV81" s="6"/>
      <c r="BWW81" s="6"/>
      <c r="BWX81" s="6"/>
      <c r="BWY81" s="6"/>
      <c r="BWZ81" s="6"/>
      <c r="BXA81" s="6"/>
      <c r="BXB81" s="6"/>
      <c r="BXC81" s="6"/>
      <c r="BXD81" s="6"/>
      <c r="BXE81" s="6"/>
      <c r="BXF81" s="6"/>
      <c r="BXG81" s="6"/>
      <c r="BXH81" s="6"/>
      <c r="BXI81" s="6"/>
      <c r="BXJ81" s="6"/>
      <c r="BXK81" s="6"/>
      <c r="BXL81" s="6"/>
      <c r="BXM81" s="6"/>
      <c r="BXN81" s="6"/>
      <c r="BXO81" s="6"/>
      <c r="BXP81" s="6"/>
      <c r="BXQ81" s="6"/>
      <c r="BXR81" s="6"/>
      <c r="BXS81" s="6"/>
      <c r="BXT81" s="6"/>
      <c r="BXU81" s="6"/>
      <c r="BXV81" s="6"/>
      <c r="BXW81" s="6"/>
      <c r="BXX81" s="6"/>
      <c r="BXY81" s="6"/>
      <c r="BXZ81" s="6"/>
      <c r="BYA81" s="6"/>
      <c r="BYB81" s="6"/>
      <c r="BYC81" s="6"/>
      <c r="BYD81" s="6"/>
      <c r="BYE81" s="6"/>
      <c r="BYF81" s="6"/>
      <c r="BYG81" s="6"/>
      <c r="BYH81" s="6"/>
      <c r="BYI81" s="6"/>
      <c r="BYJ81" s="6"/>
      <c r="BYK81" s="6"/>
      <c r="BYL81" s="6"/>
      <c r="BYM81" s="6"/>
      <c r="BYN81" s="6"/>
      <c r="BYO81" s="6"/>
      <c r="BYP81" s="6"/>
      <c r="BYQ81" s="6"/>
      <c r="BYR81" s="6"/>
      <c r="BYS81" s="6"/>
      <c r="BYT81" s="6"/>
      <c r="BYU81" s="6"/>
      <c r="BYV81" s="6"/>
      <c r="BYW81" s="6"/>
      <c r="BYX81" s="6"/>
      <c r="BYY81" s="6"/>
      <c r="BYZ81" s="6"/>
      <c r="BZA81" s="6"/>
      <c r="BZB81" s="6"/>
      <c r="BZC81" s="6"/>
      <c r="BZD81" s="6"/>
      <c r="BZE81" s="6"/>
      <c r="BZF81" s="6"/>
      <c r="BZG81" s="6"/>
      <c r="BZH81" s="6"/>
      <c r="BZI81" s="6"/>
      <c r="BZJ81" s="6"/>
      <c r="BZK81" s="6"/>
      <c r="BZL81" s="6"/>
      <c r="BZM81" s="6"/>
      <c r="BZN81" s="6"/>
      <c r="BZO81" s="6"/>
      <c r="BZP81" s="6"/>
      <c r="BZQ81" s="6"/>
      <c r="BZR81" s="6"/>
      <c r="BZS81" s="6"/>
      <c r="BZT81" s="6"/>
      <c r="BZU81" s="6"/>
      <c r="BZV81" s="6"/>
      <c r="BZW81" s="6"/>
      <c r="BZX81" s="6"/>
      <c r="BZY81" s="6"/>
      <c r="BZZ81" s="6"/>
      <c r="CAA81" s="6"/>
      <c r="CAB81" s="6"/>
      <c r="CAC81" s="6"/>
      <c r="CAD81" s="6"/>
      <c r="CAE81" s="6"/>
      <c r="CAF81" s="6"/>
      <c r="CAG81" s="6"/>
      <c r="CAH81" s="6"/>
      <c r="CAI81" s="6"/>
      <c r="CAJ81" s="6"/>
      <c r="CAK81" s="6"/>
      <c r="CAL81" s="6"/>
      <c r="CAM81" s="6"/>
      <c r="CAN81" s="6"/>
      <c r="CAO81" s="6"/>
      <c r="CAP81" s="6"/>
      <c r="CAQ81" s="6"/>
      <c r="CAR81" s="6"/>
      <c r="CAS81" s="6"/>
      <c r="CAT81" s="6"/>
      <c r="CAU81" s="6"/>
      <c r="CAV81" s="6"/>
      <c r="CAW81" s="6"/>
      <c r="CAX81" s="6"/>
      <c r="CAY81" s="6"/>
      <c r="CAZ81" s="6"/>
      <c r="CBA81" s="6"/>
      <c r="CBB81" s="6"/>
      <c r="CBC81" s="6"/>
      <c r="CBD81" s="6"/>
      <c r="CBE81" s="6"/>
      <c r="CBF81" s="6"/>
      <c r="CBG81" s="6"/>
      <c r="CBH81" s="6"/>
      <c r="CBI81" s="6"/>
      <c r="CBJ81" s="6"/>
      <c r="CBK81" s="6"/>
      <c r="CBL81" s="6"/>
      <c r="CBM81" s="6"/>
      <c r="CBN81" s="6"/>
      <c r="CBO81" s="6"/>
      <c r="CBP81" s="6"/>
      <c r="CBQ81" s="6"/>
      <c r="CBR81" s="6"/>
      <c r="CBS81" s="6"/>
      <c r="CBT81" s="6"/>
      <c r="CBU81" s="6"/>
      <c r="CBV81" s="6"/>
      <c r="CBW81" s="6"/>
      <c r="CBX81" s="6"/>
      <c r="CBY81" s="6"/>
      <c r="CBZ81" s="6"/>
      <c r="CCA81" s="6"/>
      <c r="CCB81" s="6"/>
      <c r="CCC81" s="6"/>
      <c r="CCD81" s="6"/>
      <c r="CCE81" s="6"/>
      <c r="CCF81" s="6"/>
      <c r="CCG81" s="6"/>
      <c r="CCH81" s="6"/>
      <c r="CCI81" s="6"/>
      <c r="CCJ81" s="6"/>
      <c r="CCK81" s="6"/>
      <c r="CCL81" s="6"/>
      <c r="CCM81" s="6"/>
      <c r="CCN81" s="6"/>
      <c r="CCO81" s="6"/>
      <c r="CCP81" s="6"/>
      <c r="CCQ81" s="6"/>
      <c r="CCR81" s="6"/>
      <c r="CCS81" s="6"/>
      <c r="CCT81" s="6"/>
      <c r="CCU81" s="6"/>
      <c r="CCV81" s="6"/>
      <c r="CCW81" s="6"/>
      <c r="CCX81" s="6"/>
      <c r="CCY81" s="6"/>
      <c r="CCZ81" s="6"/>
      <c r="CDA81" s="6"/>
      <c r="CDB81" s="6"/>
      <c r="CDC81" s="6"/>
      <c r="CDD81" s="6"/>
      <c r="CDE81" s="6"/>
      <c r="CDF81" s="6"/>
      <c r="CDG81" s="6"/>
      <c r="CDH81" s="6"/>
      <c r="CDI81" s="6"/>
      <c r="CDJ81" s="6"/>
      <c r="CDK81" s="6"/>
      <c r="CDL81" s="6"/>
      <c r="CDM81" s="6"/>
      <c r="CDN81" s="6"/>
      <c r="CDO81" s="6"/>
      <c r="CDP81" s="6"/>
      <c r="CDQ81" s="6"/>
      <c r="CDR81" s="6"/>
      <c r="CDS81" s="6"/>
      <c r="CDT81" s="6"/>
      <c r="CDU81" s="6"/>
      <c r="CDV81" s="6"/>
      <c r="CDW81" s="6"/>
      <c r="CDX81" s="6"/>
      <c r="CDY81" s="6"/>
      <c r="CDZ81" s="6"/>
      <c r="CEA81" s="6"/>
      <c r="CEB81" s="6"/>
      <c r="CEC81" s="6"/>
      <c r="CED81" s="6"/>
      <c r="CEE81" s="6"/>
      <c r="CEF81" s="6"/>
      <c r="CEG81" s="6"/>
      <c r="CEH81" s="6"/>
      <c r="CEI81" s="6"/>
      <c r="CEJ81" s="6"/>
      <c r="CEK81" s="6"/>
      <c r="CEL81" s="6"/>
      <c r="CEM81" s="6"/>
      <c r="CEN81" s="6"/>
      <c r="CEO81" s="6"/>
      <c r="CEP81" s="6"/>
      <c r="CEQ81" s="6"/>
      <c r="CER81" s="6"/>
      <c r="CES81" s="6"/>
      <c r="CET81" s="6"/>
      <c r="CEU81" s="6"/>
      <c r="CEV81" s="6"/>
      <c r="CEW81" s="6"/>
      <c r="CEX81" s="6"/>
      <c r="CEY81" s="6"/>
      <c r="CEZ81" s="6"/>
      <c r="CFA81" s="6"/>
      <c r="CFB81" s="6"/>
      <c r="CFC81" s="6"/>
      <c r="CFD81" s="6"/>
      <c r="CFE81" s="6"/>
      <c r="CFF81" s="6"/>
      <c r="CFG81" s="6"/>
      <c r="CFH81" s="6"/>
      <c r="CFI81" s="6"/>
      <c r="CFJ81" s="6"/>
      <c r="CFK81" s="6"/>
      <c r="CFL81" s="6"/>
      <c r="CFM81" s="6"/>
      <c r="CFN81" s="6"/>
      <c r="CFO81" s="6"/>
      <c r="CFP81" s="6"/>
      <c r="CFQ81" s="6"/>
      <c r="CFR81" s="6"/>
      <c r="CFS81" s="6"/>
      <c r="CFT81" s="6"/>
      <c r="CFU81" s="6"/>
      <c r="CFV81" s="6"/>
      <c r="CFW81" s="6"/>
      <c r="CFX81" s="6"/>
      <c r="CFY81" s="6"/>
      <c r="CFZ81" s="6"/>
      <c r="CGA81" s="6"/>
      <c r="CGB81" s="6"/>
      <c r="CGC81" s="6"/>
      <c r="CGD81" s="6"/>
      <c r="CGE81" s="6"/>
      <c r="CGF81" s="6"/>
      <c r="CGG81" s="6"/>
      <c r="CGH81" s="6"/>
      <c r="CGI81" s="6"/>
      <c r="CGJ81" s="6"/>
      <c r="CGK81" s="6"/>
      <c r="CGL81" s="6"/>
      <c r="CGM81" s="6"/>
      <c r="CGN81" s="6"/>
      <c r="CGO81" s="6"/>
      <c r="CGP81" s="6"/>
      <c r="CGQ81" s="6"/>
      <c r="CGR81" s="6"/>
      <c r="CGS81" s="6"/>
      <c r="CGT81" s="6"/>
      <c r="CGU81" s="6"/>
      <c r="CGV81" s="6"/>
      <c r="CGW81" s="6"/>
      <c r="CGX81" s="6"/>
      <c r="CGY81" s="6"/>
      <c r="CGZ81" s="6"/>
      <c r="CHA81" s="6"/>
      <c r="CHB81" s="6"/>
      <c r="CHC81" s="6"/>
      <c r="CHD81" s="6"/>
      <c r="CHE81" s="6"/>
      <c r="CHF81" s="6"/>
      <c r="CHG81" s="6"/>
      <c r="CHH81" s="6"/>
      <c r="CHI81" s="6"/>
      <c r="CHJ81" s="6"/>
      <c r="CHK81" s="6"/>
      <c r="CHL81" s="6"/>
      <c r="CHM81" s="6"/>
      <c r="CHN81" s="6"/>
      <c r="CHO81" s="6"/>
      <c r="CHP81" s="6"/>
      <c r="CHQ81" s="6"/>
      <c r="CHR81" s="6"/>
      <c r="CHS81" s="6"/>
      <c r="CHT81" s="6"/>
      <c r="CHU81" s="6"/>
      <c r="CHV81" s="6"/>
      <c r="CHW81" s="6"/>
      <c r="CHX81" s="6"/>
      <c r="CHY81" s="6"/>
      <c r="CHZ81" s="6"/>
      <c r="CIA81" s="6"/>
      <c r="CIB81" s="6"/>
      <c r="CIC81" s="6"/>
      <c r="CID81" s="6"/>
      <c r="CIE81" s="6"/>
      <c r="CIF81" s="6"/>
      <c r="CIG81" s="6"/>
      <c r="CIH81" s="6"/>
      <c r="CII81" s="6"/>
      <c r="CIJ81" s="6"/>
      <c r="CIK81" s="6"/>
      <c r="CIL81" s="6"/>
      <c r="CIM81" s="6"/>
      <c r="CIN81" s="6"/>
      <c r="CIO81" s="6"/>
      <c r="CIP81" s="6"/>
      <c r="CIQ81" s="6"/>
      <c r="CIR81" s="6"/>
      <c r="CIS81" s="6"/>
      <c r="CIT81" s="6"/>
      <c r="CIU81" s="6"/>
      <c r="CIV81" s="6"/>
      <c r="CIW81" s="6"/>
      <c r="CIX81" s="6"/>
      <c r="CIY81" s="6"/>
      <c r="CIZ81" s="6"/>
      <c r="CJA81" s="6"/>
      <c r="CJB81" s="6"/>
      <c r="CJC81" s="6"/>
      <c r="CJD81" s="6"/>
      <c r="CJE81" s="6"/>
      <c r="CJF81" s="6"/>
      <c r="CJG81" s="6"/>
      <c r="CJH81" s="6"/>
      <c r="CJI81" s="6"/>
      <c r="CJJ81" s="6"/>
      <c r="CJK81" s="6"/>
      <c r="CJL81" s="6"/>
      <c r="CJM81" s="6"/>
      <c r="CJN81" s="6"/>
      <c r="CJO81" s="6"/>
      <c r="CJP81" s="6"/>
      <c r="CJQ81" s="6"/>
      <c r="CJR81" s="6"/>
      <c r="CJS81" s="6"/>
      <c r="CJT81" s="6"/>
      <c r="CJU81" s="6"/>
      <c r="CJV81" s="6"/>
      <c r="CJW81" s="6"/>
      <c r="CJX81" s="6"/>
      <c r="CJY81" s="6"/>
      <c r="CJZ81" s="6"/>
      <c r="CKA81" s="6"/>
      <c r="CKB81" s="6"/>
      <c r="CKC81" s="6"/>
      <c r="CKD81" s="6"/>
      <c r="CKE81" s="6"/>
      <c r="CKF81" s="6"/>
      <c r="CKG81" s="6"/>
      <c r="CKH81" s="6"/>
      <c r="CKI81" s="6"/>
      <c r="CKJ81" s="6"/>
      <c r="CKK81" s="6"/>
      <c r="CKL81" s="6"/>
      <c r="CKM81" s="6"/>
      <c r="CKN81" s="6"/>
      <c r="CKO81" s="6"/>
      <c r="CKP81" s="6"/>
      <c r="CKQ81" s="6"/>
      <c r="CKR81" s="6"/>
      <c r="CKS81" s="6"/>
      <c r="CKT81" s="6"/>
      <c r="CKU81" s="6"/>
      <c r="CKV81" s="6"/>
      <c r="CKW81" s="6"/>
      <c r="CKX81" s="6"/>
      <c r="CKY81" s="6"/>
      <c r="CKZ81" s="6"/>
      <c r="CLA81" s="6"/>
      <c r="CLB81" s="6"/>
      <c r="CLC81" s="6"/>
      <c r="CLD81" s="6"/>
      <c r="CLE81" s="6"/>
      <c r="CLF81" s="6"/>
      <c r="CLG81" s="6"/>
      <c r="CLH81" s="6"/>
      <c r="CLI81" s="6"/>
      <c r="CLJ81" s="6"/>
      <c r="CLK81" s="6"/>
      <c r="CLL81" s="6"/>
      <c r="CLM81" s="6"/>
      <c r="CLN81" s="6"/>
      <c r="CLO81" s="6"/>
      <c r="CLP81" s="6"/>
      <c r="CLQ81" s="6"/>
      <c r="CLR81" s="6"/>
      <c r="CLS81" s="6"/>
      <c r="CLT81" s="6"/>
      <c r="CLU81" s="6"/>
      <c r="CLV81" s="6"/>
      <c r="CLW81" s="6"/>
      <c r="CLX81" s="6"/>
      <c r="CLY81" s="6"/>
      <c r="CLZ81" s="6"/>
      <c r="CMA81" s="6"/>
      <c r="CMB81" s="6"/>
      <c r="CMC81" s="6"/>
      <c r="CMD81" s="6"/>
      <c r="CME81" s="6"/>
      <c r="CMF81" s="6"/>
      <c r="CMG81" s="6"/>
      <c r="CMH81" s="6"/>
      <c r="CMI81" s="6"/>
      <c r="CMJ81" s="6"/>
      <c r="CMK81" s="6"/>
      <c r="CML81" s="6"/>
      <c r="CMM81" s="6"/>
      <c r="CMN81" s="6"/>
      <c r="CMO81" s="6"/>
      <c r="CMP81" s="6"/>
      <c r="CMQ81" s="6"/>
      <c r="CMR81" s="6"/>
      <c r="CMS81" s="6"/>
      <c r="CMT81" s="6"/>
      <c r="CMU81" s="6"/>
      <c r="CMV81" s="6"/>
      <c r="CMW81" s="6"/>
      <c r="CMX81" s="6"/>
      <c r="CMY81" s="6"/>
      <c r="CMZ81" s="6"/>
      <c r="CNA81" s="6"/>
      <c r="CNB81" s="6"/>
      <c r="CNC81" s="6"/>
      <c r="CND81" s="6"/>
      <c r="CNE81" s="6"/>
      <c r="CNF81" s="6"/>
      <c r="CNG81" s="6"/>
      <c r="CNH81" s="6"/>
      <c r="CNI81" s="6"/>
      <c r="CNJ81" s="6"/>
      <c r="CNK81" s="6"/>
      <c r="CNL81" s="6"/>
      <c r="CNM81" s="6"/>
      <c r="CNN81" s="6"/>
      <c r="CNO81" s="6"/>
      <c r="CNP81" s="6"/>
      <c r="CNQ81" s="6"/>
      <c r="CNR81" s="6"/>
      <c r="CNS81" s="6"/>
      <c r="CNT81" s="6"/>
      <c r="CNU81" s="6"/>
      <c r="CNV81" s="6"/>
      <c r="CNW81" s="6"/>
      <c r="CNX81" s="6"/>
      <c r="CNY81" s="6"/>
      <c r="CNZ81" s="6"/>
      <c r="COA81" s="6"/>
      <c r="COB81" s="6"/>
      <c r="COC81" s="6"/>
      <c r="COD81" s="6"/>
      <c r="COE81" s="6"/>
      <c r="COF81" s="6"/>
      <c r="COG81" s="6"/>
      <c r="COH81" s="6"/>
      <c r="COI81" s="6"/>
      <c r="COJ81" s="6"/>
      <c r="COK81" s="6"/>
      <c r="COL81" s="6"/>
      <c r="COM81" s="6"/>
      <c r="CON81" s="6"/>
      <c r="COO81" s="6"/>
      <c r="COP81" s="6"/>
      <c r="COQ81" s="6"/>
      <c r="COR81" s="6"/>
      <c r="COS81" s="6"/>
      <c r="COT81" s="6"/>
      <c r="COU81" s="6"/>
      <c r="COV81" s="6"/>
      <c r="COW81" s="6"/>
      <c r="COX81" s="6"/>
      <c r="COY81" s="6"/>
      <c r="COZ81" s="6"/>
      <c r="CPA81" s="6"/>
      <c r="CPB81" s="6"/>
      <c r="CPC81" s="6"/>
      <c r="CPD81" s="6"/>
      <c r="CPE81" s="6"/>
      <c r="CPF81" s="6"/>
      <c r="CPG81" s="6"/>
      <c r="CPH81" s="6"/>
      <c r="CPI81" s="6"/>
      <c r="CPJ81" s="6"/>
      <c r="CPK81" s="6"/>
      <c r="CPL81" s="6"/>
      <c r="CPM81" s="6"/>
      <c r="CPN81" s="6"/>
      <c r="CPO81" s="6"/>
      <c r="CPP81" s="6"/>
      <c r="CPQ81" s="6"/>
      <c r="CPR81" s="6"/>
      <c r="CPS81" s="6"/>
      <c r="CPT81" s="6"/>
      <c r="CPU81" s="6"/>
      <c r="CPV81" s="6"/>
      <c r="CPW81" s="6"/>
      <c r="CPX81" s="6"/>
      <c r="CPY81" s="6"/>
      <c r="CPZ81" s="6"/>
      <c r="CQA81" s="6"/>
      <c r="CQB81" s="6"/>
      <c r="CQC81" s="6"/>
      <c r="CQD81" s="6"/>
      <c r="CQE81" s="6"/>
      <c r="CQF81" s="6"/>
      <c r="CQG81" s="6"/>
      <c r="CQH81" s="6"/>
      <c r="CQI81" s="6"/>
      <c r="CQJ81" s="6"/>
      <c r="CQK81" s="6"/>
      <c r="CQL81" s="6"/>
      <c r="CQM81" s="6"/>
      <c r="CQN81" s="6"/>
      <c r="CQO81" s="6"/>
      <c r="CQP81" s="6"/>
      <c r="CQQ81" s="6"/>
      <c r="CQR81" s="6"/>
      <c r="CQS81" s="6"/>
      <c r="CQT81" s="6"/>
      <c r="CQU81" s="6"/>
      <c r="CQV81" s="6"/>
      <c r="CQW81" s="6"/>
      <c r="CQX81" s="6"/>
      <c r="CQY81" s="6"/>
      <c r="CQZ81" s="6"/>
      <c r="CRA81" s="6"/>
      <c r="CRB81" s="6"/>
      <c r="CRC81" s="6"/>
      <c r="CRD81" s="6"/>
      <c r="CRE81" s="6"/>
      <c r="CRF81" s="6"/>
      <c r="CRG81" s="6"/>
      <c r="CRH81" s="6"/>
      <c r="CRI81" s="6"/>
      <c r="CRJ81" s="6"/>
      <c r="CRK81" s="6"/>
      <c r="CRL81" s="6"/>
      <c r="CRM81" s="6"/>
      <c r="CRN81" s="6"/>
      <c r="CRO81" s="6"/>
      <c r="CRP81" s="6"/>
      <c r="CRQ81" s="6"/>
      <c r="CRR81" s="6"/>
      <c r="CRS81" s="6"/>
      <c r="CRT81" s="6"/>
      <c r="CRU81" s="6"/>
      <c r="CRV81" s="6"/>
      <c r="CRW81" s="6"/>
      <c r="CRX81" s="6"/>
      <c r="CRY81" s="6"/>
      <c r="CRZ81" s="6"/>
      <c r="CSA81" s="6"/>
      <c r="CSB81" s="6"/>
      <c r="CSC81" s="6"/>
      <c r="CSD81" s="6"/>
      <c r="CSE81" s="6"/>
      <c r="CSF81" s="6"/>
      <c r="CSG81" s="6"/>
      <c r="CSH81" s="6"/>
      <c r="CSI81" s="6"/>
      <c r="CSJ81" s="6"/>
      <c r="CSK81" s="6"/>
      <c r="CSL81" s="6"/>
      <c r="CSM81" s="6"/>
      <c r="CSN81" s="6"/>
      <c r="CSO81" s="6"/>
      <c r="CSP81" s="6"/>
      <c r="CSQ81" s="6"/>
      <c r="CSR81" s="6"/>
      <c r="CSS81" s="6"/>
      <c r="CST81" s="6"/>
      <c r="CSU81" s="6"/>
      <c r="CSV81" s="6"/>
      <c r="CSW81" s="6"/>
      <c r="CSX81" s="6"/>
      <c r="CSY81" s="6"/>
      <c r="CSZ81" s="6"/>
      <c r="CTA81" s="6"/>
      <c r="CTB81" s="6"/>
      <c r="CTC81" s="6"/>
      <c r="CTD81" s="6"/>
      <c r="CTE81" s="6"/>
      <c r="CTF81" s="6"/>
      <c r="CTG81" s="6"/>
      <c r="CTH81" s="6"/>
      <c r="CTI81" s="6"/>
      <c r="CTJ81" s="6"/>
      <c r="CTK81" s="6"/>
      <c r="CTL81" s="6"/>
      <c r="CTM81" s="6"/>
      <c r="CTN81" s="6"/>
      <c r="CTO81" s="6"/>
      <c r="CTP81" s="6"/>
      <c r="CTQ81" s="6"/>
      <c r="CTR81" s="6"/>
      <c r="CTS81" s="6"/>
      <c r="CTT81" s="6"/>
      <c r="CTU81" s="6"/>
      <c r="CTV81" s="6"/>
      <c r="CTW81" s="6"/>
      <c r="CTX81" s="6"/>
      <c r="CTY81" s="6"/>
      <c r="CTZ81" s="6"/>
      <c r="CUA81" s="6"/>
      <c r="CUB81" s="6"/>
      <c r="CUC81" s="6"/>
      <c r="CUD81" s="6"/>
      <c r="CUE81" s="6"/>
      <c r="CUF81" s="6"/>
      <c r="CUG81" s="6"/>
      <c r="CUH81" s="6"/>
      <c r="CUI81" s="6"/>
      <c r="CUJ81" s="6"/>
      <c r="CUK81" s="6"/>
      <c r="CUL81" s="6"/>
      <c r="CUM81" s="6"/>
      <c r="CUN81" s="6"/>
      <c r="CUO81" s="6"/>
      <c r="CUP81" s="6"/>
      <c r="CUQ81" s="6"/>
      <c r="CUR81" s="6"/>
      <c r="CUS81" s="6"/>
      <c r="CUT81" s="6"/>
      <c r="CUU81" s="6"/>
      <c r="CUV81" s="6"/>
      <c r="CUW81" s="6"/>
      <c r="CUX81" s="6"/>
      <c r="CUY81" s="6"/>
      <c r="CUZ81" s="6"/>
      <c r="CVA81" s="6"/>
      <c r="CVB81" s="6"/>
      <c r="CVC81" s="6"/>
      <c r="CVD81" s="6"/>
      <c r="CVE81" s="6"/>
      <c r="CVF81" s="6"/>
      <c r="CVG81" s="6"/>
      <c r="CVH81" s="6"/>
      <c r="CVI81" s="6"/>
      <c r="CVJ81" s="6"/>
      <c r="CVK81" s="6"/>
      <c r="CVL81" s="6"/>
      <c r="CVM81" s="6"/>
      <c r="CVN81" s="6"/>
      <c r="CVO81" s="6"/>
      <c r="CVP81" s="6"/>
      <c r="CVQ81" s="6"/>
      <c r="CVR81" s="6"/>
      <c r="CVS81" s="6"/>
      <c r="CVT81" s="6"/>
      <c r="CVU81" s="6"/>
      <c r="CVV81" s="6"/>
      <c r="CVW81" s="6"/>
      <c r="CVX81" s="6"/>
      <c r="CVY81" s="6"/>
      <c r="CVZ81" s="6"/>
      <c r="CWA81" s="6"/>
      <c r="CWB81" s="6"/>
      <c r="CWC81" s="6"/>
      <c r="CWD81" s="6"/>
      <c r="CWE81" s="6"/>
      <c r="CWF81" s="6"/>
      <c r="CWG81" s="6"/>
      <c r="CWH81" s="6"/>
      <c r="CWI81" s="6"/>
      <c r="CWJ81" s="6"/>
      <c r="CWK81" s="6"/>
      <c r="CWL81" s="6"/>
      <c r="CWM81" s="6"/>
      <c r="CWN81" s="6"/>
      <c r="CWO81" s="6"/>
      <c r="CWP81" s="6"/>
      <c r="CWQ81" s="6"/>
      <c r="CWR81" s="6"/>
      <c r="CWS81" s="6"/>
      <c r="CWT81" s="6"/>
      <c r="CWU81" s="6"/>
      <c r="CWV81" s="6"/>
      <c r="CWW81" s="6"/>
      <c r="CWX81" s="6"/>
      <c r="CWY81" s="6"/>
      <c r="CWZ81" s="6"/>
      <c r="CXA81" s="6"/>
      <c r="CXB81" s="6"/>
      <c r="CXC81" s="6"/>
      <c r="CXD81" s="6"/>
      <c r="CXE81" s="6"/>
      <c r="CXF81" s="6"/>
      <c r="CXG81" s="6"/>
      <c r="CXH81" s="6"/>
      <c r="CXI81" s="6"/>
      <c r="CXJ81" s="6"/>
      <c r="CXK81" s="6"/>
      <c r="CXL81" s="6"/>
      <c r="CXM81" s="6"/>
      <c r="CXN81" s="6"/>
      <c r="CXO81" s="6"/>
      <c r="CXP81" s="6"/>
      <c r="CXQ81" s="6"/>
      <c r="CXR81" s="6"/>
      <c r="CXS81" s="6"/>
      <c r="CXT81" s="6"/>
      <c r="CXU81" s="6"/>
      <c r="CXV81" s="6"/>
      <c r="CXW81" s="6"/>
      <c r="CXX81" s="6"/>
      <c r="CXY81" s="6"/>
      <c r="CXZ81" s="6"/>
      <c r="CYA81" s="6"/>
      <c r="CYB81" s="6"/>
      <c r="CYC81" s="6"/>
      <c r="CYD81" s="6"/>
      <c r="CYE81" s="6"/>
      <c r="CYF81" s="6"/>
      <c r="CYG81" s="6"/>
      <c r="CYH81" s="6"/>
      <c r="CYI81" s="6"/>
      <c r="CYJ81" s="6"/>
      <c r="CYK81" s="6"/>
      <c r="CYL81" s="6"/>
      <c r="CYM81" s="6"/>
      <c r="CYN81" s="6"/>
      <c r="CYO81" s="6"/>
      <c r="CYP81" s="6"/>
      <c r="CYQ81" s="6"/>
      <c r="CYR81" s="6"/>
      <c r="CYS81" s="6"/>
      <c r="CYT81" s="6"/>
      <c r="CYU81" s="6"/>
      <c r="CYV81" s="6"/>
      <c r="CYW81" s="6"/>
      <c r="CYX81" s="6"/>
      <c r="CYY81" s="6"/>
      <c r="CYZ81" s="6"/>
      <c r="CZA81" s="6"/>
      <c r="CZB81" s="6"/>
      <c r="CZC81" s="6"/>
      <c r="CZD81" s="6"/>
      <c r="CZE81" s="6"/>
      <c r="CZF81" s="6"/>
      <c r="CZG81" s="6"/>
      <c r="CZH81" s="6"/>
      <c r="CZI81" s="6"/>
      <c r="CZJ81" s="6"/>
      <c r="CZK81" s="6"/>
      <c r="CZL81" s="6"/>
      <c r="CZM81" s="6"/>
      <c r="CZN81" s="6"/>
      <c r="CZO81" s="6"/>
      <c r="CZP81" s="6"/>
      <c r="CZQ81" s="6"/>
      <c r="CZR81" s="6"/>
      <c r="CZS81" s="6"/>
      <c r="CZT81" s="6"/>
      <c r="CZU81" s="6"/>
      <c r="CZV81" s="6"/>
      <c r="CZW81" s="6"/>
      <c r="CZX81" s="6"/>
      <c r="CZY81" s="6"/>
      <c r="CZZ81" s="6"/>
      <c r="DAA81" s="6"/>
      <c r="DAB81" s="6"/>
      <c r="DAC81" s="6"/>
      <c r="DAD81" s="6"/>
      <c r="DAE81" s="6"/>
      <c r="DAF81" s="6"/>
      <c r="DAG81" s="6"/>
      <c r="DAH81" s="6"/>
      <c r="DAI81" s="6"/>
      <c r="DAJ81" s="6"/>
      <c r="DAK81" s="6"/>
      <c r="DAL81" s="6"/>
      <c r="DAM81" s="6"/>
      <c r="DAN81" s="6"/>
      <c r="DAO81" s="6"/>
      <c r="DAP81" s="6"/>
      <c r="DAQ81" s="6"/>
      <c r="DAR81" s="6"/>
      <c r="DAS81" s="6"/>
      <c r="DAT81" s="6"/>
      <c r="DAU81" s="6"/>
      <c r="DAV81" s="6"/>
      <c r="DAW81" s="6"/>
      <c r="DAX81" s="6"/>
      <c r="DAY81" s="6"/>
      <c r="DAZ81" s="6"/>
      <c r="DBA81" s="6"/>
      <c r="DBB81" s="6"/>
      <c r="DBC81" s="6"/>
      <c r="DBD81" s="6"/>
      <c r="DBE81" s="6"/>
      <c r="DBF81" s="6"/>
      <c r="DBG81" s="6"/>
      <c r="DBH81" s="6"/>
      <c r="DBI81" s="6"/>
      <c r="DBJ81" s="6"/>
      <c r="DBK81" s="6"/>
      <c r="DBL81" s="6"/>
      <c r="DBM81" s="6"/>
      <c r="DBN81" s="6"/>
      <c r="DBO81" s="6"/>
      <c r="DBP81" s="6"/>
      <c r="DBQ81" s="6"/>
      <c r="DBR81" s="6"/>
      <c r="DBS81" s="6"/>
      <c r="DBT81" s="6"/>
      <c r="DBU81" s="6"/>
      <c r="DBV81" s="6"/>
      <c r="DBW81" s="6"/>
      <c r="DBX81" s="6"/>
      <c r="DBY81" s="6"/>
      <c r="DBZ81" s="6"/>
      <c r="DCA81" s="6"/>
      <c r="DCB81" s="6"/>
      <c r="DCC81" s="6"/>
      <c r="DCD81" s="6"/>
      <c r="DCE81" s="6"/>
      <c r="DCF81" s="6"/>
      <c r="DCG81" s="6"/>
      <c r="DCH81" s="6"/>
      <c r="DCI81" s="6"/>
      <c r="DCJ81" s="6"/>
      <c r="DCK81" s="6"/>
      <c r="DCL81" s="6"/>
      <c r="DCM81" s="6"/>
      <c r="DCN81" s="6"/>
      <c r="DCO81" s="6"/>
      <c r="DCP81" s="6"/>
      <c r="DCQ81" s="6"/>
      <c r="DCR81" s="6"/>
      <c r="DCS81" s="6"/>
      <c r="DCT81" s="6"/>
      <c r="DCU81" s="6"/>
      <c r="DCV81" s="6"/>
      <c r="DCW81" s="6"/>
      <c r="DCX81" s="6"/>
      <c r="DCY81" s="6"/>
      <c r="DCZ81" s="6"/>
      <c r="DDA81" s="6"/>
      <c r="DDB81" s="6"/>
      <c r="DDC81" s="6"/>
      <c r="DDD81" s="6"/>
      <c r="DDE81" s="6"/>
      <c r="DDF81" s="6"/>
      <c r="DDG81" s="6"/>
      <c r="DDH81" s="6"/>
      <c r="DDI81" s="6"/>
      <c r="DDJ81" s="6"/>
      <c r="DDK81" s="6"/>
      <c r="DDL81" s="6"/>
      <c r="DDM81" s="6"/>
      <c r="DDN81" s="6"/>
      <c r="DDO81" s="6"/>
      <c r="DDP81" s="6"/>
      <c r="DDQ81" s="6"/>
      <c r="DDR81" s="6"/>
      <c r="DDS81" s="6"/>
      <c r="DDT81" s="6"/>
      <c r="DDU81" s="6"/>
      <c r="DDV81" s="6"/>
      <c r="DDW81" s="6"/>
      <c r="DDX81" s="6"/>
      <c r="DDY81" s="6"/>
      <c r="DDZ81" s="6"/>
      <c r="DEA81" s="6"/>
      <c r="DEB81" s="6"/>
      <c r="DEC81" s="6"/>
      <c r="DED81" s="6"/>
      <c r="DEE81" s="6"/>
      <c r="DEF81" s="6"/>
      <c r="DEG81" s="6"/>
      <c r="DEH81" s="6"/>
      <c r="DEI81" s="6"/>
      <c r="DEJ81" s="6"/>
      <c r="DEK81" s="6"/>
      <c r="DEL81" s="6"/>
      <c r="DEM81" s="6"/>
      <c r="DEN81" s="6"/>
      <c r="DEO81" s="6"/>
      <c r="DEP81" s="6"/>
      <c r="DEQ81" s="6"/>
      <c r="DER81" s="6"/>
      <c r="DES81" s="6"/>
      <c r="DET81" s="6"/>
      <c r="DEU81" s="6"/>
      <c r="DEV81" s="6"/>
      <c r="DEW81" s="6"/>
      <c r="DEX81" s="6"/>
      <c r="DEY81" s="6"/>
      <c r="DEZ81" s="6"/>
      <c r="DFA81" s="6"/>
      <c r="DFB81" s="6"/>
      <c r="DFC81" s="6"/>
      <c r="DFD81" s="6"/>
      <c r="DFE81" s="6"/>
      <c r="DFF81" s="6"/>
      <c r="DFG81" s="6"/>
      <c r="DFH81" s="6"/>
      <c r="DFI81" s="6"/>
      <c r="DFJ81" s="6"/>
      <c r="DFK81" s="6"/>
      <c r="DFL81" s="6"/>
      <c r="DFM81" s="6"/>
      <c r="DFN81" s="6"/>
      <c r="DFO81" s="6"/>
      <c r="DFP81" s="6"/>
      <c r="DFQ81" s="6"/>
      <c r="DFR81" s="6"/>
      <c r="DFS81" s="6"/>
      <c r="DFT81" s="6"/>
      <c r="DFU81" s="6"/>
      <c r="DFV81" s="6"/>
      <c r="DFW81" s="6"/>
      <c r="DFX81" s="6"/>
      <c r="DFY81" s="6"/>
      <c r="DFZ81" s="6"/>
      <c r="DGA81" s="6"/>
      <c r="DGB81" s="6"/>
      <c r="DGC81" s="6"/>
      <c r="DGD81" s="6"/>
      <c r="DGE81" s="6"/>
      <c r="DGF81" s="6"/>
      <c r="DGG81" s="6"/>
      <c r="DGH81" s="6"/>
      <c r="DGI81" s="6"/>
      <c r="DGJ81" s="6"/>
      <c r="DGK81" s="6"/>
      <c r="DGL81" s="6"/>
      <c r="DGM81" s="6"/>
      <c r="DGN81" s="6"/>
      <c r="DGO81" s="6"/>
      <c r="DGP81" s="6"/>
      <c r="DGQ81" s="6"/>
      <c r="DGR81" s="6"/>
      <c r="DGS81" s="6"/>
      <c r="DGT81" s="6"/>
      <c r="DGU81" s="6"/>
      <c r="DGV81" s="6"/>
      <c r="DGW81" s="6"/>
      <c r="DGX81" s="6"/>
      <c r="DGY81" s="6"/>
      <c r="DGZ81" s="6"/>
      <c r="DHA81" s="6"/>
      <c r="DHB81" s="6"/>
      <c r="DHC81" s="6"/>
      <c r="DHD81" s="6"/>
      <c r="DHE81" s="6"/>
      <c r="DHF81" s="6"/>
      <c r="DHG81" s="6"/>
      <c r="DHH81" s="6"/>
      <c r="DHI81" s="6"/>
      <c r="DHJ81" s="6"/>
      <c r="DHK81" s="6"/>
      <c r="DHL81" s="6"/>
      <c r="DHM81" s="6"/>
      <c r="DHN81" s="6"/>
      <c r="DHO81" s="6"/>
      <c r="DHP81" s="6"/>
      <c r="DHQ81" s="6"/>
      <c r="DHR81" s="6"/>
      <c r="DHS81" s="6"/>
      <c r="DHT81" s="6"/>
      <c r="DHU81" s="6"/>
      <c r="DHV81" s="6"/>
      <c r="DHW81" s="6"/>
      <c r="DHX81" s="6"/>
      <c r="DHY81" s="6"/>
      <c r="DHZ81" s="6"/>
      <c r="DIA81" s="6"/>
      <c r="DIB81" s="6"/>
      <c r="DIC81" s="6"/>
      <c r="DID81" s="6"/>
      <c r="DIE81" s="6"/>
      <c r="DIF81" s="6"/>
      <c r="DIG81" s="6"/>
      <c r="DIH81" s="6"/>
      <c r="DII81" s="6"/>
      <c r="DIJ81" s="6"/>
      <c r="DIK81" s="6"/>
      <c r="DIL81" s="6"/>
      <c r="DIM81" s="6"/>
      <c r="DIN81" s="6"/>
      <c r="DIO81" s="6"/>
      <c r="DIP81" s="6"/>
      <c r="DIQ81" s="6"/>
      <c r="DIR81" s="6"/>
      <c r="DIS81" s="6"/>
      <c r="DIT81" s="6"/>
      <c r="DIU81" s="6"/>
      <c r="DIV81" s="6"/>
      <c r="DIW81" s="6"/>
      <c r="DIX81" s="6"/>
      <c r="DIY81" s="6"/>
      <c r="DIZ81" s="6"/>
      <c r="DJA81" s="6"/>
      <c r="DJB81" s="6"/>
      <c r="DJC81" s="6"/>
      <c r="DJD81" s="6"/>
      <c r="DJE81" s="6"/>
      <c r="DJF81" s="6"/>
      <c r="DJG81" s="6"/>
      <c r="DJH81" s="6"/>
      <c r="DJI81" s="6"/>
      <c r="DJJ81" s="6"/>
      <c r="DJK81" s="6"/>
      <c r="DJL81" s="6"/>
      <c r="DJM81" s="6"/>
      <c r="DJN81" s="6"/>
      <c r="DJO81" s="6"/>
      <c r="DJP81" s="6"/>
      <c r="DJQ81" s="6"/>
      <c r="DJR81" s="6"/>
      <c r="DJS81" s="6"/>
      <c r="DJT81" s="6"/>
      <c r="DJU81" s="6"/>
      <c r="DJV81" s="6"/>
      <c r="DJW81" s="6"/>
      <c r="DJX81" s="6"/>
      <c r="DJY81" s="6"/>
      <c r="DJZ81" s="6"/>
      <c r="DKA81" s="6"/>
      <c r="DKB81" s="6"/>
      <c r="DKC81" s="6"/>
      <c r="DKD81" s="6"/>
      <c r="DKE81" s="6"/>
      <c r="DKF81" s="6"/>
      <c r="DKG81" s="6"/>
      <c r="DKH81" s="6"/>
      <c r="DKI81" s="6"/>
      <c r="DKJ81" s="6"/>
      <c r="DKK81" s="6"/>
      <c r="DKL81" s="6"/>
      <c r="DKM81" s="6"/>
      <c r="DKN81" s="6"/>
      <c r="DKO81" s="6"/>
      <c r="DKP81" s="6"/>
      <c r="DKQ81" s="6"/>
      <c r="DKR81" s="6"/>
      <c r="DKS81" s="6"/>
      <c r="DKT81" s="6"/>
      <c r="DKU81" s="6"/>
      <c r="DKV81" s="6"/>
      <c r="DKW81" s="6"/>
      <c r="DKX81" s="6"/>
      <c r="DKY81" s="6"/>
      <c r="DKZ81" s="6"/>
      <c r="DLA81" s="6"/>
      <c r="DLB81" s="6"/>
      <c r="DLC81" s="6"/>
      <c r="DLD81" s="6"/>
      <c r="DLE81" s="6"/>
      <c r="DLF81" s="6"/>
      <c r="DLG81" s="6"/>
      <c r="DLH81" s="6"/>
      <c r="DLI81" s="6"/>
      <c r="DLJ81" s="6"/>
      <c r="DLK81" s="6"/>
      <c r="DLL81" s="6"/>
      <c r="DLM81" s="6"/>
      <c r="DLN81" s="6"/>
      <c r="DLO81" s="6"/>
      <c r="DLP81" s="6"/>
      <c r="DLQ81" s="6"/>
      <c r="DLR81" s="6"/>
      <c r="DLS81" s="6"/>
      <c r="DLT81" s="6"/>
      <c r="DLU81" s="6"/>
      <c r="DLV81" s="6"/>
      <c r="DLW81" s="6"/>
      <c r="DLX81" s="6"/>
      <c r="DLY81" s="6"/>
      <c r="DLZ81" s="6"/>
      <c r="DMA81" s="6"/>
      <c r="DMB81" s="6"/>
      <c r="DMC81" s="6"/>
      <c r="DMD81" s="6"/>
      <c r="DME81" s="6"/>
      <c r="DMF81" s="6"/>
      <c r="DMG81" s="6"/>
      <c r="DMH81" s="6"/>
      <c r="DMI81" s="6"/>
      <c r="DMJ81" s="6"/>
      <c r="DMK81" s="6"/>
      <c r="DML81" s="6"/>
      <c r="DMM81" s="6"/>
      <c r="DMN81" s="6"/>
      <c r="DMO81" s="6"/>
      <c r="DMP81" s="6"/>
      <c r="DMQ81" s="6"/>
      <c r="DMR81" s="6"/>
      <c r="DMS81" s="6"/>
      <c r="DMT81" s="6"/>
      <c r="DMU81" s="6"/>
      <c r="DMV81" s="6"/>
      <c r="DMW81" s="6"/>
      <c r="DMX81" s="6"/>
      <c r="DMY81" s="6"/>
      <c r="DMZ81" s="6"/>
      <c r="DNA81" s="6"/>
      <c r="DNB81" s="6"/>
      <c r="DNC81" s="6"/>
      <c r="DND81" s="6"/>
      <c r="DNE81" s="6"/>
      <c r="DNF81" s="6"/>
      <c r="DNG81" s="6"/>
      <c r="DNH81" s="6"/>
      <c r="DNI81" s="6"/>
      <c r="DNJ81" s="6"/>
      <c r="DNK81" s="6"/>
      <c r="DNL81" s="6"/>
      <c r="DNM81" s="6"/>
      <c r="DNN81" s="6"/>
      <c r="DNO81" s="6"/>
      <c r="DNP81" s="6"/>
      <c r="DNQ81" s="6"/>
      <c r="DNR81" s="6"/>
      <c r="DNS81" s="6"/>
      <c r="DNT81" s="6"/>
      <c r="DNU81" s="6"/>
      <c r="DNV81" s="6"/>
      <c r="DNW81" s="6"/>
      <c r="DNX81" s="6"/>
      <c r="DNY81" s="6"/>
      <c r="DNZ81" s="6"/>
      <c r="DOA81" s="6"/>
      <c r="DOB81" s="6"/>
      <c r="DOC81" s="6"/>
      <c r="DOD81" s="6"/>
      <c r="DOE81" s="6"/>
      <c r="DOF81" s="6"/>
      <c r="DOG81" s="6"/>
      <c r="DOH81" s="6"/>
      <c r="DOI81" s="6"/>
      <c r="DOJ81" s="6"/>
      <c r="DOK81" s="6"/>
      <c r="DOL81" s="6"/>
      <c r="DOM81" s="6"/>
      <c r="DON81" s="6"/>
      <c r="DOO81" s="6"/>
      <c r="DOP81" s="6"/>
      <c r="DOQ81" s="6"/>
      <c r="DOR81" s="6"/>
      <c r="DOS81" s="6"/>
      <c r="DOT81" s="6"/>
      <c r="DOU81" s="6"/>
      <c r="DOV81" s="6"/>
      <c r="DOW81" s="6"/>
      <c r="DOX81" s="6"/>
      <c r="DOY81" s="6"/>
      <c r="DOZ81" s="6"/>
      <c r="DPA81" s="6"/>
      <c r="DPB81" s="6"/>
      <c r="DPC81" s="6"/>
      <c r="DPD81" s="6"/>
      <c r="DPE81" s="6"/>
      <c r="DPF81" s="6"/>
      <c r="DPG81" s="6"/>
      <c r="DPH81" s="6"/>
      <c r="DPI81" s="6"/>
      <c r="DPJ81" s="6"/>
      <c r="DPK81" s="6"/>
      <c r="DPL81" s="6"/>
      <c r="DPM81" s="6"/>
      <c r="DPN81" s="6"/>
      <c r="DPO81" s="6"/>
      <c r="DPP81" s="6"/>
      <c r="DPQ81" s="6"/>
      <c r="DPR81" s="6"/>
      <c r="DPS81" s="6"/>
      <c r="DPT81" s="6"/>
      <c r="DPU81" s="6"/>
      <c r="DPV81" s="6"/>
      <c r="DPW81" s="6"/>
      <c r="DPX81" s="6"/>
      <c r="DPY81" s="6"/>
      <c r="DPZ81" s="6"/>
      <c r="DQA81" s="6"/>
      <c r="DQB81" s="6"/>
      <c r="DQC81" s="6"/>
      <c r="DQD81" s="6"/>
      <c r="DQE81" s="6"/>
      <c r="DQF81" s="6"/>
      <c r="DQG81" s="6"/>
      <c r="DQH81" s="6"/>
      <c r="DQI81" s="6"/>
      <c r="DQJ81" s="6"/>
      <c r="DQK81" s="6"/>
      <c r="DQL81" s="6"/>
      <c r="DQM81" s="6"/>
      <c r="DQN81" s="6"/>
      <c r="DQO81" s="6"/>
      <c r="DQP81" s="6"/>
      <c r="DQQ81" s="6"/>
      <c r="DQR81" s="6"/>
      <c r="DQS81" s="6"/>
      <c r="DQT81" s="6"/>
      <c r="DQU81" s="6"/>
      <c r="DQV81" s="6"/>
      <c r="DQW81" s="6"/>
      <c r="DQX81" s="6"/>
      <c r="DQY81" s="6"/>
      <c r="DQZ81" s="6"/>
      <c r="DRA81" s="6"/>
      <c r="DRB81" s="6"/>
      <c r="DRC81" s="6"/>
      <c r="DRD81" s="6"/>
      <c r="DRE81" s="6"/>
      <c r="DRF81" s="6"/>
      <c r="DRG81" s="6"/>
      <c r="DRH81" s="6"/>
      <c r="DRI81" s="6"/>
      <c r="DRJ81" s="6"/>
      <c r="DRK81" s="6"/>
      <c r="DRL81" s="6"/>
      <c r="DRM81" s="6"/>
      <c r="DRN81" s="6"/>
      <c r="DRO81" s="6"/>
      <c r="DRP81" s="6"/>
      <c r="DRQ81" s="6"/>
      <c r="DRR81" s="6"/>
      <c r="DRS81" s="6"/>
      <c r="DRT81" s="6"/>
      <c r="DRU81" s="6"/>
      <c r="DRV81" s="6"/>
      <c r="DRW81" s="6"/>
      <c r="DRX81" s="6"/>
      <c r="DRY81" s="6"/>
      <c r="DRZ81" s="6"/>
      <c r="DSA81" s="6"/>
      <c r="DSB81" s="6"/>
      <c r="DSC81" s="6"/>
      <c r="DSD81" s="6"/>
      <c r="DSE81" s="6"/>
      <c r="DSF81" s="6"/>
      <c r="DSG81" s="6"/>
      <c r="DSH81" s="6"/>
      <c r="DSI81" s="6"/>
      <c r="DSJ81" s="6"/>
      <c r="DSK81" s="6"/>
      <c r="DSL81" s="6"/>
      <c r="DSM81" s="6"/>
      <c r="DSN81" s="6"/>
      <c r="DSO81" s="6"/>
      <c r="DSP81" s="6"/>
      <c r="DSQ81" s="6"/>
      <c r="DSR81" s="6"/>
      <c r="DSS81" s="6"/>
      <c r="DST81" s="6"/>
      <c r="DSU81" s="6"/>
      <c r="DSV81" s="6"/>
      <c r="DSW81" s="6"/>
      <c r="DSX81" s="6"/>
      <c r="DSY81" s="6"/>
      <c r="DSZ81" s="6"/>
      <c r="DTA81" s="6"/>
      <c r="DTB81" s="6"/>
      <c r="DTC81" s="6"/>
      <c r="DTD81" s="6"/>
      <c r="DTE81" s="6"/>
      <c r="DTF81" s="6"/>
      <c r="DTG81" s="6"/>
      <c r="DTH81" s="6"/>
      <c r="DTI81" s="6"/>
      <c r="DTJ81" s="6"/>
      <c r="DTK81" s="6"/>
      <c r="DTL81" s="6"/>
      <c r="DTM81" s="6"/>
      <c r="DTN81" s="6"/>
      <c r="DTO81" s="6"/>
      <c r="DTP81" s="6"/>
      <c r="DTQ81" s="6"/>
      <c r="DTR81" s="6"/>
      <c r="DTS81" s="6"/>
      <c r="DTT81" s="6"/>
      <c r="DTU81" s="6"/>
      <c r="DTV81" s="6"/>
      <c r="DTW81" s="6"/>
      <c r="DTX81" s="6"/>
      <c r="DTY81" s="6"/>
      <c r="DTZ81" s="6"/>
      <c r="DUA81" s="6"/>
      <c r="DUB81" s="6"/>
      <c r="DUC81" s="6"/>
      <c r="DUD81" s="6"/>
      <c r="DUE81" s="6"/>
      <c r="DUF81" s="6"/>
      <c r="DUG81" s="6"/>
      <c r="DUH81" s="6"/>
      <c r="DUI81" s="6"/>
      <c r="DUJ81" s="6"/>
      <c r="DUK81" s="6"/>
      <c r="DUL81" s="6"/>
      <c r="DUM81" s="6"/>
      <c r="DUN81" s="6"/>
      <c r="DUO81" s="6"/>
      <c r="DUP81" s="6"/>
      <c r="DUQ81" s="6"/>
      <c r="DUR81" s="6"/>
      <c r="DUS81" s="6"/>
      <c r="DUT81" s="6"/>
      <c r="DUU81" s="6"/>
      <c r="DUV81" s="6"/>
      <c r="DUW81" s="6"/>
      <c r="DUX81" s="6"/>
      <c r="DUY81" s="6"/>
      <c r="DUZ81" s="6"/>
      <c r="DVA81" s="6"/>
      <c r="DVB81" s="6"/>
      <c r="DVC81" s="6"/>
      <c r="DVD81" s="6"/>
      <c r="DVE81" s="6"/>
      <c r="DVF81" s="6"/>
      <c r="DVG81" s="6"/>
      <c r="DVH81" s="6"/>
      <c r="DVI81" s="6"/>
      <c r="DVJ81" s="6"/>
      <c r="DVK81" s="6"/>
      <c r="DVL81" s="6"/>
      <c r="DVM81" s="6"/>
      <c r="DVN81" s="6"/>
      <c r="DVO81" s="6"/>
      <c r="DVP81" s="6"/>
      <c r="DVQ81" s="6"/>
      <c r="DVR81" s="6"/>
      <c r="DVS81" s="6"/>
      <c r="DVT81" s="6"/>
      <c r="DVU81" s="6"/>
      <c r="DVV81" s="6"/>
      <c r="DVW81" s="6"/>
      <c r="DVX81" s="6"/>
      <c r="DVY81" s="6"/>
      <c r="DVZ81" s="6"/>
      <c r="DWA81" s="6"/>
      <c r="DWB81" s="6"/>
      <c r="DWC81" s="6"/>
      <c r="DWD81" s="6"/>
      <c r="DWE81" s="6"/>
      <c r="DWF81" s="6"/>
      <c r="DWG81" s="6"/>
      <c r="DWH81" s="6"/>
      <c r="DWI81" s="6"/>
      <c r="DWJ81" s="6"/>
      <c r="DWK81" s="6"/>
      <c r="DWL81" s="6"/>
      <c r="DWM81" s="6"/>
      <c r="DWN81" s="6"/>
      <c r="DWO81" s="6"/>
      <c r="DWP81" s="6"/>
      <c r="DWQ81" s="6"/>
      <c r="DWR81" s="6"/>
      <c r="DWS81" s="6"/>
      <c r="DWT81" s="6"/>
      <c r="DWU81" s="6"/>
      <c r="DWV81" s="6"/>
      <c r="DWW81" s="6"/>
      <c r="DWX81" s="6"/>
      <c r="DWY81" s="6"/>
      <c r="DWZ81" s="6"/>
      <c r="DXA81" s="6"/>
      <c r="DXB81" s="6"/>
      <c r="DXC81" s="6"/>
      <c r="DXD81" s="6"/>
      <c r="DXE81" s="6"/>
      <c r="DXF81" s="6"/>
      <c r="DXG81" s="6"/>
      <c r="DXH81" s="6"/>
      <c r="DXI81" s="6"/>
      <c r="DXJ81" s="6"/>
      <c r="DXK81" s="6"/>
      <c r="DXL81" s="6"/>
      <c r="DXM81" s="6"/>
      <c r="DXN81" s="6"/>
      <c r="DXO81" s="6"/>
      <c r="DXP81" s="6"/>
      <c r="DXQ81" s="6"/>
      <c r="DXR81" s="6"/>
      <c r="DXS81" s="6"/>
      <c r="DXT81" s="6"/>
      <c r="DXU81" s="6"/>
      <c r="DXV81" s="6"/>
      <c r="DXW81" s="6"/>
      <c r="DXX81" s="6"/>
      <c r="DXY81" s="6"/>
      <c r="DXZ81" s="6"/>
      <c r="DYA81" s="6"/>
      <c r="DYB81" s="6"/>
      <c r="DYC81" s="6"/>
      <c r="DYD81" s="6"/>
      <c r="DYE81" s="6"/>
      <c r="DYF81" s="6"/>
      <c r="DYG81" s="6"/>
      <c r="DYH81" s="6"/>
      <c r="DYI81" s="6"/>
      <c r="DYJ81" s="6"/>
      <c r="DYK81" s="6"/>
      <c r="DYL81" s="6"/>
      <c r="DYM81" s="6"/>
      <c r="DYN81" s="6"/>
      <c r="DYO81" s="6"/>
      <c r="DYP81" s="6"/>
      <c r="DYQ81" s="6"/>
      <c r="DYR81" s="6"/>
      <c r="DYS81" s="6"/>
      <c r="DYT81" s="6"/>
      <c r="DYU81" s="6"/>
      <c r="DYV81" s="6"/>
      <c r="DYW81" s="6"/>
      <c r="DYX81" s="6"/>
      <c r="DYY81" s="6"/>
      <c r="DYZ81" s="6"/>
      <c r="DZA81" s="6"/>
      <c r="DZB81" s="6"/>
      <c r="DZC81" s="6"/>
      <c r="DZD81" s="6"/>
      <c r="DZE81" s="6"/>
      <c r="DZF81" s="6"/>
      <c r="DZG81" s="6"/>
      <c r="DZH81" s="6"/>
      <c r="DZI81" s="6"/>
      <c r="DZJ81" s="6"/>
      <c r="DZK81" s="6"/>
      <c r="DZL81" s="6"/>
      <c r="DZM81" s="6"/>
      <c r="DZN81" s="6"/>
      <c r="DZO81" s="6"/>
      <c r="DZP81" s="6"/>
      <c r="DZQ81" s="6"/>
      <c r="DZR81" s="6"/>
      <c r="DZS81" s="6"/>
      <c r="DZT81" s="6"/>
      <c r="DZU81" s="6"/>
      <c r="DZV81" s="6"/>
      <c r="DZW81" s="6"/>
      <c r="DZX81" s="6"/>
      <c r="DZY81" s="6"/>
      <c r="DZZ81" s="6"/>
      <c r="EAA81" s="6"/>
      <c r="EAB81" s="6"/>
      <c r="EAC81" s="6"/>
      <c r="EAD81" s="6"/>
      <c r="EAE81" s="6"/>
      <c r="EAF81" s="6"/>
      <c r="EAG81" s="6"/>
      <c r="EAH81" s="6"/>
      <c r="EAI81" s="6"/>
      <c r="EAJ81" s="6"/>
      <c r="EAK81" s="6"/>
      <c r="EAL81" s="6"/>
      <c r="EAM81" s="6"/>
      <c r="EAN81" s="6"/>
      <c r="EAO81" s="6"/>
      <c r="EAP81" s="6"/>
      <c r="EAQ81" s="6"/>
      <c r="EAR81" s="6"/>
      <c r="EAS81" s="6"/>
      <c r="EAT81" s="6"/>
      <c r="EAU81" s="6"/>
      <c r="EAV81" s="6"/>
      <c r="EAW81" s="6"/>
      <c r="EAX81" s="6"/>
      <c r="EAY81" s="6"/>
      <c r="EAZ81" s="6"/>
      <c r="EBA81" s="6"/>
      <c r="EBB81" s="6"/>
      <c r="EBC81" s="6"/>
      <c r="EBD81" s="6"/>
      <c r="EBE81" s="6"/>
      <c r="EBF81" s="6"/>
      <c r="EBG81" s="6"/>
      <c r="EBH81" s="6"/>
      <c r="EBI81" s="6"/>
      <c r="EBJ81" s="6"/>
      <c r="EBK81" s="6"/>
      <c r="EBL81" s="6"/>
      <c r="EBM81" s="6"/>
      <c r="EBN81" s="6"/>
      <c r="EBO81" s="6"/>
      <c r="EBP81" s="6"/>
      <c r="EBQ81" s="6"/>
      <c r="EBR81" s="6"/>
      <c r="EBS81" s="6"/>
      <c r="EBT81" s="6"/>
      <c r="EBU81" s="6"/>
      <c r="EBV81" s="6"/>
      <c r="EBW81" s="6"/>
      <c r="EBX81" s="6"/>
      <c r="EBY81" s="6"/>
      <c r="EBZ81" s="6"/>
      <c r="ECA81" s="6"/>
      <c r="ECB81" s="6"/>
      <c r="ECC81" s="6"/>
      <c r="ECD81" s="6"/>
      <c r="ECE81" s="6"/>
      <c r="ECF81" s="6"/>
      <c r="ECG81" s="6"/>
      <c r="ECH81" s="6"/>
      <c r="ECI81" s="6"/>
      <c r="ECJ81" s="6"/>
      <c r="ECK81" s="6"/>
      <c r="ECL81" s="6"/>
      <c r="ECM81" s="6"/>
      <c r="ECN81" s="6"/>
      <c r="ECO81" s="6"/>
      <c r="ECP81" s="6"/>
      <c r="ECQ81" s="6"/>
      <c r="ECR81" s="6"/>
      <c r="ECS81" s="6"/>
      <c r="ECT81" s="6"/>
      <c r="ECU81" s="6"/>
      <c r="ECV81" s="6"/>
      <c r="ECW81" s="6"/>
      <c r="ECX81" s="6"/>
      <c r="ECY81" s="6"/>
      <c r="ECZ81" s="6"/>
      <c r="EDA81" s="6"/>
      <c r="EDB81" s="6"/>
      <c r="EDC81" s="6"/>
      <c r="EDD81" s="6"/>
      <c r="EDE81" s="6"/>
      <c r="EDF81" s="6"/>
      <c r="EDG81" s="6"/>
      <c r="EDH81" s="6"/>
      <c r="EDI81" s="6"/>
      <c r="EDJ81" s="6"/>
      <c r="EDK81" s="6"/>
      <c r="EDL81" s="6"/>
      <c r="EDM81" s="6"/>
      <c r="EDN81" s="6"/>
      <c r="EDO81" s="6"/>
      <c r="EDP81" s="6"/>
      <c r="EDQ81" s="6"/>
      <c r="EDR81" s="6"/>
      <c r="EDS81" s="6"/>
      <c r="EDT81" s="6"/>
      <c r="EDU81" s="6"/>
      <c r="EDV81" s="6"/>
      <c r="EDW81" s="6"/>
      <c r="EDX81" s="6"/>
      <c r="EDY81" s="6"/>
      <c r="EDZ81" s="6"/>
      <c r="EEA81" s="6"/>
      <c r="EEB81" s="6"/>
      <c r="EEC81" s="6"/>
      <c r="EED81" s="6"/>
      <c r="EEE81" s="6"/>
      <c r="EEF81" s="6"/>
      <c r="EEG81" s="6"/>
      <c r="EEH81" s="6"/>
      <c r="EEI81" s="6"/>
      <c r="EEJ81" s="6"/>
      <c r="EEK81" s="6"/>
      <c r="EEL81" s="6"/>
      <c r="EEM81" s="6"/>
      <c r="EEN81" s="6"/>
      <c r="EEO81" s="6"/>
      <c r="EEP81" s="6"/>
      <c r="EEQ81" s="6"/>
      <c r="EER81" s="6"/>
      <c r="EES81" s="6"/>
      <c r="EET81" s="6"/>
      <c r="EEU81" s="6"/>
      <c r="EEV81" s="6"/>
      <c r="EEW81" s="6"/>
      <c r="EEX81" s="6"/>
      <c r="EEY81" s="6"/>
      <c r="EEZ81" s="6"/>
      <c r="EFA81" s="6"/>
      <c r="EFB81" s="6"/>
      <c r="EFC81" s="6"/>
      <c r="EFD81" s="6"/>
      <c r="EFE81" s="6"/>
      <c r="EFF81" s="6"/>
      <c r="EFG81" s="6"/>
      <c r="EFH81" s="6"/>
      <c r="EFI81" s="6"/>
      <c r="EFJ81" s="6"/>
      <c r="EFK81" s="6"/>
      <c r="EFL81" s="6"/>
      <c r="EFM81" s="6"/>
      <c r="EFN81" s="6"/>
      <c r="EFO81" s="6"/>
      <c r="EFP81" s="6"/>
      <c r="EFQ81" s="6"/>
      <c r="EFR81" s="6"/>
      <c r="EFS81" s="6"/>
      <c r="EFT81" s="6"/>
      <c r="EFU81" s="6"/>
      <c r="EFV81" s="6"/>
      <c r="EFW81" s="6"/>
      <c r="EFX81" s="6"/>
      <c r="EFY81" s="6"/>
      <c r="EFZ81" s="6"/>
      <c r="EGA81" s="6"/>
      <c r="EGB81" s="6"/>
      <c r="EGC81" s="6"/>
      <c r="EGD81" s="6"/>
      <c r="EGE81" s="6"/>
      <c r="EGF81" s="6"/>
      <c r="EGG81" s="6"/>
      <c r="EGH81" s="6"/>
      <c r="EGI81" s="6"/>
      <c r="EGJ81" s="6"/>
      <c r="EGK81" s="6"/>
      <c r="EGL81" s="6"/>
      <c r="EGM81" s="6"/>
      <c r="EGN81" s="6"/>
      <c r="EGO81" s="6"/>
      <c r="EGP81" s="6"/>
      <c r="EGQ81" s="6"/>
      <c r="EGR81" s="6"/>
      <c r="EGS81" s="6"/>
      <c r="EGT81" s="6"/>
      <c r="EGU81" s="6"/>
      <c r="EGV81" s="6"/>
      <c r="EGW81" s="6"/>
      <c r="EGX81" s="6"/>
      <c r="EGY81" s="6"/>
      <c r="EGZ81" s="6"/>
      <c r="EHA81" s="6"/>
      <c r="EHB81" s="6"/>
      <c r="EHC81" s="6"/>
      <c r="EHD81" s="6"/>
      <c r="EHE81" s="6"/>
      <c r="EHF81" s="6"/>
      <c r="EHG81" s="6"/>
      <c r="EHH81" s="6"/>
      <c r="EHI81" s="6"/>
      <c r="EHJ81" s="6"/>
      <c r="EHK81" s="6"/>
      <c r="EHL81" s="6"/>
      <c r="EHM81" s="6"/>
      <c r="EHN81" s="6"/>
      <c r="EHO81" s="6"/>
      <c r="EHP81" s="6"/>
      <c r="EHQ81" s="6"/>
      <c r="EHR81" s="6"/>
      <c r="EHS81" s="6"/>
      <c r="EHT81" s="6"/>
      <c r="EHU81" s="6"/>
      <c r="EHV81" s="6"/>
      <c r="EHW81" s="6"/>
      <c r="EHX81" s="6"/>
      <c r="EHY81" s="6"/>
      <c r="EHZ81" s="6"/>
      <c r="EIA81" s="6"/>
      <c r="EIB81" s="6"/>
      <c r="EIC81" s="6"/>
      <c r="EID81" s="6"/>
      <c r="EIE81" s="6"/>
      <c r="EIF81" s="6"/>
      <c r="EIG81" s="6"/>
      <c r="EIH81" s="6"/>
      <c r="EII81" s="6"/>
      <c r="EIJ81" s="6"/>
      <c r="EIK81" s="6"/>
      <c r="EIL81" s="6"/>
      <c r="EIM81" s="6"/>
      <c r="EIN81" s="6"/>
      <c r="EIO81" s="6"/>
      <c r="EIP81" s="6"/>
      <c r="EIQ81" s="6"/>
      <c r="EIR81" s="6"/>
      <c r="EIS81" s="6"/>
      <c r="EIT81" s="6"/>
      <c r="EIU81" s="6"/>
      <c r="EIV81" s="6"/>
      <c r="EIW81" s="6"/>
      <c r="EIX81" s="6"/>
      <c r="EIY81" s="6"/>
      <c r="EIZ81" s="6"/>
      <c r="EJA81" s="6"/>
      <c r="EJB81" s="6"/>
      <c r="EJC81" s="6"/>
      <c r="EJD81" s="6"/>
      <c r="EJE81" s="6"/>
      <c r="EJF81" s="6"/>
      <c r="EJG81" s="6"/>
      <c r="EJH81" s="6"/>
      <c r="EJI81" s="6"/>
      <c r="EJJ81" s="6"/>
      <c r="EJK81" s="6"/>
      <c r="EJL81" s="6"/>
      <c r="EJM81" s="6"/>
      <c r="EJN81" s="6"/>
      <c r="EJO81" s="6"/>
      <c r="EJP81" s="6"/>
      <c r="EJQ81" s="6"/>
      <c r="EJR81" s="6"/>
      <c r="EJS81" s="6"/>
      <c r="EJT81" s="6"/>
      <c r="EJU81" s="6"/>
      <c r="EJV81" s="6"/>
      <c r="EJW81" s="6"/>
      <c r="EJX81" s="6"/>
      <c r="EJY81" s="6"/>
      <c r="EJZ81" s="6"/>
      <c r="EKA81" s="6"/>
      <c r="EKB81" s="6"/>
      <c r="EKC81" s="6"/>
      <c r="EKD81" s="6"/>
      <c r="EKE81" s="6"/>
      <c r="EKF81" s="6"/>
      <c r="EKG81" s="6"/>
      <c r="EKH81" s="6"/>
      <c r="EKI81" s="6"/>
      <c r="EKJ81" s="6"/>
      <c r="EKK81" s="6"/>
      <c r="EKL81" s="6"/>
      <c r="EKM81" s="6"/>
      <c r="EKN81" s="6"/>
      <c r="EKO81" s="6"/>
      <c r="EKP81" s="6"/>
      <c r="EKQ81" s="6"/>
      <c r="EKR81" s="6"/>
      <c r="EKS81" s="6"/>
      <c r="EKT81" s="6"/>
      <c r="EKU81" s="6"/>
      <c r="EKV81" s="6"/>
      <c r="EKW81" s="6"/>
      <c r="EKX81" s="6"/>
      <c r="EKY81" s="6"/>
      <c r="EKZ81" s="6"/>
      <c r="ELA81" s="6"/>
      <c r="ELB81" s="6"/>
      <c r="ELC81" s="6"/>
      <c r="ELD81" s="6"/>
      <c r="ELE81" s="6"/>
      <c r="ELF81" s="6"/>
      <c r="ELG81" s="6"/>
      <c r="ELH81" s="6"/>
      <c r="ELI81" s="6"/>
      <c r="ELJ81" s="6"/>
      <c r="ELK81" s="6"/>
      <c r="ELL81" s="6"/>
      <c r="ELM81" s="6"/>
      <c r="ELN81" s="6"/>
      <c r="ELO81" s="6"/>
      <c r="ELP81" s="6"/>
      <c r="ELQ81" s="6"/>
      <c r="ELR81" s="6"/>
      <c r="ELS81" s="6"/>
      <c r="ELT81" s="6"/>
      <c r="ELU81" s="6"/>
      <c r="ELV81" s="6"/>
      <c r="ELW81" s="6"/>
      <c r="ELX81" s="6"/>
      <c r="ELY81" s="6"/>
      <c r="ELZ81" s="6"/>
      <c r="EMA81" s="6"/>
      <c r="EMB81" s="6"/>
      <c r="EMC81" s="6"/>
      <c r="EMD81" s="6"/>
      <c r="EME81" s="6"/>
      <c r="EMF81" s="6"/>
      <c r="EMG81" s="6"/>
      <c r="EMH81" s="6"/>
      <c r="EMI81" s="6"/>
      <c r="EMJ81" s="6"/>
      <c r="EMK81" s="6"/>
      <c r="EML81" s="6"/>
      <c r="EMM81" s="6"/>
      <c r="EMN81" s="6"/>
      <c r="EMO81" s="6"/>
      <c r="EMP81" s="6"/>
      <c r="EMQ81" s="6"/>
      <c r="EMR81" s="6"/>
      <c r="EMS81" s="6"/>
      <c r="EMT81" s="6"/>
      <c r="EMU81" s="6"/>
      <c r="EMV81" s="6"/>
      <c r="EMW81" s="6"/>
      <c r="EMX81" s="6"/>
      <c r="EMY81" s="6"/>
      <c r="EMZ81" s="6"/>
      <c r="ENA81" s="6"/>
      <c r="ENB81" s="6"/>
      <c r="ENC81" s="6"/>
      <c r="END81" s="6"/>
      <c r="ENE81" s="6"/>
      <c r="ENF81" s="6"/>
      <c r="ENG81" s="6"/>
      <c r="ENH81" s="6"/>
      <c r="ENI81" s="6"/>
      <c r="ENJ81" s="6"/>
      <c r="ENK81" s="6"/>
      <c r="ENL81" s="6"/>
      <c r="ENM81" s="6"/>
      <c r="ENN81" s="6"/>
      <c r="ENO81" s="6"/>
      <c r="ENP81" s="6"/>
      <c r="ENQ81" s="6"/>
      <c r="ENR81" s="6"/>
      <c r="ENS81" s="6"/>
      <c r="ENT81" s="6"/>
      <c r="ENU81" s="6"/>
      <c r="ENV81" s="6"/>
      <c r="ENW81" s="6"/>
      <c r="ENX81" s="6"/>
      <c r="ENY81" s="6"/>
      <c r="ENZ81" s="6"/>
      <c r="EOA81" s="6"/>
      <c r="EOB81" s="6"/>
      <c r="EOC81" s="6"/>
      <c r="EOD81" s="6"/>
      <c r="EOE81" s="6"/>
      <c r="EOF81" s="6"/>
      <c r="EOG81" s="6"/>
      <c r="EOH81" s="6"/>
      <c r="EOI81" s="6"/>
      <c r="EOJ81" s="6"/>
      <c r="EOK81" s="6"/>
      <c r="EOL81" s="6"/>
      <c r="EOM81" s="6"/>
      <c r="EON81" s="6"/>
      <c r="EOO81" s="6"/>
      <c r="EOP81" s="6"/>
      <c r="EOQ81" s="6"/>
      <c r="EOR81" s="6"/>
      <c r="EOS81" s="6"/>
      <c r="EOT81" s="6"/>
      <c r="EOU81" s="6"/>
      <c r="EOV81" s="6"/>
      <c r="EOW81" s="6"/>
      <c r="EOX81" s="6"/>
      <c r="EOY81" s="6"/>
      <c r="EOZ81" s="6"/>
      <c r="EPA81" s="6"/>
      <c r="EPB81" s="6"/>
      <c r="EPC81" s="6"/>
      <c r="EPD81" s="6"/>
      <c r="EPE81" s="6"/>
      <c r="EPF81" s="6"/>
      <c r="EPG81" s="6"/>
      <c r="EPH81" s="6"/>
      <c r="EPI81" s="6"/>
      <c r="EPJ81" s="6"/>
      <c r="EPK81" s="6"/>
      <c r="EPL81" s="6"/>
      <c r="EPM81" s="6"/>
      <c r="EPN81" s="6"/>
      <c r="EPO81" s="6"/>
      <c r="EPP81" s="6"/>
      <c r="EPQ81" s="6"/>
      <c r="EPR81" s="6"/>
      <c r="EPS81" s="6"/>
      <c r="EPT81" s="6"/>
      <c r="EPU81" s="6"/>
      <c r="EPV81" s="6"/>
      <c r="EPW81" s="6"/>
      <c r="EPX81" s="6"/>
      <c r="EPY81" s="6"/>
      <c r="EPZ81" s="6"/>
      <c r="EQA81" s="6"/>
      <c r="EQB81" s="6"/>
      <c r="EQC81" s="6"/>
      <c r="EQD81" s="6"/>
      <c r="EQE81" s="6"/>
      <c r="EQF81" s="6"/>
      <c r="EQG81" s="6"/>
      <c r="EQH81" s="6"/>
      <c r="EQI81" s="6"/>
      <c r="EQJ81" s="6"/>
      <c r="EQK81" s="6"/>
      <c r="EQL81" s="6"/>
      <c r="EQM81" s="6"/>
      <c r="EQN81" s="6"/>
      <c r="EQO81" s="6"/>
      <c r="EQP81" s="6"/>
      <c r="EQQ81" s="6"/>
      <c r="EQR81" s="6"/>
      <c r="EQS81" s="6"/>
      <c r="EQT81" s="6"/>
      <c r="EQU81" s="6"/>
      <c r="EQV81" s="6"/>
      <c r="EQW81" s="6"/>
      <c r="EQX81" s="6"/>
      <c r="EQY81" s="6"/>
      <c r="EQZ81" s="6"/>
      <c r="ERA81" s="6"/>
      <c r="ERB81" s="6"/>
      <c r="ERC81" s="6"/>
      <c r="ERD81" s="6"/>
      <c r="ERE81" s="6"/>
      <c r="ERF81" s="6"/>
      <c r="ERG81" s="6"/>
      <c r="ERH81" s="6"/>
      <c r="ERI81" s="6"/>
      <c r="ERJ81" s="6"/>
      <c r="ERK81" s="6"/>
      <c r="ERL81" s="6"/>
      <c r="ERM81" s="6"/>
      <c r="ERN81" s="6"/>
      <c r="ERO81" s="6"/>
      <c r="ERP81" s="6"/>
      <c r="ERQ81" s="6"/>
      <c r="ERR81" s="6"/>
      <c r="ERS81" s="6"/>
      <c r="ERT81" s="6"/>
      <c r="ERU81" s="6"/>
      <c r="ERV81" s="6"/>
      <c r="ERW81" s="6"/>
      <c r="ERX81" s="6"/>
      <c r="ERY81" s="6"/>
      <c r="ERZ81" s="6"/>
      <c r="ESA81" s="6"/>
      <c r="ESB81" s="6"/>
      <c r="ESC81" s="6"/>
      <c r="ESD81" s="6"/>
      <c r="ESE81" s="6"/>
      <c r="ESF81" s="6"/>
      <c r="ESG81" s="6"/>
      <c r="ESH81" s="6"/>
      <c r="ESI81" s="6"/>
      <c r="ESJ81" s="6"/>
      <c r="ESK81" s="6"/>
      <c r="ESL81" s="6"/>
      <c r="ESM81" s="6"/>
      <c r="ESN81" s="6"/>
      <c r="ESO81" s="6"/>
      <c r="ESP81" s="6"/>
      <c r="ESQ81" s="6"/>
      <c r="ESR81" s="6"/>
      <c r="ESS81" s="6"/>
      <c r="EST81" s="6"/>
      <c r="ESU81" s="6"/>
      <c r="ESV81" s="6"/>
      <c r="ESW81" s="6"/>
      <c r="ESX81" s="6"/>
      <c r="ESY81" s="6"/>
      <c r="ESZ81" s="6"/>
      <c r="ETA81" s="6"/>
      <c r="ETB81" s="6"/>
      <c r="ETC81" s="6"/>
      <c r="ETD81" s="6"/>
      <c r="ETE81" s="6"/>
      <c r="ETF81" s="6"/>
      <c r="ETG81" s="6"/>
      <c r="ETH81" s="6"/>
      <c r="ETI81" s="6"/>
      <c r="ETJ81" s="6"/>
      <c r="ETK81" s="6"/>
      <c r="ETL81" s="6"/>
      <c r="ETM81" s="6"/>
      <c r="ETN81" s="6"/>
      <c r="ETO81" s="6"/>
      <c r="ETP81" s="6"/>
      <c r="ETQ81" s="6"/>
      <c r="ETR81" s="6"/>
      <c r="ETS81" s="6"/>
      <c r="ETT81" s="6"/>
      <c r="ETU81" s="6"/>
      <c r="ETV81" s="6"/>
      <c r="ETW81" s="6"/>
      <c r="ETX81" s="6"/>
      <c r="ETY81" s="6"/>
      <c r="ETZ81" s="6"/>
      <c r="EUA81" s="6"/>
      <c r="EUB81" s="6"/>
      <c r="EUC81" s="6"/>
      <c r="EUD81" s="6"/>
      <c r="EUE81" s="6"/>
      <c r="EUF81" s="6"/>
      <c r="EUG81" s="6"/>
      <c r="EUH81" s="6"/>
      <c r="EUI81" s="6"/>
      <c r="EUJ81" s="6"/>
      <c r="EUK81" s="6"/>
      <c r="EUL81" s="6"/>
      <c r="EUM81" s="6"/>
      <c r="EUN81" s="6"/>
      <c r="EUO81" s="6"/>
      <c r="EUP81" s="6"/>
      <c r="EUQ81" s="6"/>
      <c r="EUR81" s="6"/>
      <c r="EUS81" s="6"/>
      <c r="EUT81" s="6"/>
      <c r="EUU81" s="6"/>
      <c r="EUV81" s="6"/>
      <c r="EUW81" s="6"/>
      <c r="EUX81" s="6"/>
      <c r="EUY81" s="6"/>
      <c r="EUZ81" s="6"/>
      <c r="EVA81" s="6"/>
      <c r="EVB81" s="6"/>
      <c r="EVC81" s="6"/>
      <c r="EVD81" s="6"/>
      <c r="EVE81" s="6"/>
      <c r="EVF81" s="6"/>
      <c r="EVG81" s="6"/>
      <c r="EVH81" s="6"/>
      <c r="EVI81" s="6"/>
      <c r="EVJ81" s="6"/>
      <c r="EVK81" s="6"/>
      <c r="EVL81" s="6"/>
      <c r="EVM81" s="6"/>
      <c r="EVN81" s="6"/>
      <c r="EVO81" s="6"/>
      <c r="EVP81" s="6"/>
      <c r="EVQ81" s="6"/>
      <c r="EVR81" s="6"/>
      <c r="EVS81" s="6"/>
      <c r="EVT81" s="6"/>
      <c r="EVU81" s="6"/>
      <c r="EVV81" s="6"/>
      <c r="EVW81" s="6"/>
      <c r="EVX81" s="6"/>
      <c r="EVY81" s="6"/>
      <c r="EVZ81" s="6"/>
      <c r="EWA81" s="6"/>
      <c r="EWB81" s="6"/>
      <c r="EWC81" s="6"/>
      <c r="EWD81" s="6"/>
      <c r="EWE81" s="6"/>
      <c r="EWF81" s="6"/>
      <c r="EWG81" s="6"/>
      <c r="EWH81" s="6"/>
      <c r="EWI81" s="6"/>
      <c r="EWJ81" s="6"/>
      <c r="EWK81" s="6"/>
      <c r="EWL81" s="6"/>
      <c r="EWM81" s="6"/>
      <c r="EWN81" s="6"/>
      <c r="EWO81" s="6"/>
      <c r="EWP81" s="6"/>
      <c r="EWQ81" s="6"/>
      <c r="EWR81" s="6"/>
      <c r="EWS81" s="6"/>
      <c r="EWT81" s="6"/>
      <c r="EWU81" s="6"/>
      <c r="EWV81" s="6"/>
      <c r="EWW81" s="6"/>
      <c r="EWX81" s="6"/>
      <c r="EWY81" s="6"/>
      <c r="EWZ81" s="6"/>
      <c r="EXA81" s="6"/>
      <c r="EXB81" s="6"/>
      <c r="EXC81" s="6"/>
      <c r="EXD81" s="6"/>
      <c r="EXE81" s="6"/>
      <c r="EXF81" s="6"/>
      <c r="EXG81" s="6"/>
      <c r="EXH81" s="6"/>
      <c r="EXI81" s="6"/>
      <c r="EXJ81" s="6"/>
      <c r="EXK81" s="6"/>
      <c r="EXL81" s="6"/>
      <c r="EXM81" s="6"/>
      <c r="EXN81" s="6"/>
      <c r="EXO81" s="6"/>
      <c r="EXP81" s="6"/>
      <c r="EXQ81" s="6"/>
      <c r="EXR81" s="6"/>
      <c r="EXS81" s="6"/>
      <c r="EXT81" s="6"/>
      <c r="EXU81" s="6"/>
      <c r="EXV81" s="6"/>
      <c r="EXW81" s="6"/>
      <c r="EXX81" s="6"/>
      <c r="EXY81" s="6"/>
      <c r="EXZ81" s="6"/>
      <c r="EYA81" s="6"/>
      <c r="EYB81" s="6"/>
      <c r="EYC81" s="6"/>
      <c r="EYD81" s="6"/>
      <c r="EYE81" s="6"/>
      <c r="EYF81" s="6"/>
      <c r="EYG81" s="6"/>
      <c r="EYH81" s="6"/>
      <c r="EYI81" s="6"/>
      <c r="EYJ81" s="6"/>
      <c r="EYK81" s="6"/>
      <c r="EYL81" s="6"/>
      <c r="EYM81" s="6"/>
      <c r="EYN81" s="6"/>
      <c r="EYO81" s="6"/>
      <c r="EYP81" s="6"/>
      <c r="EYQ81" s="6"/>
      <c r="EYR81" s="6"/>
      <c r="EYS81" s="6"/>
      <c r="EYT81" s="6"/>
      <c r="EYU81" s="6"/>
      <c r="EYV81" s="6"/>
      <c r="EYW81" s="6"/>
      <c r="EYX81" s="6"/>
      <c r="EYY81" s="6"/>
      <c r="EYZ81" s="6"/>
      <c r="EZA81" s="6"/>
      <c r="EZB81" s="6"/>
      <c r="EZC81" s="6"/>
      <c r="EZD81" s="6"/>
      <c r="EZE81" s="6"/>
      <c r="EZF81" s="6"/>
      <c r="EZG81" s="6"/>
      <c r="EZH81" s="6"/>
      <c r="EZI81" s="6"/>
      <c r="EZJ81" s="6"/>
      <c r="EZK81" s="6"/>
      <c r="EZL81" s="6"/>
      <c r="EZM81" s="6"/>
      <c r="EZN81" s="6"/>
      <c r="EZO81" s="6"/>
      <c r="EZP81" s="6"/>
      <c r="EZQ81" s="6"/>
      <c r="EZR81" s="6"/>
      <c r="EZS81" s="6"/>
      <c r="EZT81" s="6"/>
      <c r="EZU81" s="6"/>
      <c r="EZV81" s="6"/>
      <c r="EZW81" s="6"/>
      <c r="EZX81" s="6"/>
      <c r="EZY81" s="6"/>
      <c r="EZZ81" s="6"/>
      <c r="FAA81" s="6"/>
      <c r="FAB81" s="6"/>
      <c r="FAC81" s="6"/>
      <c r="FAD81" s="6"/>
      <c r="FAE81" s="6"/>
      <c r="FAF81" s="6"/>
      <c r="FAG81" s="6"/>
      <c r="FAH81" s="6"/>
      <c r="FAI81" s="6"/>
      <c r="FAJ81" s="6"/>
      <c r="FAK81" s="6"/>
      <c r="FAL81" s="6"/>
      <c r="FAM81" s="6"/>
      <c r="FAN81" s="6"/>
      <c r="FAO81" s="6"/>
      <c r="FAP81" s="6"/>
      <c r="FAQ81" s="6"/>
      <c r="FAR81" s="6"/>
      <c r="FAS81" s="6"/>
      <c r="FAT81" s="6"/>
      <c r="FAU81" s="6"/>
      <c r="FAV81" s="6"/>
      <c r="FAW81" s="6"/>
      <c r="FAX81" s="6"/>
      <c r="FAY81" s="6"/>
      <c r="FAZ81" s="6"/>
      <c r="FBA81" s="6"/>
      <c r="FBB81" s="6"/>
      <c r="FBC81" s="6"/>
      <c r="FBD81" s="6"/>
      <c r="FBE81" s="6"/>
      <c r="FBF81" s="6"/>
      <c r="FBG81" s="6"/>
      <c r="FBH81" s="6"/>
      <c r="FBI81" s="6"/>
      <c r="FBJ81" s="6"/>
      <c r="FBK81" s="6"/>
      <c r="FBL81" s="6"/>
      <c r="FBM81" s="6"/>
      <c r="FBN81" s="6"/>
      <c r="FBO81" s="6"/>
      <c r="FBP81" s="6"/>
      <c r="FBQ81" s="6"/>
      <c r="FBR81" s="6"/>
      <c r="FBS81" s="6"/>
      <c r="FBT81" s="6"/>
      <c r="FBU81" s="6"/>
      <c r="FBV81" s="6"/>
      <c r="FBW81" s="6"/>
      <c r="FBX81" s="6"/>
      <c r="FBY81" s="6"/>
      <c r="FBZ81" s="6"/>
      <c r="FCA81" s="6"/>
      <c r="FCB81" s="6"/>
      <c r="FCC81" s="6"/>
      <c r="FCD81" s="6"/>
      <c r="FCE81" s="6"/>
      <c r="FCF81" s="6"/>
      <c r="FCG81" s="6"/>
      <c r="FCH81" s="6"/>
      <c r="FCI81" s="6"/>
      <c r="FCJ81" s="6"/>
      <c r="FCK81" s="6"/>
      <c r="FCL81" s="6"/>
      <c r="FCM81" s="6"/>
      <c r="FCN81" s="6"/>
      <c r="FCO81" s="6"/>
      <c r="FCP81" s="6"/>
      <c r="FCQ81" s="6"/>
      <c r="FCR81" s="6"/>
      <c r="FCS81" s="6"/>
      <c r="FCT81" s="6"/>
      <c r="FCU81" s="6"/>
      <c r="FCV81" s="6"/>
      <c r="FCW81" s="6"/>
      <c r="FCX81" s="6"/>
      <c r="FCY81" s="6"/>
      <c r="FCZ81" s="6"/>
      <c r="FDA81" s="6"/>
      <c r="FDB81" s="6"/>
      <c r="FDC81" s="6"/>
      <c r="FDD81" s="6"/>
      <c r="FDE81" s="6"/>
      <c r="FDF81" s="6"/>
      <c r="FDG81" s="6"/>
      <c r="FDH81" s="6"/>
      <c r="FDI81" s="6"/>
      <c r="FDJ81" s="6"/>
      <c r="FDK81" s="6"/>
      <c r="FDL81" s="6"/>
      <c r="FDM81" s="6"/>
      <c r="FDN81" s="6"/>
      <c r="FDO81" s="6"/>
      <c r="FDP81" s="6"/>
      <c r="FDQ81" s="6"/>
      <c r="FDR81" s="6"/>
      <c r="FDS81" s="6"/>
      <c r="FDT81" s="6"/>
      <c r="FDU81" s="6"/>
      <c r="FDV81" s="6"/>
      <c r="FDW81" s="6"/>
      <c r="FDX81" s="6"/>
      <c r="FDY81" s="6"/>
      <c r="FDZ81" s="6"/>
      <c r="FEA81" s="6"/>
      <c r="FEB81" s="6"/>
      <c r="FEC81" s="6"/>
      <c r="FED81" s="6"/>
      <c r="FEE81" s="6"/>
      <c r="FEF81" s="6"/>
      <c r="FEG81" s="6"/>
      <c r="FEH81" s="6"/>
      <c r="FEI81" s="6"/>
      <c r="FEJ81" s="6"/>
      <c r="FEK81" s="6"/>
      <c r="FEL81" s="6"/>
      <c r="FEM81" s="6"/>
      <c r="FEN81" s="6"/>
      <c r="FEO81" s="6"/>
      <c r="FEP81" s="6"/>
      <c r="FEQ81" s="6"/>
      <c r="FER81" s="6"/>
      <c r="FES81" s="6"/>
      <c r="FET81" s="6"/>
      <c r="FEU81" s="6"/>
      <c r="FEV81" s="6"/>
      <c r="FEW81" s="6"/>
      <c r="FEX81" s="6"/>
      <c r="FEY81" s="6"/>
      <c r="FEZ81" s="6"/>
      <c r="FFA81" s="6"/>
      <c r="FFB81" s="6"/>
      <c r="FFC81" s="6"/>
      <c r="FFD81" s="6"/>
      <c r="FFE81" s="6"/>
      <c r="FFF81" s="6"/>
      <c r="FFG81" s="6"/>
      <c r="FFH81" s="6"/>
      <c r="FFI81" s="6"/>
      <c r="FFJ81" s="6"/>
      <c r="FFK81" s="6"/>
      <c r="FFL81" s="6"/>
      <c r="FFM81" s="6"/>
      <c r="FFN81" s="6"/>
      <c r="FFO81" s="6"/>
      <c r="FFP81" s="6"/>
      <c r="FFQ81" s="6"/>
      <c r="FFR81" s="6"/>
      <c r="FFS81" s="6"/>
      <c r="FFT81" s="6"/>
      <c r="FFU81" s="6"/>
      <c r="FFV81" s="6"/>
      <c r="FFW81" s="6"/>
      <c r="FFX81" s="6"/>
      <c r="FFY81" s="6"/>
      <c r="FFZ81" s="6"/>
      <c r="FGA81" s="6"/>
      <c r="FGB81" s="6"/>
      <c r="FGC81" s="6"/>
      <c r="FGD81" s="6"/>
      <c r="FGE81" s="6"/>
      <c r="FGF81" s="6"/>
      <c r="FGG81" s="6"/>
      <c r="FGH81" s="6"/>
      <c r="FGI81" s="6"/>
      <c r="FGJ81" s="6"/>
      <c r="FGK81" s="6"/>
      <c r="FGL81" s="6"/>
      <c r="FGM81" s="6"/>
      <c r="FGN81" s="6"/>
      <c r="FGO81" s="6"/>
      <c r="FGP81" s="6"/>
      <c r="FGQ81" s="6"/>
      <c r="FGR81" s="6"/>
      <c r="FGS81" s="6"/>
      <c r="FGT81" s="6"/>
      <c r="FGU81" s="6"/>
      <c r="FGV81" s="6"/>
      <c r="FGW81" s="6"/>
      <c r="FGX81" s="6"/>
      <c r="FGY81" s="6"/>
      <c r="FGZ81" s="6"/>
      <c r="FHA81" s="6"/>
      <c r="FHB81" s="6"/>
      <c r="FHC81" s="6"/>
      <c r="FHD81" s="6"/>
      <c r="FHE81" s="6"/>
      <c r="FHF81" s="6"/>
      <c r="FHG81" s="6"/>
      <c r="FHH81" s="6"/>
      <c r="FHI81" s="6"/>
      <c r="FHJ81" s="6"/>
      <c r="FHK81" s="6"/>
      <c r="FHL81" s="6"/>
      <c r="FHM81" s="6"/>
      <c r="FHN81" s="6"/>
      <c r="FHO81" s="6"/>
      <c r="FHP81" s="6"/>
      <c r="FHQ81" s="6"/>
      <c r="FHR81" s="6"/>
      <c r="FHS81" s="6"/>
      <c r="FHT81" s="6"/>
      <c r="FHU81" s="6"/>
      <c r="FHV81" s="6"/>
      <c r="FHW81" s="6"/>
      <c r="FHX81" s="6"/>
      <c r="FHY81" s="6"/>
      <c r="FHZ81" s="6"/>
      <c r="FIA81" s="6"/>
      <c r="FIB81" s="6"/>
      <c r="FIC81" s="6"/>
      <c r="FID81" s="6"/>
      <c r="FIE81" s="6"/>
      <c r="FIF81" s="6"/>
      <c r="FIG81" s="6"/>
      <c r="FIH81" s="6"/>
      <c r="FII81" s="6"/>
      <c r="FIJ81" s="6"/>
      <c r="FIK81" s="6"/>
      <c r="FIL81" s="6"/>
      <c r="FIM81" s="6"/>
      <c r="FIN81" s="6"/>
      <c r="FIO81" s="6"/>
      <c r="FIP81" s="6"/>
      <c r="FIQ81" s="6"/>
      <c r="FIR81" s="6"/>
      <c r="FIS81" s="6"/>
      <c r="FIT81" s="6"/>
      <c r="FIU81" s="6"/>
      <c r="FIV81" s="6"/>
      <c r="FIW81" s="6"/>
      <c r="FIX81" s="6"/>
      <c r="FIY81" s="6"/>
      <c r="FIZ81" s="6"/>
      <c r="FJA81" s="6"/>
      <c r="FJB81" s="6"/>
      <c r="FJC81" s="6"/>
      <c r="FJD81" s="6"/>
      <c r="FJE81" s="6"/>
      <c r="FJF81" s="6"/>
      <c r="FJG81" s="6"/>
      <c r="FJH81" s="6"/>
      <c r="FJI81" s="6"/>
      <c r="FJJ81" s="6"/>
      <c r="FJK81" s="6"/>
      <c r="FJL81" s="6"/>
      <c r="FJM81" s="6"/>
      <c r="FJN81" s="6"/>
      <c r="FJO81" s="6"/>
      <c r="FJP81" s="6"/>
      <c r="FJQ81" s="6"/>
      <c r="FJR81" s="6"/>
      <c r="FJS81" s="6"/>
      <c r="FJT81" s="6"/>
      <c r="FJU81" s="6"/>
      <c r="FJV81" s="6"/>
      <c r="FJW81" s="6"/>
      <c r="FJX81" s="6"/>
      <c r="FJY81" s="6"/>
      <c r="FJZ81" s="6"/>
      <c r="FKA81" s="6"/>
      <c r="FKB81" s="6"/>
      <c r="FKC81" s="6"/>
      <c r="FKD81" s="6"/>
      <c r="FKE81" s="6"/>
      <c r="FKF81" s="6"/>
      <c r="FKG81" s="6"/>
      <c r="FKH81" s="6"/>
      <c r="FKI81" s="6"/>
      <c r="FKJ81" s="6"/>
      <c r="FKK81" s="6"/>
      <c r="FKL81" s="6"/>
      <c r="FKM81" s="6"/>
      <c r="FKN81" s="6"/>
      <c r="FKO81" s="6"/>
      <c r="FKP81" s="6"/>
      <c r="FKQ81" s="6"/>
      <c r="FKR81" s="6"/>
      <c r="FKS81" s="6"/>
      <c r="FKT81" s="6"/>
      <c r="FKU81" s="6"/>
      <c r="FKV81" s="6"/>
      <c r="FKW81" s="6"/>
      <c r="FKX81" s="6"/>
      <c r="FKY81" s="6"/>
      <c r="FKZ81" s="6"/>
      <c r="FLA81" s="6"/>
      <c r="FLB81" s="6"/>
      <c r="FLC81" s="6"/>
      <c r="FLD81" s="6"/>
      <c r="FLE81" s="6"/>
      <c r="FLF81" s="6"/>
      <c r="FLG81" s="6"/>
      <c r="FLH81" s="6"/>
      <c r="FLI81" s="6"/>
      <c r="FLJ81" s="6"/>
      <c r="FLK81" s="6"/>
      <c r="FLL81" s="6"/>
      <c r="FLM81" s="6"/>
      <c r="FLN81" s="6"/>
      <c r="FLO81" s="6"/>
      <c r="FLP81" s="6"/>
      <c r="FLQ81" s="6"/>
      <c r="FLR81" s="6"/>
      <c r="FLS81" s="6"/>
      <c r="FLT81" s="6"/>
      <c r="FLU81" s="6"/>
      <c r="FLV81" s="6"/>
      <c r="FLW81" s="6"/>
      <c r="FLX81" s="6"/>
      <c r="FLY81" s="6"/>
      <c r="FLZ81" s="6"/>
      <c r="FMA81" s="6"/>
      <c r="FMB81" s="6"/>
      <c r="FMC81" s="6"/>
      <c r="FMD81" s="6"/>
      <c r="FME81" s="6"/>
      <c r="FMF81" s="6"/>
      <c r="FMG81" s="6"/>
      <c r="FMH81" s="6"/>
      <c r="FMI81" s="6"/>
      <c r="FMJ81" s="6"/>
      <c r="FMK81" s="6"/>
      <c r="FML81" s="6"/>
      <c r="FMM81" s="6"/>
      <c r="FMN81" s="6"/>
      <c r="FMO81" s="6"/>
      <c r="FMP81" s="6"/>
      <c r="FMQ81" s="6"/>
      <c r="FMR81" s="6"/>
      <c r="FMS81" s="6"/>
      <c r="FMT81" s="6"/>
      <c r="FMU81" s="6"/>
      <c r="FMV81" s="6"/>
      <c r="FMW81" s="6"/>
      <c r="FMX81" s="6"/>
      <c r="FMY81" s="6"/>
      <c r="FMZ81" s="6"/>
      <c r="FNA81" s="6"/>
      <c r="FNB81" s="6"/>
      <c r="FNC81" s="6"/>
      <c r="FND81" s="6"/>
      <c r="FNE81" s="6"/>
      <c r="FNF81" s="6"/>
      <c r="FNG81" s="6"/>
      <c r="FNH81" s="6"/>
      <c r="FNI81" s="6"/>
      <c r="FNJ81" s="6"/>
      <c r="FNK81" s="6"/>
      <c r="FNL81" s="6"/>
      <c r="FNM81" s="6"/>
      <c r="FNN81" s="6"/>
      <c r="FNO81" s="6"/>
      <c r="FNP81" s="6"/>
      <c r="FNQ81" s="6"/>
      <c r="FNR81" s="6"/>
      <c r="FNS81" s="6"/>
      <c r="FNT81" s="6"/>
      <c r="FNU81" s="6"/>
      <c r="FNV81" s="6"/>
      <c r="FNW81" s="6"/>
      <c r="FNX81" s="6"/>
      <c r="FNY81" s="6"/>
      <c r="FNZ81" s="6"/>
      <c r="FOA81" s="6"/>
      <c r="FOB81" s="6"/>
      <c r="FOC81" s="6"/>
      <c r="FOD81" s="6"/>
      <c r="FOE81" s="6"/>
      <c r="FOF81" s="6"/>
      <c r="FOG81" s="6"/>
      <c r="FOH81" s="6"/>
      <c r="FOI81" s="6"/>
      <c r="FOJ81" s="6"/>
      <c r="FOK81" s="6"/>
      <c r="FOL81" s="6"/>
      <c r="FOM81" s="6"/>
      <c r="FON81" s="6"/>
      <c r="FOO81" s="6"/>
      <c r="FOP81" s="6"/>
      <c r="FOQ81" s="6"/>
      <c r="FOR81" s="6"/>
      <c r="FOS81" s="6"/>
      <c r="FOT81" s="6"/>
      <c r="FOU81" s="6"/>
      <c r="FOV81" s="6"/>
      <c r="FOW81" s="6"/>
      <c r="FOX81" s="6"/>
      <c r="FOY81" s="6"/>
      <c r="FOZ81" s="6"/>
      <c r="FPA81" s="6"/>
      <c r="FPB81" s="6"/>
      <c r="FPC81" s="6"/>
      <c r="FPD81" s="6"/>
      <c r="FPE81" s="6"/>
      <c r="FPF81" s="6"/>
      <c r="FPG81" s="6"/>
      <c r="FPH81" s="6"/>
      <c r="FPI81" s="6"/>
      <c r="FPJ81" s="6"/>
      <c r="FPK81" s="6"/>
      <c r="FPL81" s="6"/>
      <c r="FPM81" s="6"/>
      <c r="FPN81" s="6"/>
      <c r="FPO81" s="6"/>
      <c r="FPP81" s="6"/>
      <c r="FPQ81" s="6"/>
      <c r="FPR81" s="6"/>
      <c r="FPS81" s="6"/>
      <c r="FPT81" s="6"/>
      <c r="FPU81" s="6"/>
      <c r="FPV81" s="6"/>
      <c r="FPW81" s="6"/>
      <c r="FPX81" s="6"/>
      <c r="FPY81" s="6"/>
      <c r="FPZ81" s="6"/>
      <c r="FQA81" s="6"/>
      <c r="FQB81" s="6"/>
      <c r="FQC81" s="6"/>
      <c r="FQD81" s="6"/>
      <c r="FQE81" s="6"/>
      <c r="FQF81" s="6"/>
      <c r="FQG81" s="6"/>
      <c r="FQH81" s="6"/>
      <c r="FQI81" s="6"/>
      <c r="FQJ81" s="6"/>
      <c r="FQK81" s="6"/>
      <c r="FQL81" s="6"/>
      <c r="FQM81" s="6"/>
      <c r="FQN81" s="6"/>
      <c r="FQO81" s="6"/>
      <c r="FQP81" s="6"/>
      <c r="FQQ81" s="6"/>
      <c r="FQR81" s="6"/>
      <c r="FQS81" s="6"/>
      <c r="FQT81" s="6"/>
      <c r="FQU81" s="6"/>
      <c r="FQV81" s="6"/>
      <c r="FQW81" s="6"/>
      <c r="FQX81" s="6"/>
      <c r="FQY81" s="6"/>
      <c r="FQZ81" s="6"/>
      <c r="FRA81" s="6"/>
      <c r="FRB81" s="6"/>
      <c r="FRC81" s="6"/>
      <c r="FRD81" s="6"/>
      <c r="FRE81" s="6"/>
      <c r="FRF81" s="6"/>
      <c r="FRG81" s="6"/>
      <c r="FRH81" s="6"/>
      <c r="FRI81" s="6"/>
      <c r="FRJ81" s="6"/>
      <c r="FRK81" s="6"/>
      <c r="FRL81" s="6"/>
      <c r="FRM81" s="6"/>
      <c r="FRN81" s="6"/>
      <c r="FRO81" s="6"/>
      <c r="FRP81" s="6"/>
      <c r="FRQ81" s="6"/>
      <c r="FRR81" s="6"/>
      <c r="FRS81" s="6"/>
      <c r="FRT81" s="6"/>
      <c r="FRU81" s="6"/>
      <c r="FRV81" s="6"/>
      <c r="FRW81" s="6"/>
      <c r="FRX81" s="6"/>
      <c r="FRY81" s="6"/>
      <c r="FRZ81" s="6"/>
      <c r="FSA81" s="6"/>
      <c r="FSB81" s="6"/>
      <c r="FSC81" s="6"/>
      <c r="FSD81" s="6"/>
      <c r="FSE81" s="6"/>
      <c r="FSF81" s="6"/>
      <c r="FSG81" s="6"/>
      <c r="FSH81" s="6"/>
      <c r="FSI81" s="6"/>
      <c r="FSJ81" s="6"/>
      <c r="FSK81" s="6"/>
      <c r="FSL81" s="6"/>
      <c r="FSM81" s="6"/>
      <c r="FSN81" s="6"/>
      <c r="FSO81" s="6"/>
      <c r="FSP81" s="6"/>
      <c r="FSQ81" s="6"/>
      <c r="FSR81" s="6"/>
      <c r="FSS81" s="6"/>
      <c r="FST81" s="6"/>
      <c r="FSU81" s="6"/>
      <c r="FSV81" s="6"/>
      <c r="FSW81" s="6"/>
      <c r="FSX81" s="6"/>
      <c r="FSY81" s="6"/>
      <c r="FSZ81" s="6"/>
      <c r="FTA81" s="6"/>
      <c r="FTB81" s="6"/>
      <c r="FTC81" s="6"/>
      <c r="FTD81" s="6"/>
      <c r="FTE81" s="6"/>
      <c r="FTF81" s="6"/>
      <c r="FTG81" s="6"/>
      <c r="FTH81" s="6"/>
      <c r="FTI81" s="6"/>
      <c r="FTJ81" s="6"/>
      <c r="FTK81" s="6"/>
      <c r="FTL81" s="6"/>
      <c r="FTM81" s="6"/>
      <c r="FTN81" s="6"/>
      <c r="FTO81" s="6"/>
      <c r="FTP81" s="6"/>
      <c r="FTQ81" s="6"/>
      <c r="FTR81" s="6"/>
      <c r="FTS81" s="6"/>
      <c r="FTT81" s="6"/>
      <c r="FTU81" s="6"/>
      <c r="FTV81" s="6"/>
      <c r="FTW81" s="6"/>
      <c r="FTX81" s="6"/>
      <c r="FTY81" s="6"/>
      <c r="FTZ81" s="6"/>
      <c r="FUA81" s="6"/>
      <c r="FUB81" s="6"/>
      <c r="FUC81" s="6"/>
      <c r="FUD81" s="6"/>
      <c r="FUE81" s="6"/>
      <c r="FUF81" s="6"/>
      <c r="FUG81" s="6"/>
      <c r="FUH81" s="6"/>
      <c r="FUI81" s="6"/>
      <c r="FUJ81" s="6"/>
      <c r="FUK81" s="6"/>
      <c r="FUL81" s="6"/>
      <c r="FUM81" s="6"/>
      <c r="FUN81" s="6"/>
      <c r="FUO81" s="6"/>
      <c r="FUP81" s="6"/>
      <c r="FUQ81" s="6"/>
      <c r="FUR81" s="6"/>
      <c r="FUS81" s="6"/>
      <c r="FUT81" s="6"/>
      <c r="FUU81" s="6"/>
      <c r="FUV81" s="6"/>
      <c r="FUW81" s="6"/>
      <c r="FUX81" s="6"/>
      <c r="FUY81" s="6"/>
      <c r="FUZ81" s="6"/>
      <c r="FVA81" s="6"/>
      <c r="FVB81" s="6"/>
      <c r="FVC81" s="6"/>
      <c r="FVD81" s="6"/>
      <c r="FVE81" s="6"/>
      <c r="FVF81" s="6"/>
      <c r="FVG81" s="6"/>
      <c r="FVH81" s="6"/>
      <c r="FVI81" s="6"/>
      <c r="FVJ81" s="6"/>
      <c r="FVK81" s="6"/>
      <c r="FVL81" s="6"/>
      <c r="FVM81" s="6"/>
      <c r="FVN81" s="6"/>
      <c r="FVO81" s="6"/>
      <c r="FVP81" s="6"/>
      <c r="FVQ81" s="6"/>
      <c r="FVR81" s="6"/>
      <c r="FVS81" s="6"/>
      <c r="FVT81" s="6"/>
      <c r="FVU81" s="6"/>
      <c r="FVV81" s="6"/>
      <c r="FVW81" s="6"/>
      <c r="FVX81" s="6"/>
      <c r="FVY81" s="6"/>
      <c r="FVZ81" s="6"/>
      <c r="FWA81" s="6"/>
      <c r="FWB81" s="6"/>
      <c r="FWC81" s="6"/>
      <c r="FWD81" s="6"/>
      <c r="FWE81" s="6"/>
      <c r="FWF81" s="6"/>
      <c r="FWG81" s="6"/>
      <c r="FWH81" s="6"/>
      <c r="FWI81" s="6"/>
      <c r="FWJ81" s="6"/>
      <c r="FWK81" s="6"/>
      <c r="FWL81" s="6"/>
      <c r="FWM81" s="6"/>
      <c r="FWN81" s="6"/>
      <c r="FWO81" s="6"/>
      <c r="FWP81" s="6"/>
      <c r="FWQ81" s="6"/>
      <c r="FWR81" s="6"/>
      <c r="FWS81" s="6"/>
      <c r="FWT81" s="6"/>
      <c r="FWU81" s="6"/>
      <c r="FWV81" s="6"/>
      <c r="FWW81" s="6"/>
      <c r="FWX81" s="6"/>
      <c r="FWY81" s="6"/>
      <c r="FWZ81" s="6"/>
      <c r="FXA81" s="6"/>
      <c r="FXB81" s="6"/>
      <c r="FXC81" s="6"/>
      <c r="FXD81" s="6"/>
      <c r="FXE81" s="6"/>
      <c r="FXF81" s="6"/>
      <c r="FXG81" s="6"/>
      <c r="FXH81" s="6"/>
      <c r="FXI81" s="6"/>
      <c r="FXJ81" s="6"/>
      <c r="FXK81" s="6"/>
      <c r="FXL81" s="6"/>
      <c r="FXM81" s="6"/>
      <c r="FXN81" s="6"/>
      <c r="FXO81" s="6"/>
      <c r="FXP81" s="6"/>
      <c r="FXQ81" s="6"/>
      <c r="FXR81" s="6"/>
      <c r="FXS81" s="6"/>
      <c r="FXT81" s="6"/>
      <c r="FXU81" s="6"/>
      <c r="FXV81" s="6"/>
      <c r="FXW81" s="6"/>
      <c r="FXX81" s="6"/>
      <c r="FXY81" s="6"/>
      <c r="FXZ81" s="6"/>
      <c r="FYA81" s="6"/>
      <c r="FYB81" s="6"/>
      <c r="FYC81" s="6"/>
      <c r="FYD81" s="6"/>
      <c r="FYE81" s="6"/>
      <c r="FYF81" s="6"/>
      <c r="FYG81" s="6"/>
      <c r="FYH81" s="6"/>
      <c r="FYI81" s="6"/>
      <c r="FYJ81" s="6"/>
      <c r="FYK81" s="6"/>
      <c r="FYL81" s="6"/>
      <c r="FYM81" s="6"/>
      <c r="FYN81" s="6"/>
      <c r="FYO81" s="6"/>
      <c r="FYP81" s="6"/>
      <c r="FYQ81" s="6"/>
      <c r="FYR81" s="6"/>
      <c r="FYS81" s="6"/>
      <c r="FYT81" s="6"/>
      <c r="FYU81" s="6"/>
      <c r="FYV81" s="6"/>
      <c r="FYW81" s="6"/>
      <c r="FYX81" s="6"/>
      <c r="FYY81" s="6"/>
      <c r="FYZ81" s="6"/>
      <c r="FZA81" s="6"/>
      <c r="FZB81" s="6"/>
      <c r="FZC81" s="6"/>
      <c r="FZD81" s="6"/>
      <c r="FZE81" s="6"/>
      <c r="FZF81" s="6"/>
      <c r="FZG81" s="6"/>
      <c r="FZH81" s="6"/>
      <c r="FZI81" s="6"/>
      <c r="FZJ81" s="6"/>
      <c r="FZK81" s="6"/>
      <c r="FZL81" s="6"/>
      <c r="FZM81" s="6"/>
      <c r="FZN81" s="6"/>
      <c r="FZO81" s="6"/>
      <c r="FZP81" s="6"/>
      <c r="FZQ81" s="6"/>
      <c r="FZR81" s="6"/>
      <c r="FZS81" s="6"/>
      <c r="FZT81" s="6"/>
      <c r="FZU81" s="6"/>
      <c r="FZV81" s="6"/>
      <c r="FZW81" s="6"/>
      <c r="FZX81" s="6"/>
      <c r="FZY81" s="6"/>
      <c r="FZZ81" s="6"/>
      <c r="GAA81" s="6"/>
      <c r="GAB81" s="6"/>
      <c r="GAC81" s="6"/>
      <c r="GAD81" s="6"/>
      <c r="GAE81" s="6"/>
      <c r="GAF81" s="6"/>
      <c r="GAG81" s="6"/>
      <c r="GAH81" s="6"/>
      <c r="GAI81" s="6"/>
      <c r="GAJ81" s="6"/>
      <c r="GAK81" s="6"/>
      <c r="GAL81" s="6"/>
      <c r="GAM81" s="6"/>
      <c r="GAN81" s="6"/>
      <c r="GAO81" s="6"/>
      <c r="GAP81" s="6"/>
      <c r="GAQ81" s="6"/>
      <c r="GAR81" s="6"/>
      <c r="GAS81" s="6"/>
      <c r="GAT81" s="6"/>
      <c r="GAU81" s="6"/>
      <c r="GAV81" s="6"/>
      <c r="GAW81" s="6"/>
      <c r="GAX81" s="6"/>
      <c r="GAY81" s="6"/>
      <c r="GAZ81" s="6"/>
      <c r="GBA81" s="6"/>
      <c r="GBB81" s="6"/>
      <c r="GBC81" s="6"/>
      <c r="GBD81" s="6"/>
      <c r="GBE81" s="6"/>
      <c r="GBF81" s="6"/>
      <c r="GBG81" s="6"/>
      <c r="GBH81" s="6"/>
      <c r="GBI81" s="6"/>
      <c r="GBJ81" s="6"/>
      <c r="GBK81" s="6"/>
      <c r="GBL81" s="6"/>
      <c r="GBM81" s="6"/>
      <c r="GBN81" s="6"/>
      <c r="GBO81" s="6"/>
      <c r="GBP81" s="6"/>
      <c r="GBQ81" s="6"/>
      <c r="GBR81" s="6"/>
      <c r="GBS81" s="6"/>
      <c r="GBT81" s="6"/>
      <c r="GBU81" s="6"/>
      <c r="GBV81" s="6"/>
      <c r="GBW81" s="6"/>
      <c r="GBX81" s="6"/>
      <c r="GBY81" s="6"/>
      <c r="GBZ81" s="6"/>
      <c r="GCA81" s="6"/>
      <c r="GCB81" s="6"/>
      <c r="GCC81" s="6"/>
      <c r="GCD81" s="6"/>
      <c r="GCE81" s="6"/>
      <c r="GCF81" s="6"/>
      <c r="GCG81" s="6"/>
      <c r="GCH81" s="6"/>
      <c r="GCI81" s="6"/>
      <c r="GCJ81" s="6"/>
      <c r="GCK81" s="6"/>
      <c r="GCL81" s="6"/>
      <c r="GCM81" s="6"/>
      <c r="GCN81" s="6"/>
      <c r="GCO81" s="6"/>
      <c r="GCP81" s="6"/>
      <c r="GCQ81" s="6"/>
      <c r="GCR81" s="6"/>
      <c r="GCS81" s="6"/>
      <c r="GCT81" s="6"/>
      <c r="GCU81" s="6"/>
      <c r="GCV81" s="6"/>
      <c r="GCW81" s="6"/>
      <c r="GCX81" s="6"/>
      <c r="GCY81" s="6"/>
      <c r="GCZ81" s="6"/>
      <c r="GDA81" s="6"/>
      <c r="GDB81" s="6"/>
      <c r="GDC81" s="6"/>
      <c r="GDD81" s="6"/>
      <c r="GDE81" s="6"/>
      <c r="GDF81" s="6"/>
      <c r="GDG81" s="6"/>
      <c r="GDH81" s="6"/>
      <c r="GDI81" s="6"/>
      <c r="GDJ81" s="6"/>
      <c r="GDK81" s="6"/>
      <c r="GDL81" s="6"/>
      <c r="GDM81" s="6"/>
      <c r="GDN81" s="6"/>
      <c r="GDO81" s="6"/>
      <c r="GDP81" s="6"/>
      <c r="GDQ81" s="6"/>
      <c r="GDR81" s="6"/>
      <c r="GDS81" s="6"/>
      <c r="GDT81" s="6"/>
      <c r="GDU81" s="6"/>
      <c r="GDV81" s="6"/>
      <c r="GDW81" s="6"/>
      <c r="GDX81" s="6"/>
      <c r="GDY81" s="6"/>
      <c r="GDZ81" s="6"/>
      <c r="GEA81" s="6"/>
      <c r="GEB81" s="6"/>
      <c r="GEC81" s="6"/>
      <c r="GED81" s="6"/>
      <c r="GEE81" s="6"/>
      <c r="GEF81" s="6"/>
      <c r="GEG81" s="6"/>
      <c r="GEH81" s="6"/>
      <c r="GEI81" s="6"/>
      <c r="GEJ81" s="6"/>
      <c r="GEK81" s="6"/>
      <c r="GEL81" s="6"/>
      <c r="GEM81" s="6"/>
      <c r="GEN81" s="6"/>
      <c r="GEO81" s="6"/>
      <c r="GEP81" s="6"/>
      <c r="GEQ81" s="6"/>
      <c r="GER81" s="6"/>
      <c r="GES81" s="6"/>
      <c r="GET81" s="6"/>
      <c r="GEU81" s="6"/>
      <c r="GEV81" s="6"/>
      <c r="GEW81" s="6"/>
      <c r="GEX81" s="6"/>
      <c r="GEY81" s="6"/>
      <c r="GEZ81" s="6"/>
      <c r="GFA81" s="6"/>
      <c r="GFB81" s="6"/>
      <c r="GFC81" s="6"/>
      <c r="GFD81" s="6"/>
      <c r="GFE81" s="6"/>
      <c r="GFF81" s="6"/>
      <c r="GFG81" s="6"/>
      <c r="GFH81" s="6"/>
      <c r="GFI81" s="6"/>
      <c r="GFJ81" s="6"/>
      <c r="GFK81" s="6"/>
      <c r="GFL81" s="6"/>
      <c r="GFM81" s="6"/>
      <c r="GFN81" s="6"/>
      <c r="GFO81" s="6"/>
      <c r="GFP81" s="6"/>
      <c r="GFQ81" s="6"/>
      <c r="GFR81" s="6"/>
      <c r="GFS81" s="6"/>
      <c r="GFT81" s="6"/>
      <c r="GFU81" s="6"/>
      <c r="GFV81" s="6"/>
      <c r="GFW81" s="6"/>
      <c r="GFX81" s="6"/>
      <c r="GFY81" s="6"/>
      <c r="GFZ81" s="6"/>
      <c r="GGA81" s="6"/>
      <c r="GGB81" s="6"/>
      <c r="GGC81" s="6"/>
      <c r="GGD81" s="6"/>
      <c r="GGE81" s="6"/>
      <c r="GGF81" s="6"/>
      <c r="GGG81" s="6"/>
      <c r="GGH81" s="6"/>
      <c r="GGI81" s="6"/>
      <c r="GGJ81" s="6"/>
      <c r="GGK81" s="6"/>
      <c r="GGL81" s="6"/>
      <c r="GGM81" s="6"/>
      <c r="GGN81" s="6"/>
      <c r="GGO81" s="6"/>
      <c r="GGP81" s="6"/>
      <c r="GGQ81" s="6"/>
      <c r="GGR81" s="6"/>
      <c r="GGS81" s="6"/>
      <c r="GGT81" s="6"/>
      <c r="GGU81" s="6"/>
      <c r="GGV81" s="6"/>
      <c r="GGW81" s="6"/>
      <c r="GGX81" s="6"/>
      <c r="GGY81" s="6"/>
      <c r="GGZ81" s="6"/>
      <c r="GHA81" s="6"/>
      <c r="GHB81" s="6"/>
      <c r="GHC81" s="6"/>
      <c r="GHD81" s="6"/>
      <c r="GHE81" s="6"/>
      <c r="GHF81" s="6"/>
      <c r="GHG81" s="6"/>
      <c r="GHH81" s="6"/>
      <c r="GHI81" s="6"/>
      <c r="GHJ81" s="6"/>
      <c r="GHK81" s="6"/>
      <c r="GHL81" s="6"/>
      <c r="GHM81" s="6"/>
      <c r="GHN81" s="6"/>
      <c r="GHO81" s="6"/>
      <c r="GHP81" s="6"/>
      <c r="GHQ81" s="6"/>
      <c r="GHR81" s="6"/>
      <c r="GHS81" s="6"/>
      <c r="GHT81" s="6"/>
      <c r="GHU81" s="6"/>
      <c r="GHV81" s="6"/>
      <c r="GHW81" s="6"/>
      <c r="GHX81" s="6"/>
      <c r="GHY81" s="6"/>
      <c r="GHZ81" s="6"/>
      <c r="GIA81" s="6"/>
      <c r="GIB81" s="6"/>
      <c r="GIC81" s="6"/>
      <c r="GID81" s="6"/>
      <c r="GIE81" s="6"/>
      <c r="GIF81" s="6"/>
      <c r="GIG81" s="6"/>
      <c r="GIH81" s="6"/>
      <c r="GII81" s="6"/>
      <c r="GIJ81" s="6"/>
      <c r="GIK81" s="6"/>
      <c r="GIL81" s="6"/>
      <c r="GIM81" s="6"/>
      <c r="GIN81" s="6"/>
      <c r="GIO81" s="6"/>
      <c r="GIP81" s="6"/>
      <c r="GIQ81" s="6"/>
      <c r="GIR81" s="6"/>
      <c r="GIS81" s="6"/>
      <c r="GIT81" s="6"/>
      <c r="GIU81" s="6"/>
      <c r="GIV81" s="6"/>
      <c r="GIW81" s="6"/>
      <c r="GIX81" s="6"/>
      <c r="GIY81" s="6"/>
      <c r="GIZ81" s="6"/>
      <c r="GJA81" s="6"/>
      <c r="GJB81" s="6"/>
      <c r="GJC81" s="6"/>
      <c r="GJD81" s="6"/>
      <c r="GJE81" s="6"/>
      <c r="GJF81" s="6"/>
      <c r="GJG81" s="6"/>
      <c r="GJH81" s="6"/>
      <c r="GJI81" s="6"/>
      <c r="GJJ81" s="6"/>
      <c r="GJK81" s="6"/>
      <c r="GJL81" s="6"/>
      <c r="GJM81" s="6"/>
      <c r="GJN81" s="6"/>
      <c r="GJO81" s="6"/>
      <c r="GJP81" s="6"/>
      <c r="GJQ81" s="6"/>
      <c r="GJR81" s="6"/>
      <c r="GJS81" s="6"/>
      <c r="GJT81" s="6"/>
      <c r="GJU81" s="6"/>
      <c r="GJV81" s="6"/>
      <c r="GJW81" s="6"/>
      <c r="GJX81" s="6"/>
      <c r="GJY81" s="6"/>
      <c r="GJZ81" s="6"/>
      <c r="GKA81" s="6"/>
      <c r="GKB81" s="6"/>
      <c r="GKC81" s="6"/>
      <c r="GKD81" s="6"/>
      <c r="GKE81" s="6"/>
      <c r="GKF81" s="6"/>
      <c r="GKG81" s="6"/>
      <c r="GKH81" s="6"/>
      <c r="GKI81" s="6"/>
      <c r="GKJ81" s="6"/>
      <c r="GKK81" s="6"/>
      <c r="GKL81" s="6"/>
      <c r="GKM81" s="6"/>
      <c r="GKN81" s="6"/>
      <c r="GKO81" s="6"/>
      <c r="GKP81" s="6"/>
      <c r="GKQ81" s="6"/>
      <c r="GKR81" s="6"/>
      <c r="GKS81" s="6"/>
      <c r="GKT81" s="6"/>
      <c r="GKU81" s="6"/>
      <c r="GKV81" s="6"/>
      <c r="GKW81" s="6"/>
      <c r="GKX81" s="6"/>
      <c r="GKY81" s="6"/>
      <c r="GKZ81" s="6"/>
      <c r="GLA81" s="6"/>
      <c r="GLB81" s="6"/>
      <c r="GLC81" s="6"/>
      <c r="GLD81" s="6"/>
      <c r="GLE81" s="6"/>
      <c r="GLF81" s="6"/>
      <c r="GLG81" s="6"/>
      <c r="GLH81" s="6"/>
      <c r="GLI81" s="6"/>
      <c r="GLJ81" s="6"/>
      <c r="GLK81" s="6"/>
      <c r="GLL81" s="6"/>
      <c r="GLM81" s="6"/>
      <c r="GLN81" s="6"/>
      <c r="GLO81" s="6"/>
      <c r="GLP81" s="6"/>
      <c r="GLQ81" s="6"/>
      <c r="GLR81" s="6"/>
      <c r="GLS81" s="6"/>
      <c r="GLT81" s="6"/>
      <c r="GLU81" s="6"/>
      <c r="GLV81" s="6"/>
      <c r="GLW81" s="6"/>
      <c r="GLX81" s="6"/>
      <c r="GLY81" s="6"/>
      <c r="GLZ81" s="6"/>
      <c r="GMA81" s="6"/>
      <c r="GMB81" s="6"/>
      <c r="GMC81" s="6"/>
      <c r="GMD81" s="6"/>
      <c r="GME81" s="6"/>
      <c r="GMF81" s="6"/>
      <c r="GMG81" s="6"/>
      <c r="GMH81" s="6"/>
      <c r="GMI81" s="6"/>
      <c r="GMJ81" s="6"/>
      <c r="GMK81" s="6"/>
      <c r="GML81" s="6"/>
      <c r="GMM81" s="6"/>
      <c r="GMN81" s="6"/>
      <c r="GMO81" s="6"/>
      <c r="GMP81" s="6"/>
      <c r="GMQ81" s="6"/>
      <c r="GMR81" s="6"/>
      <c r="GMS81" s="6"/>
      <c r="GMT81" s="6"/>
      <c r="GMU81" s="6"/>
      <c r="GMV81" s="6"/>
      <c r="GMW81" s="6"/>
      <c r="GMX81" s="6"/>
      <c r="GMY81" s="6"/>
      <c r="GMZ81" s="6"/>
      <c r="GNA81" s="6"/>
      <c r="GNB81" s="6"/>
      <c r="GNC81" s="6"/>
      <c r="GND81" s="6"/>
      <c r="GNE81" s="6"/>
      <c r="GNF81" s="6"/>
      <c r="GNG81" s="6"/>
      <c r="GNH81" s="6"/>
      <c r="GNI81" s="6"/>
      <c r="GNJ81" s="6"/>
      <c r="GNK81" s="6"/>
      <c r="GNL81" s="6"/>
      <c r="GNM81" s="6"/>
      <c r="GNN81" s="6"/>
      <c r="GNO81" s="6"/>
      <c r="GNP81" s="6"/>
      <c r="GNQ81" s="6"/>
      <c r="GNR81" s="6"/>
      <c r="GNS81" s="6"/>
      <c r="GNT81" s="6"/>
      <c r="GNU81" s="6"/>
      <c r="GNV81" s="6"/>
      <c r="GNW81" s="6"/>
      <c r="GNX81" s="6"/>
      <c r="GNY81" s="6"/>
      <c r="GNZ81" s="6"/>
      <c r="GOA81" s="6"/>
      <c r="GOB81" s="6"/>
      <c r="GOC81" s="6"/>
      <c r="GOD81" s="6"/>
      <c r="GOE81" s="6"/>
      <c r="GOF81" s="6"/>
      <c r="GOG81" s="6"/>
      <c r="GOH81" s="6"/>
      <c r="GOI81" s="6"/>
      <c r="GOJ81" s="6"/>
      <c r="GOK81" s="6"/>
      <c r="GOL81" s="6"/>
      <c r="GOM81" s="6"/>
      <c r="GON81" s="6"/>
      <c r="GOO81" s="6"/>
      <c r="GOP81" s="6"/>
      <c r="GOQ81" s="6"/>
      <c r="GOR81" s="6"/>
      <c r="GOS81" s="6"/>
      <c r="GOT81" s="6"/>
      <c r="GOU81" s="6"/>
      <c r="GOV81" s="6"/>
      <c r="GOW81" s="6"/>
      <c r="GOX81" s="6"/>
      <c r="GOY81" s="6"/>
      <c r="GOZ81" s="6"/>
      <c r="GPA81" s="6"/>
      <c r="GPB81" s="6"/>
      <c r="GPC81" s="6"/>
      <c r="GPD81" s="6"/>
      <c r="GPE81" s="6"/>
      <c r="GPF81" s="6"/>
      <c r="GPG81" s="6"/>
      <c r="GPH81" s="6"/>
      <c r="GPI81" s="6"/>
      <c r="GPJ81" s="6"/>
      <c r="GPK81" s="6"/>
      <c r="GPL81" s="6"/>
      <c r="GPM81" s="6"/>
      <c r="GPN81" s="6"/>
      <c r="GPO81" s="6"/>
      <c r="GPP81" s="6"/>
      <c r="GPQ81" s="6"/>
      <c r="GPR81" s="6"/>
      <c r="GPS81" s="6"/>
      <c r="GPT81" s="6"/>
      <c r="GPU81" s="6"/>
      <c r="GPV81" s="6"/>
      <c r="GPW81" s="6"/>
      <c r="GPX81" s="6"/>
      <c r="GPY81" s="6"/>
      <c r="GPZ81" s="6"/>
      <c r="GQA81" s="6"/>
      <c r="GQB81" s="6"/>
      <c r="GQC81" s="6"/>
      <c r="GQD81" s="6"/>
      <c r="GQE81" s="6"/>
      <c r="GQF81" s="6"/>
      <c r="GQG81" s="6"/>
      <c r="GQH81" s="6"/>
      <c r="GQI81" s="6"/>
      <c r="GQJ81" s="6"/>
      <c r="GQK81" s="6"/>
      <c r="GQL81" s="6"/>
      <c r="GQM81" s="6"/>
      <c r="GQN81" s="6"/>
      <c r="GQO81" s="6"/>
      <c r="GQP81" s="6"/>
      <c r="GQQ81" s="6"/>
      <c r="GQR81" s="6"/>
      <c r="GQS81" s="6"/>
      <c r="GQT81" s="6"/>
      <c r="GQU81" s="6"/>
      <c r="GQV81" s="6"/>
      <c r="GQW81" s="6"/>
      <c r="GQX81" s="6"/>
      <c r="GQY81" s="6"/>
      <c r="GQZ81" s="6"/>
      <c r="GRA81" s="6"/>
      <c r="GRB81" s="6"/>
      <c r="GRC81" s="6"/>
      <c r="GRD81" s="6"/>
      <c r="GRE81" s="6"/>
      <c r="GRF81" s="6"/>
      <c r="GRG81" s="6"/>
      <c r="GRH81" s="6"/>
      <c r="GRI81" s="6"/>
      <c r="GRJ81" s="6"/>
      <c r="GRK81" s="6"/>
      <c r="GRL81" s="6"/>
      <c r="GRM81" s="6"/>
      <c r="GRN81" s="6"/>
      <c r="GRO81" s="6"/>
      <c r="GRP81" s="6"/>
      <c r="GRQ81" s="6"/>
      <c r="GRR81" s="6"/>
      <c r="GRS81" s="6"/>
      <c r="GRT81" s="6"/>
      <c r="GRU81" s="6"/>
      <c r="GRV81" s="6"/>
      <c r="GRW81" s="6"/>
      <c r="GRX81" s="6"/>
      <c r="GRY81" s="6"/>
      <c r="GRZ81" s="6"/>
      <c r="GSA81" s="6"/>
      <c r="GSB81" s="6"/>
      <c r="GSC81" s="6"/>
      <c r="GSD81" s="6"/>
      <c r="GSE81" s="6"/>
      <c r="GSF81" s="6"/>
      <c r="GSG81" s="6"/>
      <c r="GSH81" s="6"/>
      <c r="GSI81" s="6"/>
      <c r="GSJ81" s="6"/>
      <c r="GSK81" s="6"/>
      <c r="GSL81" s="6"/>
      <c r="GSM81" s="6"/>
      <c r="GSN81" s="6"/>
      <c r="GSO81" s="6"/>
      <c r="GSP81" s="6"/>
      <c r="GSQ81" s="6"/>
      <c r="GSR81" s="6"/>
      <c r="GSS81" s="6"/>
      <c r="GST81" s="6"/>
      <c r="GSU81" s="6"/>
      <c r="GSV81" s="6"/>
      <c r="GSW81" s="6"/>
      <c r="GSX81" s="6"/>
      <c r="GSY81" s="6"/>
      <c r="GSZ81" s="6"/>
      <c r="GTA81" s="6"/>
      <c r="GTB81" s="6"/>
      <c r="GTC81" s="6"/>
      <c r="GTD81" s="6"/>
      <c r="GTE81" s="6"/>
      <c r="GTF81" s="6"/>
      <c r="GTG81" s="6"/>
      <c r="GTH81" s="6"/>
      <c r="GTI81" s="6"/>
      <c r="GTJ81" s="6"/>
      <c r="GTK81" s="6"/>
      <c r="GTL81" s="6"/>
      <c r="GTM81" s="6"/>
      <c r="GTN81" s="6"/>
      <c r="GTO81" s="6"/>
      <c r="GTP81" s="6"/>
      <c r="GTQ81" s="6"/>
      <c r="GTR81" s="6"/>
      <c r="GTS81" s="6"/>
      <c r="GTT81" s="6"/>
      <c r="GTU81" s="6"/>
      <c r="GTV81" s="6"/>
      <c r="GTW81" s="6"/>
      <c r="GTX81" s="6"/>
      <c r="GTY81" s="6"/>
      <c r="GTZ81" s="6"/>
      <c r="GUA81" s="6"/>
      <c r="GUB81" s="6"/>
      <c r="GUC81" s="6"/>
      <c r="GUD81" s="6"/>
      <c r="GUE81" s="6"/>
      <c r="GUF81" s="6"/>
      <c r="GUG81" s="6"/>
      <c r="GUH81" s="6"/>
      <c r="GUI81" s="6"/>
      <c r="GUJ81" s="6"/>
      <c r="GUK81" s="6"/>
      <c r="GUL81" s="6"/>
      <c r="GUM81" s="6"/>
      <c r="GUN81" s="6"/>
      <c r="GUO81" s="6"/>
      <c r="GUP81" s="6"/>
      <c r="GUQ81" s="6"/>
      <c r="GUR81" s="6"/>
      <c r="GUS81" s="6"/>
      <c r="GUT81" s="6"/>
      <c r="GUU81" s="6"/>
      <c r="GUV81" s="6"/>
      <c r="GUW81" s="6"/>
      <c r="GUX81" s="6"/>
      <c r="GUY81" s="6"/>
      <c r="GUZ81" s="6"/>
      <c r="GVA81" s="6"/>
      <c r="GVB81" s="6"/>
      <c r="GVC81" s="6"/>
      <c r="GVD81" s="6"/>
      <c r="GVE81" s="6"/>
      <c r="GVF81" s="6"/>
      <c r="GVG81" s="6"/>
      <c r="GVH81" s="6"/>
      <c r="GVI81" s="6"/>
      <c r="GVJ81" s="6"/>
      <c r="GVK81" s="6"/>
      <c r="GVL81" s="6"/>
      <c r="GVM81" s="6"/>
      <c r="GVN81" s="6"/>
      <c r="GVO81" s="6"/>
      <c r="GVP81" s="6"/>
      <c r="GVQ81" s="6"/>
      <c r="GVR81" s="6"/>
      <c r="GVS81" s="6"/>
      <c r="GVT81" s="6"/>
      <c r="GVU81" s="6"/>
      <c r="GVV81" s="6"/>
      <c r="GVW81" s="6"/>
      <c r="GVX81" s="6"/>
      <c r="GVY81" s="6"/>
      <c r="GVZ81" s="6"/>
      <c r="GWA81" s="6"/>
      <c r="GWB81" s="6"/>
      <c r="GWC81" s="6"/>
      <c r="GWD81" s="6"/>
      <c r="GWE81" s="6"/>
      <c r="GWF81" s="6"/>
      <c r="GWG81" s="6"/>
      <c r="GWH81" s="6"/>
      <c r="GWI81" s="6"/>
      <c r="GWJ81" s="6"/>
      <c r="GWK81" s="6"/>
      <c r="GWL81" s="6"/>
      <c r="GWM81" s="6"/>
      <c r="GWN81" s="6"/>
      <c r="GWO81" s="6"/>
      <c r="GWP81" s="6"/>
      <c r="GWQ81" s="6"/>
      <c r="GWR81" s="6"/>
      <c r="GWS81" s="6"/>
      <c r="GWT81" s="6"/>
      <c r="GWU81" s="6"/>
      <c r="GWV81" s="6"/>
      <c r="GWW81" s="6"/>
      <c r="GWX81" s="6"/>
      <c r="GWY81" s="6"/>
      <c r="GWZ81" s="6"/>
      <c r="GXA81" s="6"/>
      <c r="GXB81" s="6"/>
      <c r="GXC81" s="6"/>
      <c r="GXD81" s="6"/>
      <c r="GXE81" s="6"/>
      <c r="GXF81" s="6"/>
      <c r="GXG81" s="6"/>
      <c r="GXH81" s="6"/>
      <c r="GXI81" s="6"/>
      <c r="GXJ81" s="6"/>
      <c r="GXK81" s="6"/>
      <c r="GXL81" s="6"/>
      <c r="GXM81" s="6"/>
      <c r="GXN81" s="6"/>
      <c r="GXO81" s="6"/>
      <c r="GXP81" s="6"/>
      <c r="GXQ81" s="6"/>
      <c r="GXR81" s="6"/>
      <c r="GXS81" s="6"/>
      <c r="GXT81" s="6"/>
      <c r="GXU81" s="6"/>
      <c r="GXV81" s="6"/>
      <c r="GXW81" s="6"/>
      <c r="GXX81" s="6"/>
      <c r="GXY81" s="6"/>
      <c r="GXZ81" s="6"/>
      <c r="GYA81" s="6"/>
      <c r="GYB81" s="6"/>
      <c r="GYC81" s="6"/>
      <c r="GYD81" s="6"/>
      <c r="GYE81" s="6"/>
      <c r="GYF81" s="6"/>
      <c r="GYG81" s="6"/>
      <c r="GYH81" s="6"/>
      <c r="GYI81" s="6"/>
      <c r="GYJ81" s="6"/>
      <c r="GYK81" s="6"/>
      <c r="GYL81" s="6"/>
      <c r="GYM81" s="6"/>
      <c r="GYN81" s="6"/>
      <c r="GYO81" s="6"/>
      <c r="GYP81" s="6"/>
      <c r="GYQ81" s="6"/>
      <c r="GYR81" s="6"/>
      <c r="GYS81" s="6"/>
      <c r="GYT81" s="6"/>
      <c r="GYU81" s="6"/>
      <c r="GYV81" s="6"/>
      <c r="GYW81" s="6"/>
      <c r="GYX81" s="6"/>
      <c r="GYY81" s="6"/>
      <c r="GYZ81" s="6"/>
      <c r="GZA81" s="6"/>
      <c r="GZB81" s="6"/>
      <c r="GZC81" s="6"/>
      <c r="GZD81" s="6"/>
      <c r="GZE81" s="6"/>
      <c r="GZF81" s="6"/>
      <c r="GZG81" s="6"/>
      <c r="GZH81" s="6"/>
      <c r="GZI81" s="6"/>
      <c r="GZJ81" s="6"/>
      <c r="GZK81" s="6"/>
      <c r="GZL81" s="6"/>
      <c r="GZM81" s="6"/>
      <c r="GZN81" s="6"/>
      <c r="GZO81" s="6"/>
      <c r="GZP81" s="6"/>
      <c r="GZQ81" s="6"/>
      <c r="GZR81" s="6"/>
      <c r="GZS81" s="6"/>
      <c r="GZT81" s="6"/>
      <c r="GZU81" s="6"/>
      <c r="GZV81" s="6"/>
      <c r="GZW81" s="6"/>
      <c r="GZX81" s="6"/>
      <c r="GZY81" s="6"/>
      <c r="GZZ81" s="6"/>
      <c r="HAA81" s="6"/>
      <c r="HAB81" s="6"/>
      <c r="HAC81" s="6"/>
      <c r="HAD81" s="6"/>
      <c r="HAE81" s="6"/>
      <c r="HAF81" s="6"/>
      <c r="HAG81" s="6"/>
      <c r="HAH81" s="6"/>
      <c r="HAI81" s="6"/>
      <c r="HAJ81" s="6"/>
      <c r="HAK81" s="6"/>
      <c r="HAL81" s="6"/>
      <c r="HAM81" s="6"/>
      <c r="HAN81" s="6"/>
      <c r="HAO81" s="6"/>
      <c r="HAP81" s="6"/>
      <c r="HAQ81" s="6"/>
      <c r="HAR81" s="6"/>
      <c r="HAS81" s="6"/>
      <c r="HAT81" s="6"/>
      <c r="HAU81" s="6"/>
      <c r="HAV81" s="6"/>
      <c r="HAW81" s="6"/>
      <c r="HAX81" s="6"/>
      <c r="HAY81" s="6"/>
      <c r="HAZ81" s="6"/>
      <c r="HBA81" s="6"/>
      <c r="HBB81" s="6"/>
      <c r="HBC81" s="6"/>
      <c r="HBD81" s="6"/>
      <c r="HBE81" s="6"/>
      <c r="HBF81" s="6"/>
      <c r="HBG81" s="6"/>
      <c r="HBH81" s="6"/>
      <c r="HBI81" s="6"/>
      <c r="HBJ81" s="6"/>
      <c r="HBK81" s="6"/>
      <c r="HBL81" s="6"/>
      <c r="HBM81" s="6"/>
      <c r="HBN81" s="6"/>
      <c r="HBO81" s="6"/>
      <c r="HBP81" s="6"/>
      <c r="HBQ81" s="6"/>
      <c r="HBR81" s="6"/>
      <c r="HBS81" s="6"/>
      <c r="HBT81" s="6"/>
      <c r="HBU81" s="6"/>
      <c r="HBV81" s="6"/>
      <c r="HBW81" s="6"/>
      <c r="HBX81" s="6"/>
      <c r="HBY81" s="6"/>
      <c r="HBZ81" s="6"/>
      <c r="HCA81" s="6"/>
      <c r="HCB81" s="6"/>
      <c r="HCC81" s="6"/>
      <c r="HCD81" s="6"/>
      <c r="HCE81" s="6"/>
      <c r="HCF81" s="6"/>
      <c r="HCG81" s="6"/>
      <c r="HCH81" s="6"/>
      <c r="HCI81" s="6"/>
      <c r="HCJ81" s="6"/>
      <c r="HCK81" s="6"/>
      <c r="HCL81" s="6"/>
      <c r="HCM81" s="6"/>
      <c r="HCN81" s="6"/>
      <c r="HCO81" s="6"/>
      <c r="HCP81" s="6"/>
      <c r="HCQ81" s="6"/>
      <c r="HCR81" s="6"/>
      <c r="HCS81" s="6"/>
      <c r="HCT81" s="6"/>
      <c r="HCU81" s="6"/>
      <c r="HCV81" s="6"/>
      <c r="HCW81" s="6"/>
      <c r="HCX81" s="6"/>
      <c r="HCY81" s="6"/>
      <c r="HCZ81" s="6"/>
      <c r="HDA81" s="6"/>
      <c r="HDB81" s="6"/>
      <c r="HDC81" s="6"/>
      <c r="HDD81" s="6"/>
      <c r="HDE81" s="6"/>
      <c r="HDF81" s="6"/>
      <c r="HDG81" s="6"/>
      <c r="HDH81" s="6"/>
      <c r="HDI81" s="6"/>
      <c r="HDJ81" s="6"/>
      <c r="HDK81" s="6"/>
      <c r="HDL81" s="6"/>
      <c r="HDM81" s="6"/>
      <c r="HDN81" s="6"/>
      <c r="HDO81" s="6"/>
      <c r="HDP81" s="6"/>
      <c r="HDQ81" s="6"/>
      <c r="HDR81" s="6"/>
      <c r="HDS81" s="6"/>
      <c r="HDT81" s="6"/>
      <c r="HDU81" s="6"/>
      <c r="HDV81" s="6"/>
      <c r="HDW81" s="6"/>
      <c r="HDX81" s="6"/>
      <c r="HDY81" s="6"/>
      <c r="HDZ81" s="6"/>
      <c r="HEA81" s="6"/>
      <c r="HEB81" s="6"/>
      <c r="HEC81" s="6"/>
      <c r="HED81" s="6"/>
      <c r="HEE81" s="6"/>
      <c r="HEF81" s="6"/>
      <c r="HEG81" s="6"/>
      <c r="HEH81" s="6"/>
      <c r="HEI81" s="6"/>
      <c r="HEJ81" s="6"/>
      <c r="HEK81" s="6"/>
      <c r="HEL81" s="6"/>
      <c r="HEM81" s="6"/>
      <c r="HEN81" s="6"/>
      <c r="HEO81" s="6"/>
      <c r="HEP81" s="6"/>
      <c r="HEQ81" s="6"/>
      <c r="HER81" s="6"/>
      <c r="HES81" s="6"/>
      <c r="HET81" s="6"/>
      <c r="HEU81" s="6"/>
      <c r="HEV81" s="6"/>
      <c r="HEW81" s="6"/>
      <c r="HEX81" s="6"/>
      <c r="HEY81" s="6"/>
      <c r="HEZ81" s="6"/>
      <c r="HFA81" s="6"/>
      <c r="HFB81" s="6"/>
      <c r="HFC81" s="6"/>
      <c r="HFD81" s="6"/>
      <c r="HFE81" s="6"/>
      <c r="HFF81" s="6"/>
      <c r="HFG81" s="6"/>
      <c r="HFH81" s="6"/>
      <c r="HFI81" s="6"/>
      <c r="HFJ81" s="6"/>
      <c r="HFK81" s="6"/>
      <c r="HFL81" s="6"/>
      <c r="HFM81" s="6"/>
      <c r="HFN81" s="6"/>
      <c r="HFO81" s="6"/>
      <c r="HFP81" s="6"/>
      <c r="HFQ81" s="6"/>
      <c r="HFR81" s="6"/>
      <c r="HFS81" s="6"/>
      <c r="HFT81" s="6"/>
      <c r="HFU81" s="6"/>
      <c r="HFV81" s="6"/>
      <c r="HFW81" s="6"/>
      <c r="HFX81" s="6"/>
      <c r="HFY81" s="6"/>
      <c r="HFZ81" s="6"/>
      <c r="HGA81" s="6"/>
      <c r="HGB81" s="6"/>
      <c r="HGC81" s="6"/>
      <c r="HGD81" s="6"/>
      <c r="HGE81" s="6"/>
      <c r="HGF81" s="6"/>
      <c r="HGG81" s="6"/>
      <c r="HGH81" s="6"/>
      <c r="HGI81" s="6"/>
      <c r="HGJ81" s="6"/>
      <c r="HGK81" s="6"/>
      <c r="HGL81" s="6"/>
      <c r="HGM81" s="6"/>
      <c r="HGN81" s="6"/>
      <c r="HGO81" s="6"/>
      <c r="HGP81" s="6"/>
      <c r="HGQ81" s="6"/>
      <c r="HGR81" s="6"/>
      <c r="HGS81" s="6"/>
      <c r="HGT81" s="6"/>
      <c r="HGU81" s="6"/>
      <c r="HGV81" s="6"/>
      <c r="HGW81" s="6"/>
      <c r="HGX81" s="6"/>
      <c r="HGY81" s="6"/>
      <c r="HGZ81" s="6"/>
      <c r="HHA81" s="6"/>
      <c r="HHB81" s="6"/>
      <c r="HHC81" s="6"/>
      <c r="HHD81" s="6"/>
      <c r="HHE81" s="6"/>
      <c r="HHF81" s="6"/>
      <c r="HHG81" s="6"/>
      <c r="HHH81" s="6"/>
      <c r="HHI81" s="6"/>
      <c r="HHJ81" s="6"/>
      <c r="HHK81" s="6"/>
      <c r="HHL81" s="6"/>
      <c r="HHM81" s="6"/>
      <c r="HHN81" s="6"/>
      <c r="HHO81" s="6"/>
      <c r="HHP81" s="6"/>
      <c r="HHQ81" s="6"/>
      <c r="HHR81" s="6"/>
      <c r="HHS81" s="6"/>
      <c r="HHT81" s="6"/>
      <c r="HHU81" s="6"/>
      <c r="HHV81" s="6"/>
      <c r="HHW81" s="6"/>
      <c r="HHX81" s="6"/>
      <c r="HHY81" s="6"/>
      <c r="HHZ81" s="6"/>
      <c r="HIA81" s="6"/>
      <c r="HIB81" s="6"/>
      <c r="HIC81" s="6"/>
      <c r="HID81" s="6"/>
      <c r="HIE81" s="6"/>
      <c r="HIF81" s="6"/>
      <c r="HIG81" s="6"/>
      <c r="HIH81" s="6"/>
      <c r="HII81" s="6"/>
      <c r="HIJ81" s="6"/>
      <c r="HIK81" s="6"/>
      <c r="HIL81" s="6"/>
      <c r="HIM81" s="6"/>
      <c r="HIN81" s="6"/>
      <c r="HIO81" s="6"/>
      <c r="HIP81" s="6"/>
      <c r="HIQ81" s="6"/>
      <c r="HIR81" s="6"/>
      <c r="HIS81" s="6"/>
      <c r="HIT81" s="6"/>
      <c r="HIU81" s="6"/>
      <c r="HIV81" s="6"/>
      <c r="HIW81" s="6"/>
      <c r="HIX81" s="6"/>
      <c r="HIY81" s="6"/>
      <c r="HIZ81" s="6"/>
      <c r="HJA81" s="6"/>
      <c r="HJB81" s="6"/>
      <c r="HJC81" s="6"/>
      <c r="HJD81" s="6"/>
      <c r="HJE81" s="6"/>
      <c r="HJF81" s="6"/>
      <c r="HJG81" s="6"/>
      <c r="HJH81" s="6"/>
      <c r="HJI81" s="6"/>
      <c r="HJJ81" s="6"/>
      <c r="HJK81" s="6"/>
      <c r="HJL81" s="6"/>
      <c r="HJM81" s="6"/>
      <c r="HJN81" s="6"/>
      <c r="HJO81" s="6"/>
      <c r="HJP81" s="6"/>
      <c r="HJQ81" s="6"/>
      <c r="HJR81" s="6"/>
      <c r="HJS81" s="6"/>
      <c r="HJT81" s="6"/>
      <c r="HJU81" s="6"/>
      <c r="HJV81" s="6"/>
      <c r="HJW81" s="6"/>
      <c r="HJX81" s="6"/>
      <c r="HJY81" s="6"/>
      <c r="HJZ81" s="6"/>
      <c r="HKA81" s="6"/>
      <c r="HKB81" s="6"/>
      <c r="HKC81" s="6"/>
      <c r="HKD81" s="6"/>
      <c r="HKE81" s="6"/>
      <c r="HKF81" s="6"/>
      <c r="HKG81" s="6"/>
      <c r="HKH81" s="6"/>
      <c r="HKI81" s="6"/>
      <c r="HKJ81" s="6"/>
      <c r="HKK81" s="6"/>
      <c r="HKL81" s="6"/>
      <c r="HKM81" s="6"/>
      <c r="HKN81" s="6"/>
      <c r="HKO81" s="6"/>
      <c r="HKP81" s="6"/>
      <c r="HKQ81" s="6"/>
      <c r="HKR81" s="6"/>
      <c r="HKS81" s="6"/>
      <c r="HKT81" s="6"/>
      <c r="HKU81" s="6"/>
      <c r="HKV81" s="6"/>
      <c r="HKW81" s="6"/>
      <c r="HKX81" s="6"/>
      <c r="HKY81" s="6"/>
      <c r="HKZ81" s="6"/>
      <c r="HLA81" s="6"/>
      <c r="HLB81" s="6"/>
      <c r="HLC81" s="6"/>
      <c r="HLD81" s="6"/>
      <c r="HLE81" s="6"/>
      <c r="HLF81" s="6"/>
      <c r="HLG81" s="6"/>
      <c r="HLH81" s="6"/>
      <c r="HLI81" s="6"/>
      <c r="HLJ81" s="6"/>
      <c r="HLK81" s="6"/>
      <c r="HLL81" s="6"/>
      <c r="HLM81" s="6"/>
      <c r="HLN81" s="6"/>
      <c r="HLO81" s="6"/>
      <c r="HLP81" s="6"/>
      <c r="HLQ81" s="6"/>
      <c r="HLR81" s="6"/>
      <c r="HLS81" s="6"/>
      <c r="HLT81" s="6"/>
      <c r="HLU81" s="6"/>
      <c r="HLV81" s="6"/>
      <c r="HLW81" s="6"/>
      <c r="HLX81" s="6"/>
      <c r="HLY81" s="6"/>
      <c r="HLZ81" s="6"/>
      <c r="HMA81" s="6"/>
      <c r="HMB81" s="6"/>
      <c r="HMC81" s="6"/>
      <c r="HMD81" s="6"/>
      <c r="HME81" s="6"/>
      <c r="HMF81" s="6"/>
      <c r="HMG81" s="6"/>
      <c r="HMH81" s="6"/>
      <c r="HMI81" s="6"/>
      <c r="HMJ81" s="6"/>
      <c r="HMK81" s="6"/>
      <c r="HML81" s="6"/>
      <c r="HMM81" s="6"/>
      <c r="HMN81" s="6"/>
      <c r="HMO81" s="6"/>
      <c r="HMP81" s="6"/>
      <c r="HMQ81" s="6"/>
      <c r="HMR81" s="6"/>
      <c r="HMS81" s="6"/>
      <c r="HMT81" s="6"/>
      <c r="HMU81" s="6"/>
      <c r="HMV81" s="6"/>
      <c r="HMW81" s="6"/>
      <c r="HMX81" s="6"/>
      <c r="HMY81" s="6"/>
      <c r="HMZ81" s="6"/>
      <c r="HNA81" s="6"/>
      <c r="HNB81" s="6"/>
      <c r="HNC81" s="6"/>
      <c r="HND81" s="6"/>
      <c r="HNE81" s="6"/>
      <c r="HNF81" s="6"/>
      <c r="HNG81" s="6"/>
      <c r="HNH81" s="6"/>
      <c r="HNI81" s="6"/>
      <c r="HNJ81" s="6"/>
      <c r="HNK81" s="6"/>
      <c r="HNL81" s="6"/>
      <c r="HNM81" s="6"/>
      <c r="HNN81" s="6"/>
      <c r="HNO81" s="6"/>
      <c r="HNP81" s="6"/>
      <c r="HNQ81" s="6"/>
      <c r="HNR81" s="6"/>
      <c r="HNS81" s="6"/>
      <c r="HNT81" s="6"/>
      <c r="HNU81" s="6"/>
      <c r="HNV81" s="6"/>
      <c r="HNW81" s="6"/>
      <c r="HNX81" s="6"/>
      <c r="HNY81" s="6"/>
      <c r="HNZ81" s="6"/>
      <c r="HOA81" s="6"/>
      <c r="HOB81" s="6"/>
      <c r="HOC81" s="6"/>
      <c r="HOD81" s="6"/>
      <c r="HOE81" s="6"/>
      <c r="HOF81" s="6"/>
      <c r="HOG81" s="6"/>
      <c r="HOH81" s="6"/>
      <c r="HOI81" s="6"/>
      <c r="HOJ81" s="6"/>
      <c r="HOK81" s="6"/>
      <c r="HOL81" s="6"/>
      <c r="HOM81" s="6"/>
      <c r="HON81" s="6"/>
      <c r="HOO81" s="6"/>
      <c r="HOP81" s="6"/>
      <c r="HOQ81" s="6"/>
      <c r="HOR81" s="6"/>
      <c r="HOS81" s="6"/>
      <c r="HOT81" s="6"/>
      <c r="HOU81" s="6"/>
      <c r="HOV81" s="6"/>
      <c r="HOW81" s="6"/>
      <c r="HOX81" s="6"/>
      <c r="HOY81" s="6"/>
      <c r="HOZ81" s="6"/>
      <c r="HPA81" s="6"/>
      <c r="HPB81" s="6"/>
      <c r="HPC81" s="6"/>
      <c r="HPD81" s="6"/>
      <c r="HPE81" s="6"/>
      <c r="HPF81" s="6"/>
      <c r="HPG81" s="6"/>
      <c r="HPH81" s="6"/>
      <c r="HPI81" s="6"/>
      <c r="HPJ81" s="6"/>
      <c r="HPK81" s="6"/>
      <c r="HPL81" s="6"/>
      <c r="HPM81" s="6"/>
      <c r="HPN81" s="6"/>
      <c r="HPO81" s="6"/>
      <c r="HPP81" s="6"/>
      <c r="HPQ81" s="6"/>
      <c r="HPR81" s="6"/>
      <c r="HPS81" s="6"/>
      <c r="HPT81" s="6"/>
      <c r="HPU81" s="6"/>
      <c r="HPV81" s="6"/>
      <c r="HPW81" s="6"/>
      <c r="HPX81" s="6"/>
      <c r="HPY81" s="6"/>
      <c r="HPZ81" s="6"/>
      <c r="HQA81" s="6"/>
      <c r="HQB81" s="6"/>
      <c r="HQC81" s="6"/>
      <c r="HQD81" s="6"/>
      <c r="HQE81" s="6"/>
      <c r="HQF81" s="6"/>
      <c r="HQG81" s="6"/>
      <c r="HQH81" s="6"/>
      <c r="HQI81" s="6"/>
      <c r="HQJ81" s="6"/>
      <c r="HQK81" s="6"/>
      <c r="HQL81" s="6"/>
      <c r="HQM81" s="6"/>
      <c r="HQN81" s="6"/>
      <c r="HQO81" s="6"/>
      <c r="HQP81" s="6"/>
      <c r="HQQ81" s="6"/>
      <c r="HQR81" s="6"/>
      <c r="HQS81" s="6"/>
      <c r="HQT81" s="6"/>
      <c r="HQU81" s="6"/>
      <c r="HQV81" s="6"/>
      <c r="HQW81" s="6"/>
      <c r="HQX81" s="6"/>
      <c r="HQY81" s="6"/>
      <c r="HQZ81" s="6"/>
      <c r="HRA81" s="6"/>
      <c r="HRB81" s="6"/>
      <c r="HRC81" s="6"/>
      <c r="HRD81" s="6"/>
      <c r="HRE81" s="6"/>
      <c r="HRF81" s="6"/>
      <c r="HRG81" s="6"/>
      <c r="HRH81" s="6"/>
      <c r="HRI81" s="6"/>
      <c r="HRJ81" s="6"/>
      <c r="HRK81" s="6"/>
      <c r="HRL81" s="6"/>
      <c r="HRM81" s="6"/>
      <c r="HRN81" s="6"/>
      <c r="HRO81" s="6"/>
      <c r="HRP81" s="6"/>
      <c r="HRQ81" s="6"/>
      <c r="HRR81" s="6"/>
      <c r="HRS81" s="6"/>
      <c r="HRT81" s="6"/>
      <c r="HRU81" s="6"/>
      <c r="HRV81" s="6"/>
      <c r="HRW81" s="6"/>
      <c r="HRX81" s="6"/>
      <c r="HRY81" s="6"/>
      <c r="HRZ81" s="6"/>
      <c r="HSA81" s="6"/>
      <c r="HSB81" s="6"/>
      <c r="HSC81" s="6"/>
      <c r="HSD81" s="6"/>
      <c r="HSE81" s="6"/>
      <c r="HSF81" s="6"/>
      <c r="HSG81" s="6"/>
      <c r="HSH81" s="6"/>
      <c r="HSI81" s="6"/>
      <c r="HSJ81" s="6"/>
      <c r="HSK81" s="6"/>
      <c r="HSL81" s="6"/>
      <c r="HSM81" s="6"/>
      <c r="HSN81" s="6"/>
      <c r="HSO81" s="6"/>
      <c r="HSP81" s="6"/>
      <c r="HSQ81" s="6"/>
      <c r="HSR81" s="6"/>
      <c r="HSS81" s="6"/>
      <c r="HST81" s="6"/>
      <c r="HSU81" s="6"/>
      <c r="HSV81" s="6"/>
      <c r="HSW81" s="6"/>
      <c r="HSX81" s="6"/>
      <c r="HSY81" s="6"/>
      <c r="HSZ81" s="6"/>
      <c r="HTA81" s="6"/>
      <c r="HTB81" s="6"/>
      <c r="HTC81" s="6"/>
      <c r="HTD81" s="6"/>
      <c r="HTE81" s="6"/>
      <c r="HTF81" s="6"/>
      <c r="HTG81" s="6"/>
      <c r="HTH81" s="6"/>
      <c r="HTI81" s="6"/>
      <c r="HTJ81" s="6"/>
      <c r="HTK81" s="6"/>
      <c r="HTL81" s="6"/>
      <c r="HTM81" s="6"/>
      <c r="HTN81" s="6"/>
      <c r="HTO81" s="6"/>
      <c r="HTP81" s="6"/>
      <c r="HTQ81" s="6"/>
      <c r="HTR81" s="6"/>
      <c r="HTS81" s="6"/>
      <c r="HTT81" s="6"/>
      <c r="HTU81" s="6"/>
      <c r="HTV81" s="6"/>
      <c r="HTW81" s="6"/>
      <c r="HTX81" s="6"/>
      <c r="HTY81" s="6"/>
      <c r="HTZ81" s="6"/>
      <c r="HUA81" s="6"/>
      <c r="HUB81" s="6"/>
      <c r="HUC81" s="6"/>
      <c r="HUD81" s="6"/>
      <c r="HUE81" s="6"/>
      <c r="HUF81" s="6"/>
      <c r="HUG81" s="6"/>
      <c r="HUH81" s="6"/>
      <c r="HUI81" s="6"/>
      <c r="HUJ81" s="6"/>
      <c r="HUK81" s="6"/>
      <c r="HUL81" s="6"/>
      <c r="HUM81" s="6"/>
      <c r="HUN81" s="6"/>
      <c r="HUO81" s="6"/>
      <c r="HUP81" s="6"/>
      <c r="HUQ81" s="6"/>
      <c r="HUR81" s="6"/>
      <c r="HUS81" s="6"/>
      <c r="HUT81" s="6"/>
      <c r="HUU81" s="6"/>
      <c r="HUV81" s="6"/>
      <c r="HUW81" s="6"/>
      <c r="HUX81" s="6"/>
      <c r="HUY81" s="6"/>
      <c r="HUZ81" s="6"/>
      <c r="HVA81" s="6"/>
      <c r="HVB81" s="6"/>
      <c r="HVC81" s="6"/>
      <c r="HVD81" s="6"/>
      <c r="HVE81" s="6"/>
      <c r="HVF81" s="6"/>
      <c r="HVG81" s="6"/>
      <c r="HVH81" s="6"/>
      <c r="HVI81" s="6"/>
      <c r="HVJ81" s="6"/>
      <c r="HVK81" s="6"/>
      <c r="HVL81" s="6"/>
      <c r="HVM81" s="6"/>
      <c r="HVN81" s="6"/>
      <c r="HVO81" s="6"/>
      <c r="HVP81" s="6"/>
      <c r="HVQ81" s="6"/>
      <c r="HVR81" s="6"/>
      <c r="HVS81" s="6"/>
      <c r="HVT81" s="6"/>
      <c r="HVU81" s="6"/>
      <c r="HVV81" s="6"/>
      <c r="HVW81" s="6"/>
      <c r="HVX81" s="6"/>
      <c r="HVY81" s="6"/>
      <c r="HVZ81" s="6"/>
      <c r="HWA81" s="6"/>
      <c r="HWB81" s="6"/>
      <c r="HWC81" s="6"/>
      <c r="HWD81" s="6"/>
      <c r="HWE81" s="6"/>
      <c r="HWF81" s="6"/>
      <c r="HWG81" s="6"/>
      <c r="HWH81" s="6"/>
      <c r="HWI81" s="6"/>
      <c r="HWJ81" s="6"/>
      <c r="HWK81" s="6"/>
      <c r="HWL81" s="6"/>
      <c r="HWM81" s="6"/>
      <c r="HWN81" s="6"/>
      <c r="HWO81" s="6"/>
      <c r="HWP81" s="6"/>
      <c r="HWQ81" s="6"/>
      <c r="HWR81" s="6"/>
      <c r="HWS81" s="6"/>
      <c r="HWT81" s="6"/>
      <c r="HWU81" s="6"/>
      <c r="HWV81" s="6"/>
      <c r="HWW81" s="6"/>
      <c r="HWX81" s="6"/>
      <c r="HWY81" s="6"/>
      <c r="HWZ81" s="6"/>
      <c r="HXA81" s="6"/>
      <c r="HXB81" s="6"/>
      <c r="HXC81" s="6"/>
      <c r="HXD81" s="6"/>
      <c r="HXE81" s="6"/>
      <c r="HXF81" s="6"/>
      <c r="HXG81" s="6"/>
      <c r="HXH81" s="6"/>
      <c r="HXI81" s="6"/>
      <c r="HXJ81" s="6"/>
      <c r="HXK81" s="6"/>
      <c r="HXL81" s="6"/>
      <c r="HXM81" s="6"/>
      <c r="HXN81" s="6"/>
      <c r="HXO81" s="6"/>
      <c r="HXP81" s="6"/>
      <c r="HXQ81" s="6"/>
      <c r="HXR81" s="6"/>
      <c r="HXS81" s="6"/>
      <c r="HXT81" s="6"/>
      <c r="HXU81" s="6"/>
      <c r="HXV81" s="6"/>
      <c r="HXW81" s="6"/>
      <c r="HXX81" s="6"/>
      <c r="HXY81" s="6"/>
      <c r="HXZ81" s="6"/>
      <c r="HYA81" s="6"/>
      <c r="HYB81" s="6"/>
      <c r="HYC81" s="6"/>
      <c r="HYD81" s="6"/>
      <c r="HYE81" s="6"/>
      <c r="HYF81" s="6"/>
      <c r="HYG81" s="6"/>
      <c r="HYH81" s="6"/>
      <c r="HYI81" s="6"/>
      <c r="HYJ81" s="6"/>
      <c r="HYK81" s="6"/>
      <c r="HYL81" s="6"/>
      <c r="HYM81" s="6"/>
      <c r="HYN81" s="6"/>
      <c r="HYO81" s="6"/>
      <c r="HYP81" s="6"/>
      <c r="HYQ81" s="6"/>
      <c r="HYR81" s="6"/>
      <c r="HYS81" s="6"/>
      <c r="HYT81" s="6"/>
      <c r="HYU81" s="6"/>
      <c r="HYV81" s="6"/>
      <c r="HYW81" s="6"/>
      <c r="HYX81" s="6"/>
      <c r="HYY81" s="6"/>
      <c r="HYZ81" s="6"/>
      <c r="HZA81" s="6"/>
      <c r="HZB81" s="6"/>
      <c r="HZC81" s="6"/>
      <c r="HZD81" s="6"/>
      <c r="HZE81" s="6"/>
      <c r="HZF81" s="6"/>
      <c r="HZG81" s="6"/>
      <c r="HZH81" s="6"/>
      <c r="HZI81" s="6"/>
      <c r="HZJ81" s="6"/>
      <c r="HZK81" s="6"/>
      <c r="HZL81" s="6"/>
      <c r="HZM81" s="6"/>
      <c r="HZN81" s="6"/>
      <c r="HZO81" s="6"/>
      <c r="HZP81" s="6"/>
      <c r="HZQ81" s="6"/>
      <c r="HZR81" s="6"/>
      <c r="HZS81" s="6"/>
      <c r="HZT81" s="6"/>
      <c r="HZU81" s="6"/>
      <c r="HZV81" s="6"/>
      <c r="HZW81" s="6"/>
      <c r="HZX81" s="6"/>
      <c r="HZY81" s="6"/>
      <c r="HZZ81" s="6"/>
      <c r="IAA81" s="6"/>
      <c r="IAB81" s="6"/>
      <c r="IAC81" s="6"/>
      <c r="IAD81" s="6"/>
      <c r="IAE81" s="6"/>
      <c r="IAF81" s="6"/>
      <c r="IAG81" s="6"/>
      <c r="IAH81" s="6"/>
      <c r="IAI81" s="6"/>
      <c r="IAJ81" s="6"/>
      <c r="IAK81" s="6"/>
      <c r="IAL81" s="6"/>
      <c r="IAM81" s="6"/>
      <c r="IAN81" s="6"/>
      <c r="IAO81" s="6"/>
      <c r="IAP81" s="6"/>
      <c r="IAQ81" s="6"/>
      <c r="IAR81" s="6"/>
      <c r="IAS81" s="6"/>
      <c r="IAT81" s="6"/>
      <c r="IAU81" s="6"/>
      <c r="IAV81" s="6"/>
      <c r="IAW81" s="6"/>
      <c r="IAX81" s="6"/>
      <c r="IAY81" s="6"/>
      <c r="IAZ81" s="6"/>
      <c r="IBA81" s="6"/>
      <c r="IBB81" s="6"/>
      <c r="IBC81" s="6"/>
      <c r="IBD81" s="6"/>
      <c r="IBE81" s="6"/>
      <c r="IBF81" s="6"/>
      <c r="IBG81" s="6"/>
      <c r="IBH81" s="6"/>
      <c r="IBI81" s="6"/>
      <c r="IBJ81" s="6"/>
      <c r="IBK81" s="6"/>
      <c r="IBL81" s="6"/>
      <c r="IBM81" s="6"/>
      <c r="IBN81" s="6"/>
      <c r="IBO81" s="6"/>
      <c r="IBP81" s="6"/>
      <c r="IBQ81" s="6"/>
      <c r="IBR81" s="6"/>
      <c r="IBS81" s="6"/>
      <c r="IBT81" s="6"/>
      <c r="IBU81" s="6"/>
      <c r="IBV81" s="6"/>
      <c r="IBW81" s="6"/>
      <c r="IBX81" s="6"/>
      <c r="IBY81" s="6"/>
      <c r="IBZ81" s="6"/>
      <c r="ICA81" s="6"/>
      <c r="ICB81" s="6"/>
      <c r="ICC81" s="6"/>
      <c r="ICD81" s="6"/>
      <c r="ICE81" s="6"/>
      <c r="ICF81" s="6"/>
      <c r="ICG81" s="6"/>
      <c r="ICH81" s="6"/>
      <c r="ICI81" s="6"/>
      <c r="ICJ81" s="6"/>
      <c r="ICK81" s="6"/>
      <c r="ICL81" s="6"/>
      <c r="ICM81" s="6"/>
      <c r="ICN81" s="6"/>
      <c r="ICO81" s="6"/>
      <c r="ICP81" s="6"/>
      <c r="ICQ81" s="6"/>
      <c r="ICR81" s="6"/>
      <c r="ICS81" s="6"/>
      <c r="ICT81" s="6"/>
      <c r="ICU81" s="6"/>
      <c r="ICV81" s="6"/>
      <c r="ICW81" s="6"/>
      <c r="ICX81" s="6"/>
      <c r="ICY81" s="6"/>
      <c r="ICZ81" s="6"/>
      <c r="IDA81" s="6"/>
      <c r="IDB81" s="6"/>
      <c r="IDC81" s="6"/>
      <c r="IDD81" s="6"/>
      <c r="IDE81" s="6"/>
      <c r="IDF81" s="6"/>
      <c r="IDG81" s="6"/>
      <c r="IDH81" s="6"/>
      <c r="IDI81" s="6"/>
      <c r="IDJ81" s="6"/>
      <c r="IDK81" s="6"/>
      <c r="IDL81" s="6"/>
      <c r="IDM81" s="6"/>
      <c r="IDN81" s="6"/>
      <c r="IDO81" s="6"/>
      <c r="IDP81" s="6"/>
      <c r="IDQ81" s="6"/>
      <c r="IDR81" s="6"/>
      <c r="IDS81" s="6"/>
      <c r="IDT81" s="6"/>
      <c r="IDU81" s="6"/>
      <c r="IDV81" s="6"/>
      <c r="IDW81" s="6"/>
      <c r="IDX81" s="6"/>
      <c r="IDY81" s="6"/>
      <c r="IDZ81" s="6"/>
      <c r="IEA81" s="6"/>
      <c r="IEB81" s="6"/>
      <c r="IEC81" s="6"/>
      <c r="IED81" s="6"/>
      <c r="IEE81" s="6"/>
      <c r="IEF81" s="6"/>
      <c r="IEG81" s="6"/>
      <c r="IEH81" s="6"/>
      <c r="IEI81" s="6"/>
      <c r="IEJ81" s="6"/>
      <c r="IEK81" s="6"/>
      <c r="IEL81" s="6"/>
      <c r="IEM81" s="6"/>
      <c r="IEN81" s="6"/>
      <c r="IEO81" s="6"/>
      <c r="IEP81" s="6"/>
      <c r="IEQ81" s="6"/>
      <c r="IER81" s="6"/>
      <c r="IES81" s="6"/>
      <c r="IET81" s="6"/>
      <c r="IEU81" s="6"/>
      <c r="IEV81" s="6"/>
      <c r="IEW81" s="6"/>
      <c r="IEX81" s="6"/>
      <c r="IEY81" s="6"/>
      <c r="IEZ81" s="6"/>
      <c r="IFA81" s="6"/>
      <c r="IFB81" s="6"/>
      <c r="IFC81" s="6"/>
      <c r="IFD81" s="6"/>
      <c r="IFE81" s="6"/>
      <c r="IFF81" s="6"/>
      <c r="IFG81" s="6"/>
      <c r="IFH81" s="6"/>
      <c r="IFI81" s="6"/>
      <c r="IFJ81" s="6"/>
      <c r="IFK81" s="6"/>
      <c r="IFL81" s="6"/>
      <c r="IFM81" s="6"/>
      <c r="IFN81" s="6"/>
      <c r="IFO81" s="6"/>
      <c r="IFP81" s="6"/>
      <c r="IFQ81" s="6"/>
      <c r="IFR81" s="6"/>
      <c r="IFS81" s="6"/>
      <c r="IFT81" s="6"/>
      <c r="IFU81" s="6"/>
      <c r="IFV81" s="6"/>
      <c r="IFW81" s="6"/>
      <c r="IFX81" s="6"/>
      <c r="IFY81" s="6"/>
      <c r="IFZ81" s="6"/>
      <c r="IGA81" s="6"/>
      <c r="IGB81" s="6"/>
      <c r="IGC81" s="6"/>
      <c r="IGD81" s="6"/>
      <c r="IGE81" s="6"/>
      <c r="IGF81" s="6"/>
      <c r="IGG81" s="6"/>
      <c r="IGH81" s="6"/>
      <c r="IGI81" s="6"/>
      <c r="IGJ81" s="6"/>
      <c r="IGK81" s="6"/>
      <c r="IGL81" s="6"/>
      <c r="IGM81" s="6"/>
      <c r="IGN81" s="6"/>
      <c r="IGO81" s="6"/>
      <c r="IGP81" s="6"/>
      <c r="IGQ81" s="6"/>
      <c r="IGR81" s="6"/>
      <c r="IGS81" s="6"/>
      <c r="IGT81" s="6"/>
      <c r="IGU81" s="6"/>
      <c r="IGV81" s="6"/>
      <c r="IGW81" s="6"/>
      <c r="IGX81" s="6"/>
      <c r="IGY81" s="6"/>
      <c r="IGZ81" s="6"/>
      <c r="IHA81" s="6"/>
      <c r="IHB81" s="6"/>
      <c r="IHC81" s="6"/>
      <c r="IHD81" s="6"/>
      <c r="IHE81" s="6"/>
      <c r="IHF81" s="6"/>
      <c r="IHG81" s="6"/>
      <c r="IHH81" s="6"/>
      <c r="IHI81" s="6"/>
      <c r="IHJ81" s="6"/>
      <c r="IHK81" s="6"/>
      <c r="IHL81" s="6"/>
      <c r="IHM81" s="6"/>
      <c r="IHN81" s="6"/>
      <c r="IHO81" s="6"/>
      <c r="IHP81" s="6"/>
      <c r="IHQ81" s="6"/>
      <c r="IHR81" s="6"/>
      <c r="IHS81" s="6"/>
      <c r="IHT81" s="6"/>
      <c r="IHU81" s="6"/>
      <c r="IHV81" s="6"/>
      <c r="IHW81" s="6"/>
      <c r="IHX81" s="6"/>
      <c r="IHY81" s="6"/>
      <c r="IHZ81" s="6"/>
      <c r="IIA81" s="6"/>
      <c r="IIB81" s="6"/>
      <c r="IIC81" s="6"/>
      <c r="IID81" s="6"/>
      <c r="IIE81" s="6"/>
      <c r="IIF81" s="6"/>
      <c r="IIG81" s="6"/>
      <c r="IIH81" s="6"/>
      <c r="III81" s="6"/>
      <c r="IIJ81" s="6"/>
      <c r="IIK81" s="6"/>
      <c r="IIL81" s="6"/>
      <c r="IIM81" s="6"/>
      <c r="IIN81" s="6"/>
      <c r="IIO81" s="6"/>
      <c r="IIP81" s="6"/>
      <c r="IIQ81" s="6"/>
      <c r="IIR81" s="6"/>
      <c r="IIS81" s="6"/>
      <c r="IIT81" s="6"/>
      <c r="IIU81" s="6"/>
      <c r="IIV81" s="6"/>
      <c r="IIW81" s="6"/>
      <c r="IIX81" s="6"/>
      <c r="IIY81" s="6"/>
      <c r="IIZ81" s="6"/>
      <c r="IJA81" s="6"/>
      <c r="IJB81" s="6"/>
      <c r="IJC81" s="6"/>
      <c r="IJD81" s="6"/>
      <c r="IJE81" s="6"/>
      <c r="IJF81" s="6"/>
      <c r="IJG81" s="6"/>
      <c r="IJH81" s="6"/>
      <c r="IJI81" s="6"/>
      <c r="IJJ81" s="6"/>
      <c r="IJK81" s="6"/>
      <c r="IJL81" s="6"/>
      <c r="IJM81" s="6"/>
      <c r="IJN81" s="6"/>
      <c r="IJO81" s="6"/>
      <c r="IJP81" s="6"/>
      <c r="IJQ81" s="6"/>
      <c r="IJR81" s="6"/>
      <c r="IJS81" s="6"/>
      <c r="IJT81" s="6"/>
      <c r="IJU81" s="6"/>
      <c r="IJV81" s="6"/>
      <c r="IJW81" s="6"/>
      <c r="IJX81" s="6"/>
      <c r="IJY81" s="6"/>
      <c r="IJZ81" s="6"/>
      <c r="IKA81" s="6"/>
      <c r="IKB81" s="6"/>
      <c r="IKC81" s="6"/>
      <c r="IKD81" s="6"/>
      <c r="IKE81" s="6"/>
      <c r="IKF81" s="6"/>
      <c r="IKG81" s="6"/>
      <c r="IKH81" s="6"/>
      <c r="IKI81" s="6"/>
      <c r="IKJ81" s="6"/>
      <c r="IKK81" s="6"/>
      <c r="IKL81" s="6"/>
      <c r="IKM81" s="6"/>
      <c r="IKN81" s="6"/>
      <c r="IKO81" s="6"/>
      <c r="IKP81" s="6"/>
      <c r="IKQ81" s="6"/>
      <c r="IKR81" s="6"/>
      <c r="IKS81" s="6"/>
      <c r="IKT81" s="6"/>
      <c r="IKU81" s="6"/>
      <c r="IKV81" s="6"/>
      <c r="IKW81" s="6"/>
      <c r="IKX81" s="6"/>
      <c r="IKY81" s="6"/>
      <c r="IKZ81" s="6"/>
      <c r="ILA81" s="6"/>
      <c r="ILB81" s="6"/>
      <c r="ILC81" s="6"/>
      <c r="ILD81" s="6"/>
      <c r="ILE81" s="6"/>
      <c r="ILF81" s="6"/>
      <c r="ILG81" s="6"/>
      <c r="ILH81" s="6"/>
      <c r="ILI81" s="6"/>
      <c r="ILJ81" s="6"/>
      <c r="ILK81" s="6"/>
      <c r="ILL81" s="6"/>
      <c r="ILM81" s="6"/>
      <c r="ILN81" s="6"/>
      <c r="ILO81" s="6"/>
      <c r="ILP81" s="6"/>
      <c r="ILQ81" s="6"/>
      <c r="ILR81" s="6"/>
      <c r="ILS81" s="6"/>
      <c r="ILT81" s="6"/>
      <c r="ILU81" s="6"/>
      <c r="ILV81" s="6"/>
      <c r="ILW81" s="6"/>
      <c r="ILX81" s="6"/>
      <c r="ILY81" s="6"/>
      <c r="ILZ81" s="6"/>
      <c r="IMA81" s="6"/>
      <c r="IMB81" s="6"/>
      <c r="IMC81" s="6"/>
      <c r="IMD81" s="6"/>
      <c r="IME81" s="6"/>
      <c r="IMF81" s="6"/>
      <c r="IMG81" s="6"/>
      <c r="IMH81" s="6"/>
      <c r="IMI81" s="6"/>
      <c r="IMJ81" s="6"/>
      <c r="IMK81" s="6"/>
      <c r="IML81" s="6"/>
      <c r="IMM81" s="6"/>
      <c r="IMN81" s="6"/>
      <c r="IMO81" s="6"/>
      <c r="IMP81" s="6"/>
      <c r="IMQ81" s="6"/>
      <c r="IMR81" s="6"/>
      <c r="IMS81" s="6"/>
      <c r="IMT81" s="6"/>
      <c r="IMU81" s="6"/>
      <c r="IMV81" s="6"/>
      <c r="IMW81" s="6"/>
      <c r="IMX81" s="6"/>
      <c r="IMY81" s="6"/>
      <c r="IMZ81" s="6"/>
      <c r="INA81" s="6"/>
      <c r="INB81" s="6"/>
      <c r="INC81" s="6"/>
      <c r="IND81" s="6"/>
      <c r="INE81" s="6"/>
      <c r="INF81" s="6"/>
      <c r="ING81" s="6"/>
      <c r="INH81" s="6"/>
      <c r="INI81" s="6"/>
      <c r="INJ81" s="6"/>
      <c r="INK81" s="6"/>
      <c r="INL81" s="6"/>
      <c r="INM81" s="6"/>
      <c r="INN81" s="6"/>
      <c r="INO81" s="6"/>
      <c r="INP81" s="6"/>
      <c r="INQ81" s="6"/>
      <c r="INR81" s="6"/>
      <c r="INS81" s="6"/>
      <c r="INT81" s="6"/>
      <c r="INU81" s="6"/>
      <c r="INV81" s="6"/>
      <c r="INW81" s="6"/>
      <c r="INX81" s="6"/>
      <c r="INY81" s="6"/>
      <c r="INZ81" s="6"/>
      <c r="IOA81" s="6"/>
      <c r="IOB81" s="6"/>
      <c r="IOC81" s="6"/>
      <c r="IOD81" s="6"/>
      <c r="IOE81" s="6"/>
      <c r="IOF81" s="6"/>
      <c r="IOG81" s="6"/>
      <c r="IOH81" s="6"/>
      <c r="IOI81" s="6"/>
      <c r="IOJ81" s="6"/>
      <c r="IOK81" s="6"/>
      <c r="IOL81" s="6"/>
      <c r="IOM81" s="6"/>
      <c r="ION81" s="6"/>
      <c r="IOO81" s="6"/>
      <c r="IOP81" s="6"/>
      <c r="IOQ81" s="6"/>
      <c r="IOR81" s="6"/>
      <c r="IOS81" s="6"/>
      <c r="IOT81" s="6"/>
      <c r="IOU81" s="6"/>
      <c r="IOV81" s="6"/>
      <c r="IOW81" s="6"/>
      <c r="IOX81" s="6"/>
      <c r="IOY81" s="6"/>
      <c r="IOZ81" s="6"/>
      <c r="IPA81" s="6"/>
      <c r="IPB81" s="6"/>
      <c r="IPC81" s="6"/>
      <c r="IPD81" s="6"/>
      <c r="IPE81" s="6"/>
      <c r="IPF81" s="6"/>
      <c r="IPG81" s="6"/>
      <c r="IPH81" s="6"/>
      <c r="IPI81" s="6"/>
      <c r="IPJ81" s="6"/>
      <c r="IPK81" s="6"/>
      <c r="IPL81" s="6"/>
      <c r="IPM81" s="6"/>
      <c r="IPN81" s="6"/>
      <c r="IPO81" s="6"/>
      <c r="IPP81" s="6"/>
      <c r="IPQ81" s="6"/>
      <c r="IPR81" s="6"/>
      <c r="IPS81" s="6"/>
      <c r="IPT81" s="6"/>
      <c r="IPU81" s="6"/>
      <c r="IPV81" s="6"/>
      <c r="IPW81" s="6"/>
      <c r="IPX81" s="6"/>
      <c r="IPY81" s="6"/>
      <c r="IPZ81" s="6"/>
      <c r="IQA81" s="6"/>
      <c r="IQB81" s="6"/>
      <c r="IQC81" s="6"/>
      <c r="IQD81" s="6"/>
      <c r="IQE81" s="6"/>
      <c r="IQF81" s="6"/>
      <c r="IQG81" s="6"/>
      <c r="IQH81" s="6"/>
      <c r="IQI81" s="6"/>
      <c r="IQJ81" s="6"/>
      <c r="IQK81" s="6"/>
      <c r="IQL81" s="6"/>
      <c r="IQM81" s="6"/>
      <c r="IQN81" s="6"/>
      <c r="IQO81" s="6"/>
      <c r="IQP81" s="6"/>
      <c r="IQQ81" s="6"/>
      <c r="IQR81" s="6"/>
      <c r="IQS81" s="6"/>
      <c r="IQT81" s="6"/>
      <c r="IQU81" s="6"/>
      <c r="IQV81" s="6"/>
      <c r="IQW81" s="6"/>
      <c r="IQX81" s="6"/>
      <c r="IQY81" s="6"/>
      <c r="IQZ81" s="6"/>
      <c r="IRA81" s="6"/>
      <c r="IRB81" s="6"/>
      <c r="IRC81" s="6"/>
      <c r="IRD81" s="6"/>
      <c r="IRE81" s="6"/>
      <c r="IRF81" s="6"/>
      <c r="IRG81" s="6"/>
      <c r="IRH81" s="6"/>
      <c r="IRI81" s="6"/>
      <c r="IRJ81" s="6"/>
      <c r="IRK81" s="6"/>
      <c r="IRL81" s="6"/>
      <c r="IRM81" s="6"/>
      <c r="IRN81" s="6"/>
      <c r="IRO81" s="6"/>
      <c r="IRP81" s="6"/>
      <c r="IRQ81" s="6"/>
      <c r="IRR81" s="6"/>
      <c r="IRS81" s="6"/>
      <c r="IRT81" s="6"/>
      <c r="IRU81" s="6"/>
      <c r="IRV81" s="6"/>
      <c r="IRW81" s="6"/>
      <c r="IRX81" s="6"/>
      <c r="IRY81" s="6"/>
      <c r="IRZ81" s="6"/>
      <c r="ISA81" s="6"/>
      <c r="ISB81" s="6"/>
      <c r="ISC81" s="6"/>
      <c r="ISD81" s="6"/>
      <c r="ISE81" s="6"/>
      <c r="ISF81" s="6"/>
      <c r="ISG81" s="6"/>
      <c r="ISH81" s="6"/>
      <c r="ISI81" s="6"/>
      <c r="ISJ81" s="6"/>
      <c r="ISK81" s="6"/>
      <c r="ISL81" s="6"/>
      <c r="ISM81" s="6"/>
      <c r="ISN81" s="6"/>
      <c r="ISO81" s="6"/>
      <c r="ISP81" s="6"/>
      <c r="ISQ81" s="6"/>
      <c r="ISR81" s="6"/>
      <c r="ISS81" s="6"/>
      <c r="IST81" s="6"/>
      <c r="ISU81" s="6"/>
      <c r="ISV81" s="6"/>
      <c r="ISW81" s="6"/>
      <c r="ISX81" s="6"/>
      <c r="ISY81" s="6"/>
      <c r="ISZ81" s="6"/>
      <c r="ITA81" s="6"/>
      <c r="ITB81" s="6"/>
      <c r="ITC81" s="6"/>
      <c r="ITD81" s="6"/>
      <c r="ITE81" s="6"/>
      <c r="ITF81" s="6"/>
      <c r="ITG81" s="6"/>
      <c r="ITH81" s="6"/>
      <c r="ITI81" s="6"/>
      <c r="ITJ81" s="6"/>
      <c r="ITK81" s="6"/>
      <c r="ITL81" s="6"/>
      <c r="ITM81" s="6"/>
      <c r="ITN81" s="6"/>
      <c r="ITO81" s="6"/>
      <c r="ITP81" s="6"/>
      <c r="ITQ81" s="6"/>
      <c r="ITR81" s="6"/>
      <c r="ITS81" s="6"/>
      <c r="ITT81" s="6"/>
      <c r="ITU81" s="6"/>
      <c r="ITV81" s="6"/>
      <c r="ITW81" s="6"/>
      <c r="ITX81" s="6"/>
      <c r="ITY81" s="6"/>
      <c r="ITZ81" s="6"/>
      <c r="IUA81" s="6"/>
      <c r="IUB81" s="6"/>
      <c r="IUC81" s="6"/>
      <c r="IUD81" s="6"/>
      <c r="IUE81" s="6"/>
      <c r="IUF81" s="6"/>
      <c r="IUG81" s="6"/>
      <c r="IUH81" s="6"/>
      <c r="IUI81" s="6"/>
      <c r="IUJ81" s="6"/>
      <c r="IUK81" s="6"/>
      <c r="IUL81" s="6"/>
      <c r="IUM81" s="6"/>
      <c r="IUN81" s="6"/>
      <c r="IUO81" s="6"/>
      <c r="IUP81" s="6"/>
      <c r="IUQ81" s="6"/>
      <c r="IUR81" s="6"/>
      <c r="IUS81" s="6"/>
      <c r="IUT81" s="6"/>
      <c r="IUU81" s="6"/>
      <c r="IUV81" s="6"/>
      <c r="IUW81" s="6"/>
      <c r="IUX81" s="6"/>
      <c r="IUY81" s="6"/>
      <c r="IUZ81" s="6"/>
      <c r="IVA81" s="6"/>
      <c r="IVB81" s="6"/>
      <c r="IVC81" s="6"/>
      <c r="IVD81" s="6"/>
      <c r="IVE81" s="6"/>
      <c r="IVF81" s="6"/>
      <c r="IVG81" s="6"/>
      <c r="IVH81" s="6"/>
      <c r="IVI81" s="6"/>
      <c r="IVJ81" s="6"/>
      <c r="IVK81" s="6"/>
      <c r="IVL81" s="6"/>
      <c r="IVM81" s="6"/>
      <c r="IVN81" s="6"/>
      <c r="IVO81" s="6"/>
      <c r="IVP81" s="6"/>
      <c r="IVQ81" s="6"/>
      <c r="IVR81" s="6"/>
      <c r="IVS81" s="6"/>
      <c r="IVT81" s="6"/>
      <c r="IVU81" s="6"/>
      <c r="IVV81" s="6"/>
      <c r="IVW81" s="6"/>
      <c r="IVX81" s="6"/>
      <c r="IVY81" s="6"/>
      <c r="IVZ81" s="6"/>
      <c r="IWA81" s="6"/>
      <c r="IWB81" s="6"/>
      <c r="IWC81" s="6"/>
      <c r="IWD81" s="6"/>
      <c r="IWE81" s="6"/>
      <c r="IWF81" s="6"/>
      <c r="IWG81" s="6"/>
      <c r="IWH81" s="6"/>
      <c r="IWI81" s="6"/>
      <c r="IWJ81" s="6"/>
      <c r="IWK81" s="6"/>
      <c r="IWL81" s="6"/>
      <c r="IWM81" s="6"/>
      <c r="IWN81" s="6"/>
      <c r="IWO81" s="6"/>
      <c r="IWP81" s="6"/>
      <c r="IWQ81" s="6"/>
      <c r="IWR81" s="6"/>
      <c r="IWS81" s="6"/>
      <c r="IWT81" s="6"/>
      <c r="IWU81" s="6"/>
      <c r="IWV81" s="6"/>
      <c r="IWW81" s="6"/>
      <c r="IWX81" s="6"/>
      <c r="IWY81" s="6"/>
      <c r="IWZ81" s="6"/>
      <c r="IXA81" s="6"/>
      <c r="IXB81" s="6"/>
      <c r="IXC81" s="6"/>
      <c r="IXD81" s="6"/>
      <c r="IXE81" s="6"/>
      <c r="IXF81" s="6"/>
      <c r="IXG81" s="6"/>
      <c r="IXH81" s="6"/>
      <c r="IXI81" s="6"/>
      <c r="IXJ81" s="6"/>
      <c r="IXK81" s="6"/>
      <c r="IXL81" s="6"/>
      <c r="IXM81" s="6"/>
      <c r="IXN81" s="6"/>
      <c r="IXO81" s="6"/>
      <c r="IXP81" s="6"/>
      <c r="IXQ81" s="6"/>
      <c r="IXR81" s="6"/>
      <c r="IXS81" s="6"/>
      <c r="IXT81" s="6"/>
      <c r="IXU81" s="6"/>
      <c r="IXV81" s="6"/>
      <c r="IXW81" s="6"/>
      <c r="IXX81" s="6"/>
      <c r="IXY81" s="6"/>
      <c r="IXZ81" s="6"/>
      <c r="IYA81" s="6"/>
      <c r="IYB81" s="6"/>
      <c r="IYC81" s="6"/>
      <c r="IYD81" s="6"/>
      <c r="IYE81" s="6"/>
      <c r="IYF81" s="6"/>
      <c r="IYG81" s="6"/>
      <c r="IYH81" s="6"/>
      <c r="IYI81" s="6"/>
      <c r="IYJ81" s="6"/>
      <c r="IYK81" s="6"/>
      <c r="IYL81" s="6"/>
      <c r="IYM81" s="6"/>
      <c r="IYN81" s="6"/>
      <c r="IYO81" s="6"/>
      <c r="IYP81" s="6"/>
      <c r="IYQ81" s="6"/>
      <c r="IYR81" s="6"/>
      <c r="IYS81" s="6"/>
      <c r="IYT81" s="6"/>
      <c r="IYU81" s="6"/>
      <c r="IYV81" s="6"/>
      <c r="IYW81" s="6"/>
      <c r="IYX81" s="6"/>
      <c r="IYY81" s="6"/>
      <c r="IYZ81" s="6"/>
      <c r="IZA81" s="6"/>
      <c r="IZB81" s="6"/>
      <c r="IZC81" s="6"/>
      <c r="IZD81" s="6"/>
      <c r="IZE81" s="6"/>
      <c r="IZF81" s="6"/>
      <c r="IZG81" s="6"/>
      <c r="IZH81" s="6"/>
      <c r="IZI81" s="6"/>
      <c r="IZJ81" s="6"/>
      <c r="IZK81" s="6"/>
      <c r="IZL81" s="6"/>
      <c r="IZM81" s="6"/>
      <c r="IZN81" s="6"/>
      <c r="IZO81" s="6"/>
      <c r="IZP81" s="6"/>
      <c r="IZQ81" s="6"/>
      <c r="IZR81" s="6"/>
      <c r="IZS81" s="6"/>
      <c r="IZT81" s="6"/>
      <c r="IZU81" s="6"/>
      <c r="IZV81" s="6"/>
      <c r="IZW81" s="6"/>
      <c r="IZX81" s="6"/>
      <c r="IZY81" s="6"/>
      <c r="IZZ81" s="6"/>
      <c r="JAA81" s="6"/>
      <c r="JAB81" s="6"/>
      <c r="JAC81" s="6"/>
      <c r="JAD81" s="6"/>
      <c r="JAE81" s="6"/>
      <c r="JAF81" s="6"/>
      <c r="JAG81" s="6"/>
      <c r="JAH81" s="6"/>
      <c r="JAI81" s="6"/>
      <c r="JAJ81" s="6"/>
      <c r="JAK81" s="6"/>
      <c r="JAL81" s="6"/>
      <c r="JAM81" s="6"/>
      <c r="JAN81" s="6"/>
      <c r="JAO81" s="6"/>
      <c r="JAP81" s="6"/>
      <c r="JAQ81" s="6"/>
      <c r="JAR81" s="6"/>
      <c r="JAS81" s="6"/>
      <c r="JAT81" s="6"/>
      <c r="JAU81" s="6"/>
      <c r="JAV81" s="6"/>
      <c r="JAW81" s="6"/>
      <c r="JAX81" s="6"/>
      <c r="JAY81" s="6"/>
      <c r="JAZ81" s="6"/>
      <c r="JBA81" s="6"/>
      <c r="JBB81" s="6"/>
      <c r="JBC81" s="6"/>
      <c r="JBD81" s="6"/>
      <c r="JBE81" s="6"/>
      <c r="JBF81" s="6"/>
      <c r="JBG81" s="6"/>
      <c r="JBH81" s="6"/>
      <c r="JBI81" s="6"/>
      <c r="JBJ81" s="6"/>
      <c r="JBK81" s="6"/>
      <c r="JBL81" s="6"/>
      <c r="JBM81" s="6"/>
      <c r="JBN81" s="6"/>
      <c r="JBO81" s="6"/>
      <c r="JBP81" s="6"/>
      <c r="JBQ81" s="6"/>
      <c r="JBR81" s="6"/>
      <c r="JBS81" s="6"/>
      <c r="JBT81" s="6"/>
      <c r="JBU81" s="6"/>
      <c r="JBV81" s="6"/>
      <c r="JBW81" s="6"/>
      <c r="JBX81" s="6"/>
      <c r="JBY81" s="6"/>
      <c r="JBZ81" s="6"/>
      <c r="JCA81" s="6"/>
      <c r="JCB81" s="6"/>
      <c r="JCC81" s="6"/>
      <c r="JCD81" s="6"/>
      <c r="JCE81" s="6"/>
      <c r="JCF81" s="6"/>
      <c r="JCG81" s="6"/>
      <c r="JCH81" s="6"/>
      <c r="JCI81" s="6"/>
      <c r="JCJ81" s="6"/>
      <c r="JCK81" s="6"/>
      <c r="JCL81" s="6"/>
      <c r="JCM81" s="6"/>
      <c r="JCN81" s="6"/>
      <c r="JCO81" s="6"/>
      <c r="JCP81" s="6"/>
      <c r="JCQ81" s="6"/>
      <c r="JCR81" s="6"/>
      <c r="JCS81" s="6"/>
      <c r="JCT81" s="6"/>
      <c r="JCU81" s="6"/>
      <c r="JCV81" s="6"/>
      <c r="JCW81" s="6"/>
      <c r="JCX81" s="6"/>
      <c r="JCY81" s="6"/>
      <c r="JCZ81" s="6"/>
      <c r="JDA81" s="6"/>
      <c r="JDB81" s="6"/>
      <c r="JDC81" s="6"/>
      <c r="JDD81" s="6"/>
      <c r="JDE81" s="6"/>
      <c r="JDF81" s="6"/>
      <c r="JDG81" s="6"/>
      <c r="JDH81" s="6"/>
      <c r="JDI81" s="6"/>
      <c r="JDJ81" s="6"/>
      <c r="JDK81" s="6"/>
      <c r="JDL81" s="6"/>
      <c r="JDM81" s="6"/>
      <c r="JDN81" s="6"/>
      <c r="JDO81" s="6"/>
      <c r="JDP81" s="6"/>
      <c r="JDQ81" s="6"/>
      <c r="JDR81" s="6"/>
      <c r="JDS81" s="6"/>
      <c r="JDT81" s="6"/>
      <c r="JDU81" s="6"/>
      <c r="JDV81" s="6"/>
      <c r="JDW81" s="6"/>
      <c r="JDX81" s="6"/>
      <c r="JDY81" s="6"/>
      <c r="JDZ81" s="6"/>
      <c r="JEA81" s="6"/>
      <c r="JEB81" s="6"/>
      <c r="JEC81" s="6"/>
      <c r="JED81" s="6"/>
      <c r="JEE81" s="6"/>
      <c r="JEF81" s="6"/>
      <c r="JEG81" s="6"/>
      <c r="JEH81" s="6"/>
      <c r="JEI81" s="6"/>
      <c r="JEJ81" s="6"/>
      <c r="JEK81" s="6"/>
      <c r="JEL81" s="6"/>
      <c r="JEM81" s="6"/>
      <c r="JEN81" s="6"/>
      <c r="JEO81" s="6"/>
      <c r="JEP81" s="6"/>
      <c r="JEQ81" s="6"/>
      <c r="JER81" s="6"/>
      <c r="JES81" s="6"/>
      <c r="JET81" s="6"/>
      <c r="JEU81" s="6"/>
      <c r="JEV81" s="6"/>
      <c r="JEW81" s="6"/>
      <c r="JEX81" s="6"/>
      <c r="JEY81" s="6"/>
      <c r="JEZ81" s="6"/>
      <c r="JFA81" s="6"/>
      <c r="JFB81" s="6"/>
      <c r="JFC81" s="6"/>
      <c r="JFD81" s="6"/>
      <c r="JFE81" s="6"/>
      <c r="JFF81" s="6"/>
      <c r="JFG81" s="6"/>
      <c r="JFH81" s="6"/>
      <c r="JFI81" s="6"/>
      <c r="JFJ81" s="6"/>
      <c r="JFK81" s="6"/>
      <c r="JFL81" s="6"/>
      <c r="JFM81" s="6"/>
      <c r="JFN81" s="6"/>
      <c r="JFO81" s="6"/>
      <c r="JFP81" s="6"/>
      <c r="JFQ81" s="6"/>
      <c r="JFR81" s="6"/>
      <c r="JFS81" s="6"/>
      <c r="JFT81" s="6"/>
      <c r="JFU81" s="6"/>
      <c r="JFV81" s="6"/>
      <c r="JFW81" s="6"/>
      <c r="JFX81" s="6"/>
      <c r="JFY81" s="6"/>
      <c r="JFZ81" s="6"/>
      <c r="JGA81" s="6"/>
      <c r="JGB81" s="6"/>
      <c r="JGC81" s="6"/>
      <c r="JGD81" s="6"/>
      <c r="JGE81" s="6"/>
      <c r="JGF81" s="6"/>
      <c r="JGG81" s="6"/>
      <c r="JGH81" s="6"/>
      <c r="JGI81" s="6"/>
      <c r="JGJ81" s="6"/>
      <c r="JGK81" s="6"/>
      <c r="JGL81" s="6"/>
      <c r="JGM81" s="6"/>
      <c r="JGN81" s="6"/>
      <c r="JGO81" s="6"/>
      <c r="JGP81" s="6"/>
      <c r="JGQ81" s="6"/>
      <c r="JGR81" s="6"/>
      <c r="JGS81" s="6"/>
      <c r="JGT81" s="6"/>
      <c r="JGU81" s="6"/>
      <c r="JGV81" s="6"/>
      <c r="JGW81" s="6"/>
      <c r="JGX81" s="6"/>
      <c r="JGY81" s="6"/>
      <c r="JGZ81" s="6"/>
      <c r="JHA81" s="6"/>
      <c r="JHB81" s="6"/>
      <c r="JHC81" s="6"/>
      <c r="JHD81" s="6"/>
      <c r="JHE81" s="6"/>
      <c r="JHF81" s="6"/>
      <c r="JHG81" s="6"/>
      <c r="JHH81" s="6"/>
      <c r="JHI81" s="6"/>
      <c r="JHJ81" s="6"/>
      <c r="JHK81" s="6"/>
      <c r="JHL81" s="6"/>
      <c r="JHM81" s="6"/>
      <c r="JHN81" s="6"/>
      <c r="JHO81" s="6"/>
      <c r="JHP81" s="6"/>
      <c r="JHQ81" s="6"/>
      <c r="JHR81" s="6"/>
      <c r="JHS81" s="6"/>
      <c r="JHT81" s="6"/>
      <c r="JHU81" s="6"/>
      <c r="JHV81" s="6"/>
      <c r="JHW81" s="6"/>
      <c r="JHX81" s="6"/>
      <c r="JHY81" s="6"/>
      <c r="JHZ81" s="6"/>
      <c r="JIA81" s="6"/>
      <c r="JIB81" s="6"/>
      <c r="JIC81" s="6"/>
      <c r="JID81" s="6"/>
      <c r="JIE81" s="6"/>
      <c r="JIF81" s="6"/>
      <c r="JIG81" s="6"/>
      <c r="JIH81" s="6"/>
      <c r="JII81" s="6"/>
      <c r="JIJ81" s="6"/>
      <c r="JIK81" s="6"/>
      <c r="JIL81" s="6"/>
      <c r="JIM81" s="6"/>
      <c r="JIN81" s="6"/>
      <c r="JIO81" s="6"/>
      <c r="JIP81" s="6"/>
      <c r="JIQ81" s="6"/>
      <c r="JIR81" s="6"/>
      <c r="JIS81" s="6"/>
      <c r="JIT81" s="6"/>
      <c r="JIU81" s="6"/>
      <c r="JIV81" s="6"/>
      <c r="JIW81" s="6"/>
      <c r="JIX81" s="6"/>
      <c r="JIY81" s="6"/>
      <c r="JIZ81" s="6"/>
      <c r="JJA81" s="6"/>
      <c r="JJB81" s="6"/>
      <c r="JJC81" s="6"/>
      <c r="JJD81" s="6"/>
      <c r="JJE81" s="6"/>
      <c r="JJF81" s="6"/>
      <c r="JJG81" s="6"/>
      <c r="JJH81" s="6"/>
      <c r="JJI81" s="6"/>
      <c r="JJJ81" s="6"/>
      <c r="JJK81" s="6"/>
      <c r="JJL81" s="6"/>
      <c r="JJM81" s="6"/>
      <c r="JJN81" s="6"/>
      <c r="JJO81" s="6"/>
      <c r="JJP81" s="6"/>
      <c r="JJQ81" s="6"/>
      <c r="JJR81" s="6"/>
      <c r="JJS81" s="6"/>
      <c r="JJT81" s="6"/>
      <c r="JJU81" s="6"/>
      <c r="JJV81" s="6"/>
      <c r="JJW81" s="6"/>
      <c r="JJX81" s="6"/>
      <c r="JJY81" s="6"/>
      <c r="JJZ81" s="6"/>
      <c r="JKA81" s="6"/>
      <c r="JKB81" s="6"/>
      <c r="JKC81" s="6"/>
      <c r="JKD81" s="6"/>
      <c r="JKE81" s="6"/>
      <c r="JKF81" s="6"/>
      <c r="JKG81" s="6"/>
      <c r="JKH81" s="6"/>
      <c r="JKI81" s="6"/>
      <c r="JKJ81" s="6"/>
      <c r="JKK81" s="6"/>
      <c r="JKL81" s="6"/>
      <c r="JKM81" s="6"/>
      <c r="JKN81" s="6"/>
      <c r="JKO81" s="6"/>
      <c r="JKP81" s="6"/>
      <c r="JKQ81" s="6"/>
      <c r="JKR81" s="6"/>
      <c r="JKS81" s="6"/>
      <c r="JKT81" s="6"/>
      <c r="JKU81" s="6"/>
      <c r="JKV81" s="6"/>
      <c r="JKW81" s="6"/>
      <c r="JKX81" s="6"/>
      <c r="JKY81" s="6"/>
      <c r="JKZ81" s="6"/>
      <c r="JLA81" s="6"/>
      <c r="JLB81" s="6"/>
      <c r="JLC81" s="6"/>
      <c r="JLD81" s="6"/>
      <c r="JLE81" s="6"/>
      <c r="JLF81" s="6"/>
      <c r="JLG81" s="6"/>
      <c r="JLH81" s="6"/>
      <c r="JLI81" s="6"/>
      <c r="JLJ81" s="6"/>
      <c r="JLK81" s="6"/>
      <c r="JLL81" s="6"/>
      <c r="JLM81" s="6"/>
      <c r="JLN81" s="6"/>
      <c r="JLO81" s="6"/>
      <c r="JLP81" s="6"/>
      <c r="JLQ81" s="6"/>
      <c r="JLR81" s="6"/>
      <c r="JLS81" s="6"/>
      <c r="JLT81" s="6"/>
      <c r="JLU81" s="6"/>
      <c r="JLV81" s="6"/>
      <c r="JLW81" s="6"/>
      <c r="JLX81" s="6"/>
      <c r="JLY81" s="6"/>
      <c r="JLZ81" s="6"/>
      <c r="JMA81" s="6"/>
      <c r="JMB81" s="6"/>
      <c r="JMC81" s="6"/>
      <c r="JMD81" s="6"/>
      <c r="JME81" s="6"/>
      <c r="JMF81" s="6"/>
      <c r="JMG81" s="6"/>
      <c r="JMH81" s="6"/>
      <c r="JMI81" s="6"/>
      <c r="JMJ81" s="6"/>
      <c r="JMK81" s="6"/>
      <c r="JML81" s="6"/>
      <c r="JMM81" s="6"/>
      <c r="JMN81" s="6"/>
      <c r="JMO81" s="6"/>
      <c r="JMP81" s="6"/>
      <c r="JMQ81" s="6"/>
      <c r="JMR81" s="6"/>
      <c r="JMS81" s="6"/>
      <c r="JMT81" s="6"/>
      <c r="JMU81" s="6"/>
      <c r="JMV81" s="6"/>
      <c r="JMW81" s="6"/>
      <c r="JMX81" s="6"/>
      <c r="JMY81" s="6"/>
      <c r="JMZ81" s="6"/>
      <c r="JNA81" s="6"/>
      <c r="JNB81" s="6"/>
      <c r="JNC81" s="6"/>
      <c r="JND81" s="6"/>
      <c r="JNE81" s="6"/>
      <c r="JNF81" s="6"/>
      <c r="JNG81" s="6"/>
      <c r="JNH81" s="6"/>
      <c r="JNI81" s="6"/>
      <c r="JNJ81" s="6"/>
      <c r="JNK81" s="6"/>
      <c r="JNL81" s="6"/>
      <c r="JNM81" s="6"/>
      <c r="JNN81" s="6"/>
      <c r="JNO81" s="6"/>
      <c r="JNP81" s="6"/>
      <c r="JNQ81" s="6"/>
      <c r="JNR81" s="6"/>
      <c r="JNS81" s="6"/>
      <c r="JNT81" s="6"/>
      <c r="JNU81" s="6"/>
      <c r="JNV81" s="6"/>
      <c r="JNW81" s="6"/>
      <c r="JNX81" s="6"/>
      <c r="JNY81" s="6"/>
      <c r="JNZ81" s="6"/>
      <c r="JOA81" s="6"/>
      <c r="JOB81" s="6"/>
      <c r="JOC81" s="6"/>
      <c r="JOD81" s="6"/>
      <c r="JOE81" s="6"/>
      <c r="JOF81" s="6"/>
      <c r="JOG81" s="6"/>
      <c r="JOH81" s="6"/>
      <c r="JOI81" s="6"/>
      <c r="JOJ81" s="6"/>
      <c r="JOK81" s="6"/>
      <c r="JOL81" s="6"/>
      <c r="JOM81" s="6"/>
      <c r="JON81" s="6"/>
      <c r="JOO81" s="6"/>
      <c r="JOP81" s="6"/>
      <c r="JOQ81" s="6"/>
      <c r="JOR81" s="6"/>
      <c r="JOS81" s="6"/>
      <c r="JOT81" s="6"/>
      <c r="JOU81" s="6"/>
      <c r="JOV81" s="6"/>
      <c r="JOW81" s="6"/>
      <c r="JOX81" s="6"/>
      <c r="JOY81" s="6"/>
      <c r="JOZ81" s="6"/>
      <c r="JPA81" s="6"/>
      <c r="JPB81" s="6"/>
      <c r="JPC81" s="6"/>
      <c r="JPD81" s="6"/>
      <c r="JPE81" s="6"/>
      <c r="JPF81" s="6"/>
      <c r="JPG81" s="6"/>
      <c r="JPH81" s="6"/>
      <c r="JPI81" s="6"/>
      <c r="JPJ81" s="6"/>
      <c r="JPK81" s="6"/>
      <c r="JPL81" s="6"/>
      <c r="JPM81" s="6"/>
      <c r="JPN81" s="6"/>
      <c r="JPO81" s="6"/>
      <c r="JPP81" s="6"/>
      <c r="JPQ81" s="6"/>
      <c r="JPR81" s="6"/>
      <c r="JPS81" s="6"/>
      <c r="JPT81" s="6"/>
      <c r="JPU81" s="6"/>
      <c r="JPV81" s="6"/>
      <c r="JPW81" s="6"/>
      <c r="JPX81" s="6"/>
      <c r="JPY81" s="6"/>
      <c r="JPZ81" s="6"/>
      <c r="JQA81" s="6"/>
      <c r="JQB81" s="6"/>
      <c r="JQC81" s="6"/>
      <c r="JQD81" s="6"/>
      <c r="JQE81" s="6"/>
      <c r="JQF81" s="6"/>
      <c r="JQG81" s="6"/>
      <c r="JQH81" s="6"/>
      <c r="JQI81" s="6"/>
      <c r="JQJ81" s="6"/>
      <c r="JQK81" s="6"/>
      <c r="JQL81" s="6"/>
      <c r="JQM81" s="6"/>
      <c r="JQN81" s="6"/>
      <c r="JQO81" s="6"/>
      <c r="JQP81" s="6"/>
      <c r="JQQ81" s="6"/>
      <c r="JQR81" s="6"/>
      <c r="JQS81" s="6"/>
      <c r="JQT81" s="6"/>
      <c r="JQU81" s="6"/>
      <c r="JQV81" s="6"/>
      <c r="JQW81" s="6"/>
      <c r="JQX81" s="6"/>
      <c r="JQY81" s="6"/>
      <c r="JQZ81" s="6"/>
      <c r="JRA81" s="6"/>
      <c r="JRB81" s="6"/>
      <c r="JRC81" s="6"/>
      <c r="JRD81" s="6"/>
      <c r="JRE81" s="6"/>
      <c r="JRF81" s="6"/>
      <c r="JRG81" s="6"/>
      <c r="JRH81" s="6"/>
      <c r="JRI81" s="6"/>
      <c r="JRJ81" s="6"/>
      <c r="JRK81" s="6"/>
      <c r="JRL81" s="6"/>
      <c r="JRM81" s="6"/>
      <c r="JRN81" s="6"/>
      <c r="JRO81" s="6"/>
      <c r="JRP81" s="6"/>
      <c r="JRQ81" s="6"/>
      <c r="JRR81" s="6"/>
      <c r="JRS81" s="6"/>
      <c r="JRT81" s="6"/>
      <c r="JRU81" s="6"/>
      <c r="JRV81" s="6"/>
      <c r="JRW81" s="6"/>
      <c r="JRX81" s="6"/>
      <c r="JRY81" s="6"/>
      <c r="JRZ81" s="6"/>
      <c r="JSA81" s="6"/>
      <c r="JSB81" s="6"/>
      <c r="JSC81" s="6"/>
      <c r="JSD81" s="6"/>
      <c r="JSE81" s="6"/>
      <c r="JSF81" s="6"/>
      <c r="JSG81" s="6"/>
      <c r="JSH81" s="6"/>
      <c r="JSI81" s="6"/>
      <c r="JSJ81" s="6"/>
      <c r="JSK81" s="6"/>
      <c r="JSL81" s="6"/>
      <c r="JSM81" s="6"/>
      <c r="JSN81" s="6"/>
      <c r="JSO81" s="6"/>
      <c r="JSP81" s="6"/>
      <c r="JSQ81" s="6"/>
      <c r="JSR81" s="6"/>
      <c r="JSS81" s="6"/>
      <c r="JST81" s="6"/>
      <c r="JSU81" s="6"/>
      <c r="JSV81" s="6"/>
      <c r="JSW81" s="6"/>
      <c r="JSX81" s="6"/>
      <c r="JSY81" s="6"/>
      <c r="JSZ81" s="6"/>
      <c r="JTA81" s="6"/>
      <c r="JTB81" s="6"/>
      <c r="JTC81" s="6"/>
      <c r="JTD81" s="6"/>
      <c r="JTE81" s="6"/>
      <c r="JTF81" s="6"/>
      <c r="JTG81" s="6"/>
      <c r="JTH81" s="6"/>
      <c r="JTI81" s="6"/>
      <c r="JTJ81" s="6"/>
      <c r="JTK81" s="6"/>
      <c r="JTL81" s="6"/>
      <c r="JTM81" s="6"/>
      <c r="JTN81" s="6"/>
      <c r="JTO81" s="6"/>
      <c r="JTP81" s="6"/>
      <c r="JTQ81" s="6"/>
      <c r="JTR81" s="6"/>
      <c r="JTS81" s="6"/>
      <c r="JTT81" s="6"/>
      <c r="JTU81" s="6"/>
      <c r="JTV81" s="6"/>
      <c r="JTW81" s="6"/>
      <c r="JTX81" s="6"/>
      <c r="JTY81" s="6"/>
      <c r="JTZ81" s="6"/>
      <c r="JUA81" s="6"/>
      <c r="JUB81" s="6"/>
      <c r="JUC81" s="6"/>
      <c r="JUD81" s="6"/>
      <c r="JUE81" s="6"/>
      <c r="JUF81" s="6"/>
      <c r="JUG81" s="6"/>
      <c r="JUH81" s="6"/>
      <c r="JUI81" s="6"/>
      <c r="JUJ81" s="6"/>
      <c r="JUK81" s="6"/>
      <c r="JUL81" s="6"/>
      <c r="JUM81" s="6"/>
      <c r="JUN81" s="6"/>
      <c r="JUO81" s="6"/>
      <c r="JUP81" s="6"/>
      <c r="JUQ81" s="6"/>
      <c r="JUR81" s="6"/>
      <c r="JUS81" s="6"/>
      <c r="JUT81" s="6"/>
      <c r="JUU81" s="6"/>
      <c r="JUV81" s="6"/>
      <c r="JUW81" s="6"/>
      <c r="JUX81" s="6"/>
      <c r="JUY81" s="6"/>
      <c r="JUZ81" s="6"/>
      <c r="JVA81" s="6"/>
      <c r="JVB81" s="6"/>
      <c r="JVC81" s="6"/>
      <c r="JVD81" s="6"/>
      <c r="JVE81" s="6"/>
      <c r="JVF81" s="6"/>
      <c r="JVG81" s="6"/>
      <c r="JVH81" s="6"/>
      <c r="JVI81" s="6"/>
      <c r="JVJ81" s="6"/>
      <c r="JVK81" s="6"/>
      <c r="JVL81" s="6"/>
      <c r="JVM81" s="6"/>
      <c r="JVN81" s="6"/>
      <c r="JVO81" s="6"/>
      <c r="JVP81" s="6"/>
      <c r="JVQ81" s="6"/>
      <c r="JVR81" s="6"/>
      <c r="JVS81" s="6"/>
      <c r="JVT81" s="6"/>
      <c r="JVU81" s="6"/>
      <c r="JVV81" s="6"/>
      <c r="JVW81" s="6"/>
      <c r="JVX81" s="6"/>
      <c r="JVY81" s="6"/>
      <c r="JVZ81" s="6"/>
      <c r="JWA81" s="6"/>
      <c r="JWB81" s="6"/>
      <c r="JWC81" s="6"/>
      <c r="JWD81" s="6"/>
      <c r="JWE81" s="6"/>
      <c r="JWF81" s="6"/>
      <c r="JWG81" s="6"/>
      <c r="JWH81" s="6"/>
      <c r="JWI81" s="6"/>
      <c r="JWJ81" s="6"/>
      <c r="JWK81" s="6"/>
      <c r="JWL81" s="6"/>
      <c r="JWM81" s="6"/>
      <c r="JWN81" s="6"/>
      <c r="JWO81" s="6"/>
      <c r="JWP81" s="6"/>
      <c r="JWQ81" s="6"/>
      <c r="JWR81" s="6"/>
      <c r="JWS81" s="6"/>
      <c r="JWT81" s="6"/>
      <c r="JWU81" s="6"/>
      <c r="JWV81" s="6"/>
      <c r="JWW81" s="6"/>
      <c r="JWX81" s="6"/>
      <c r="JWY81" s="6"/>
      <c r="JWZ81" s="6"/>
      <c r="JXA81" s="6"/>
      <c r="JXB81" s="6"/>
      <c r="JXC81" s="6"/>
      <c r="JXD81" s="6"/>
      <c r="JXE81" s="6"/>
      <c r="JXF81" s="6"/>
      <c r="JXG81" s="6"/>
      <c r="JXH81" s="6"/>
      <c r="JXI81" s="6"/>
      <c r="JXJ81" s="6"/>
      <c r="JXK81" s="6"/>
      <c r="JXL81" s="6"/>
      <c r="JXM81" s="6"/>
      <c r="JXN81" s="6"/>
      <c r="JXO81" s="6"/>
      <c r="JXP81" s="6"/>
      <c r="JXQ81" s="6"/>
      <c r="JXR81" s="6"/>
      <c r="JXS81" s="6"/>
      <c r="JXT81" s="6"/>
      <c r="JXU81" s="6"/>
      <c r="JXV81" s="6"/>
      <c r="JXW81" s="6"/>
      <c r="JXX81" s="6"/>
      <c r="JXY81" s="6"/>
      <c r="JXZ81" s="6"/>
      <c r="JYA81" s="6"/>
      <c r="JYB81" s="6"/>
      <c r="JYC81" s="6"/>
      <c r="JYD81" s="6"/>
      <c r="JYE81" s="6"/>
      <c r="JYF81" s="6"/>
      <c r="JYG81" s="6"/>
      <c r="JYH81" s="6"/>
      <c r="JYI81" s="6"/>
      <c r="JYJ81" s="6"/>
      <c r="JYK81" s="6"/>
      <c r="JYL81" s="6"/>
      <c r="JYM81" s="6"/>
      <c r="JYN81" s="6"/>
      <c r="JYO81" s="6"/>
      <c r="JYP81" s="6"/>
      <c r="JYQ81" s="6"/>
      <c r="JYR81" s="6"/>
      <c r="JYS81" s="6"/>
      <c r="JYT81" s="6"/>
      <c r="JYU81" s="6"/>
      <c r="JYV81" s="6"/>
      <c r="JYW81" s="6"/>
      <c r="JYX81" s="6"/>
      <c r="JYY81" s="6"/>
      <c r="JYZ81" s="6"/>
      <c r="JZA81" s="6"/>
      <c r="JZB81" s="6"/>
      <c r="JZC81" s="6"/>
      <c r="JZD81" s="6"/>
      <c r="JZE81" s="6"/>
      <c r="JZF81" s="6"/>
      <c r="JZG81" s="6"/>
      <c r="JZH81" s="6"/>
      <c r="JZI81" s="6"/>
      <c r="JZJ81" s="6"/>
      <c r="JZK81" s="6"/>
      <c r="JZL81" s="6"/>
      <c r="JZM81" s="6"/>
      <c r="JZN81" s="6"/>
      <c r="JZO81" s="6"/>
      <c r="JZP81" s="6"/>
      <c r="JZQ81" s="6"/>
      <c r="JZR81" s="6"/>
      <c r="JZS81" s="6"/>
      <c r="JZT81" s="6"/>
      <c r="JZU81" s="6"/>
      <c r="JZV81" s="6"/>
      <c r="JZW81" s="6"/>
      <c r="JZX81" s="6"/>
      <c r="JZY81" s="6"/>
      <c r="JZZ81" s="6"/>
      <c r="KAA81" s="6"/>
      <c r="KAB81" s="6"/>
      <c r="KAC81" s="6"/>
      <c r="KAD81" s="6"/>
      <c r="KAE81" s="6"/>
      <c r="KAF81" s="6"/>
      <c r="KAG81" s="6"/>
      <c r="KAH81" s="6"/>
      <c r="KAI81" s="6"/>
      <c r="KAJ81" s="6"/>
      <c r="KAK81" s="6"/>
      <c r="KAL81" s="6"/>
      <c r="KAM81" s="6"/>
      <c r="KAN81" s="6"/>
      <c r="KAO81" s="6"/>
      <c r="KAP81" s="6"/>
      <c r="KAQ81" s="6"/>
      <c r="KAR81" s="6"/>
      <c r="KAS81" s="6"/>
      <c r="KAT81" s="6"/>
      <c r="KAU81" s="6"/>
      <c r="KAV81" s="6"/>
      <c r="KAW81" s="6"/>
      <c r="KAX81" s="6"/>
      <c r="KAY81" s="6"/>
      <c r="KAZ81" s="6"/>
      <c r="KBA81" s="6"/>
      <c r="KBB81" s="6"/>
      <c r="KBC81" s="6"/>
      <c r="KBD81" s="6"/>
      <c r="KBE81" s="6"/>
      <c r="KBF81" s="6"/>
      <c r="KBG81" s="6"/>
      <c r="KBH81" s="6"/>
      <c r="KBI81" s="6"/>
      <c r="KBJ81" s="6"/>
      <c r="KBK81" s="6"/>
      <c r="KBL81" s="6"/>
      <c r="KBM81" s="6"/>
      <c r="KBN81" s="6"/>
      <c r="KBO81" s="6"/>
      <c r="KBP81" s="6"/>
      <c r="KBQ81" s="6"/>
      <c r="KBR81" s="6"/>
      <c r="KBS81" s="6"/>
      <c r="KBT81" s="6"/>
      <c r="KBU81" s="6"/>
      <c r="KBV81" s="6"/>
      <c r="KBW81" s="6"/>
      <c r="KBX81" s="6"/>
      <c r="KBY81" s="6"/>
      <c r="KBZ81" s="6"/>
      <c r="KCA81" s="6"/>
      <c r="KCB81" s="6"/>
      <c r="KCC81" s="6"/>
      <c r="KCD81" s="6"/>
      <c r="KCE81" s="6"/>
      <c r="KCF81" s="6"/>
      <c r="KCG81" s="6"/>
      <c r="KCH81" s="6"/>
      <c r="KCI81" s="6"/>
      <c r="KCJ81" s="6"/>
      <c r="KCK81" s="6"/>
      <c r="KCL81" s="6"/>
      <c r="KCM81" s="6"/>
      <c r="KCN81" s="6"/>
      <c r="KCO81" s="6"/>
      <c r="KCP81" s="6"/>
      <c r="KCQ81" s="6"/>
      <c r="KCR81" s="6"/>
      <c r="KCS81" s="6"/>
      <c r="KCT81" s="6"/>
      <c r="KCU81" s="6"/>
      <c r="KCV81" s="6"/>
      <c r="KCW81" s="6"/>
      <c r="KCX81" s="6"/>
      <c r="KCY81" s="6"/>
      <c r="KCZ81" s="6"/>
      <c r="KDA81" s="6"/>
      <c r="KDB81" s="6"/>
      <c r="KDC81" s="6"/>
      <c r="KDD81" s="6"/>
      <c r="KDE81" s="6"/>
      <c r="KDF81" s="6"/>
      <c r="KDG81" s="6"/>
      <c r="KDH81" s="6"/>
      <c r="KDI81" s="6"/>
      <c r="KDJ81" s="6"/>
      <c r="KDK81" s="6"/>
      <c r="KDL81" s="6"/>
      <c r="KDM81" s="6"/>
      <c r="KDN81" s="6"/>
      <c r="KDO81" s="6"/>
      <c r="KDP81" s="6"/>
      <c r="KDQ81" s="6"/>
      <c r="KDR81" s="6"/>
      <c r="KDS81" s="6"/>
      <c r="KDT81" s="6"/>
      <c r="KDU81" s="6"/>
      <c r="KDV81" s="6"/>
      <c r="KDW81" s="6"/>
      <c r="KDX81" s="6"/>
      <c r="KDY81" s="6"/>
      <c r="KDZ81" s="6"/>
      <c r="KEA81" s="6"/>
      <c r="KEB81" s="6"/>
      <c r="KEC81" s="6"/>
      <c r="KED81" s="6"/>
      <c r="KEE81" s="6"/>
      <c r="KEF81" s="6"/>
      <c r="KEG81" s="6"/>
      <c r="KEH81" s="6"/>
      <c r="KEI81" s="6"/>
      <c r="KEJ81" s="6"/>
      <c r="KEK81" s="6"/>
      <c r="KEL81" s="6"/>
      <c r="KEM81" s="6"/>
      <c r="KEN81" s="6"/>
      <c r="KEO81" s="6"/>
      <c r="KEP81" s="6"/>
      <c r="KEQ81" s="6"/>
      <c r="KER81" s="6"/>
      <c r="KES81" s="6"/>
      <c r="KET81" s="6"/>
      <c r="KEU81" s="6"/>
      <c r="KEV81" s="6"/>
      <c r="KEW81" s="6"/>
      <c r="KEX81" s="6"/>
      <c r="KEY81" s="6"/>
      <c r="KEZ81" s="6"/>
      <c r="KFA81" s="6"/>
      <c r="KFB81" s="6"/>
      <c r="KFC81" s="6"/>
      <c r="KFD81" s="6"/>
      <c r="KFE81" s="6"/>
      <c r="KFF81" s="6"/>
      <c r="KFG81" s="6"/>
      <c r="KFH81" s="6"/>
      <c r="KFI81" s="6"/>
      <c r="KFJ81" s="6"/>
      <c r="KFK81" s="6"/>
      <c r="KFL81" s="6"/>
      <c r="KFM81" s="6"/>
      <c r="KFN81" s="6"/>
      <c r="KFO81" s="6"/>
      <c r="KFP81" s="6"/>
      <c r="KFQ81" s="6"/>
      <c r="KFR81" s="6"/>
      <c r="KFS81" s="6"/>
      <c r="KFT81" s="6"/>
      <c r="KFU81" s="6"/>
      <c r="KFV81" s="6"/>
      <c r="KFW81" s="6"/>
      <c r="KFX81" s="6"/>
      <c r="KFY81" s="6"/>
      <c r="KFZ81" s="6"/>
      <c r="KGA81" s="6"/>
      <c r="KGB81" s="6"/>
      <c r="KGC81" s="6"/>
      <c r="KGD81" s="6"/>
      <c r="KGE81" s="6"/>
      <c r="KGF81" s="6"/>
      <c r="KGG81" s="6"/>
      <c r="KGH81" s="6"/>
      <c r="KGI81" s="6"/>
      <c r="KGJ81" s="6"/>
      <c r="KGK81" s="6"/>
      <c r="KGL81" s="6"/>
      <c r="KGM81" s="6"/>
      <c r="KGN81" s="6"/>
      <c r="KGO81" s="6"/>
      <c r="KGP81" s="6"/>
      <c r="KGQ81" s="6"/>
      <c r="KGR81" s="6"/>
      <c r="KGS81" s="6"/>
      <c r="KGT81" s="6"/>
      <c r="KGU81" s="6"/>
      <c r="KGV81" s="6"/>
      <c r="KGW81" s="6"/>
      <c r="KGX81" s="6"/>
      <c r="KGY81" s="6"/>
      <c r="KGZ81" s="6"/>
      <c r="KHA81" s="6"/>
      <c r="KHB81" s="6"/>
      <c r="KHC81" s="6"/>
      <c r="KHD81" s="6"/>
      <c r="KHE81" s="6"/>
      <c r="KHF81" s="6"/>
      <c r="KHG81" s="6"/>
      <c r="KHH81" s="6"/>
      <c r="KHI81" s="6"/>
      <c r="KHJ81" s="6"/>
      <c r="KHK81" s="6"/>
      <c r="KHL81" s="6"/>
      <c r="KHM81" s="6"/>
      <c r="KHN81" s="6"/>
      <c r="KHO81" s="6"/>
      <c r="KHP81" s="6"/>
      <c r="KHQ81" s="6"/>
      <c r="KHR81" s="6"/>
      <c r="KHS81" s="6"/>
      <c r="KHT81" s="6"/>
      <c r="KHU81" s="6"/>
      <c r="KHV81" s="6"/>
      <c r="KHW81" s="6"/>
      <c r="KHX81" s="6"/>
      <c r="KHY81" s="6"/>
      <c r="KHZ81" s="6"/>
      <c r="KIA81" s="6"/>
      <c r="KIB81" s="6"/>
      <c r="KIC81" s="6"/>
      <c r="KID81" s="6"/>
      <c r="KIE81" s="6"/>
      <c r="KIF81" s="6"/>
      <c r="KIG81" s="6"/>
      <c r="KIH81" s="6"/>
      <c r="KII81" s="6"/>
      <c r="KIJ81" s="6"/>
      <c r="KIK81" s="6"/>
      <c r="KIL81" s="6"/>
      <c r="KIM81" s="6"/>
      <c r="KIN81" s="6"/>
      <c r="KIO81" s="6"/>
      <c r="KIP81" s="6"/>
      <c r="KIQ81" s="6"/>
      <c r="KIR81" s="6"/>
      <c r="KIS81" s="6"/>
      <c r="KIT81" s="6"/>
      <c r="KIU81" s="6"/>
      <c r="KIV81" s="6"/>
      <c r="KIW81" s="6"/>
      <c r="KIX81" s="6"/>
      <c r="KIY81" s="6"/>
      <c r="KIZ81" s="6"/>
      <c r="KJA81" s="6"/>
      <c r="KJB81" s="6"/>
      <c r="KJC81" s="6"/>
      <c r="KJD81" s="6"/>
      <c r="KJE81" s="6"/>
      <c r="KJF81" s="6"/>
      <c r="KJG81" s="6"/>
      <c r="KJH81" s="6"/>
      <c r="KJI81" s="6"/>
      <c r="KJJ81" s="6"/>
      <c r="KJK81" s="6"/>
      <c r="KJL81" s="6"/>
      <c r="KJM81" s="6"/>
      <c r="KJN81" s="6"/>
      <c r="KJO81" s="6"/>
      <c r="KJP81" s="6"/>
      <c r="KJQ81" s="6"/>
      <c r="KJR81" s="6"/>
      <c r="KJS81" s="6"/>
      <c r="KJT81" s="6"/>
      <c r="KJU81" s="6"/>
      <c r="KJV81" s="6"/>
      <c r="KJW81" s="6"/>
      <c r="KJX81" s="6"/>
      <c r="KJY81" s="6"/>
      <c r="KJZ81" s="6"/>
      <c r="KKA81" s="6"/>
      <c r="KKB81" s="6"/>
      <c r="KKC81" s="6"/>
      <c r="KKD81" s="6"/>
      <c r="KKE81" s="6"/>
      <c r="KKF81" s="6"/>
      <c r="KKG81" s="6"/>
      <c r="KKH81" s="6"/>
      <c r="KKI81" s="6"/>
      <c r="KKJ81" s="6"/>
      <c r="KKK81" s="6"/>
      <c r="KKL81" s="6"/>
      <c r="KKM81" s="6"/>
      <c r="KKN81" s="6"/>
      <c r="KKO81" s="6"/>
      <c r="KKP81" s="6"/>
      <c r="KKQ81" s="6"/>
      <c r="KKR81" s="6"/>
      <c r="KKS81" s="6"/>
      <c r="KKT81" s="6"/>
      <c r="KKU81" s="6"/>
      <c r="KKV81" s="6"/>
      <c r="KKW81" s="6"/>
      <c r="KKX81" s="6"/>
      <c r="KKY81" s="6"/>
      <c r="KKZ81" s="6"/>
      <c r="KLA81" s="6"/>
      <c r="KLB81" s="6"/>
      <c r="KLC81" s="6"/>
      <c r="KLD81" s="6"/>
      <c r="KLE81" s="6"/>
      <c r="KLF81" s="6"/>
      <c r="KLG81" s="6"/>
      <c r="KLH81" s="6"/>
      <c r="KLI81" s="6"/>
      <c r="KLJ81" s="6"/>
      <c r="KLK81" s="6"/>
      <c r="KLL81" s="6"/>
      <c r="KLM81" s="6"/>
      <c r="KLN81" s="6"/>
      <c r="KLO81" s="6"/>
      <c r="KLP81" s="6"/>
      <c r="KLQ81" s="6"/>
      <c r="KLR81" s="6"/>
      <c r="KLS81" s="6"/>
      <c r="KLT81" s="6"/>
      <c r="KLU81" s="6"/>
      <c r="KLV81" s="6"/>
      <c r="KLW81" s="6"/>
      <c r="KLX81" s="6"/>
      <c r="KLY81" s="6"/>
      <c r="KLZ81" s="6"/>
      <c r="KMA81" s="6"/>
      <c r="KMB81" s="6"/>
      <c r="KMC81" s="6"/>
      <c r="KMD81" s="6"/>
      <c r="KME81" s="6"/>
      <c r="KMF81" s="6"/>
      <c r="KMG81" s="6"/>
      <c r="KMH81" s="6"/>
      <c r="KMI81" s="6"/>
      <c r="KMJ81" s="6"/>
      <c r="KMK81" s="6"/>
      <c r="KML81" s="6"/>
      <c r="KMM81" s="6"/>
      <c r="KMN81" s="6"/>
      <c r="KMO81" s="6"/>
      <c r="KMP81" s="6"/>
      <c r="KMQ81" s="6"/>
      <c r="KMR81" s="6"/>
      <c r="KMS81" s="6"/>
      <c r="KMT81" s="6"/>
      <c r="KMU81" s="6"/>
      <c r="KMV81" s="6"/>
      <c r="KMW81" s="6"/>
      <c r="KMX81" s="6"/>
      <c r="KMY81" s="6"/>
      <c r="KMZ81" s="6"/>
      <c r="KNA81" s="6"/>
      <c r="KNB81" s="6"/>
      <c r="KNC81" s="6"/>
      <c r="KND81" s="6"/>
      <c r="KNE81" s="6"/>
      <c r="KNF81" s="6"/>
      <c r="KNG81" s="6"/>
      <c r="KNH81" s="6"/>
      <c r="KNI81" s="6"/>
      <c r="KNJ81" s="6"/>
      <c r="KNK81" s="6"/>
      <c r="KNL81" s="6"/>
      <c r="KNM81" s="6"/>
      <c r="KNN81" s="6"/>
      <c r="KNO81" s="6"/>
      <c r="KNP81" s="6"/>
      <c r="KNQ81" s="6"/>
      <c r="KNR81" s="6"/>
      <c r="KNS81" s="6"/>
      <c r="KNT81" s="6"/>
      <c r="KNU81" s="6"/>
      <c r="KNV81" s="6"/>
      <c r="KNW81" s="6"/>
      <c r="KNX81" s="6"/>
      <c r="KNY81" s="6"/>
      <c r="KNZ81" s="6"/>
      <c r="KOA81" s="6"/>
      <c r="KOB81" s="6"/>
      <c r="KOC81" s="6"/>
      <c r="KOD81" s="6"/>
      <c r="KOE81" s="6"/>
      <c r="KOF81" s="6"/>
      <c r="KOG81" s="6"/>
      <c r="KOH81" s="6"/>
      <c r="KOI81" s="6"/>
      <c r="KOJ81" s="6"/>
      <c r="KOK81" s="6"/>
      <c r="KOL81" s="6"/>
      <c r="KOM81" s="6"/>
      <c r="KON81" s="6"/>
      <c r="KOO81" s="6"/>
      <c r="KOP81" s="6"/>
      <c r="KOQ81" s="6"/>
      <c r="KOR81" s="6"/>
      <c r="KOS81" s="6"/>
      <c r="KOT81" s="6"/>
      <c r="KOU81" s="6"/>
      <c r="KOV81" s="6"/>
      <c r="KOW81" s="6"/>
      <c r="KOX81" s="6"/>
      <c r="KOY81" s="6"/>
      <c r="KOZ81" s="6"/>
      <c r="KPA81" s="6"/>
      <c r="KPB81" s="6"/>
      <c r="KPC81" s="6"/>
      <c r="KPD81" s="6"/>
      <c r="KPE81" s="6"/>
      <c r="KPF81" s="6"/>
      <c r="KPG81" s="6"/>
      <c r="KPH81" s="6"/>
      <c r="KPI81" s="6"/>
      <c r="KPJ81" s="6"/>
      <c r="KPK81" s="6"/>
      <c r="KPL81" s="6"/>
      <c r="KPM81" s="6"/>
      <c r="KPN81" s="6"/>
      <c r="KPO81" s="6"/>
      <c r="KPP81" s="6"/>
      <c r="KPQ81" s="6"/>
      <c r="KPR81" s="6"/>
      <c r="KPS81" s="6"/>
      <c r="KPT81" s="6"/>
      <c r="KPU81" s="6"/>
      <c r="KPV81" s="6"/>
      <c r="KPW81" s="6"/>
      <c r="KPX81" s="6"/>
      <c r="KPY81" s="6"/>
      <c r="KPZ81" s="6"/>
      <c r="KQA81" s="6"/>
      <c r="KQB81" s="6"/>
      <c r="KQC81" s="6"/>
      <c r="KQD81" s="6"/>
      <c r="KQE81" s="6"/>
      <c r="KQF81" s="6"/>
      <c r="KQG81" s="6"/>
      <c r="KQH81" s="6"/>
      <c r="KQI81" s="6"/>
      <c r="KQJ81" s="6"/>
      <c r="KQK81" s="6"/>
      <c r="KQL81" s="6"/>
      <c r="KQM81" s="6"/>
      <c r="KQN81" s="6"/>
      <c r="KQO81" s="6"/>
      <c r="KQP81" s="6"/>
      <c r="KQQ81" s="6"/>
      <c r="KQR81" s="6"/>
      <c r="KQS81" s="6"/>
      <c r="KQT81" s="6"/>
      <c r="KQU81" s="6"/>
      <c r="KQV81" s="6"/>
      <c r="KQW81" s="6"/>
      <c r="KQX81" s="6"/>
      <c r="KQY81" s="6"/>
      <c r="KQZ81" s="6"/>
      <c r="KRA81" s="6"/>
      <c r="KRB81" s="6"/>
      <c r="KRC81" s="6"/>
      <c r="KRD81" s="6"/>
      <c r="KRE81" s="6"/>
      <c r="KRF81" s="6"/>
      <c r="KRG81" s="6"/>
      <c r="KRH81" s="6"/>
      <c r="KRI81" s="6"/>
      <c r="KRJ81" s="6"/>
      <c r="KRK81" s="6"/>
      <c r="KRL81" s="6"/>
      <c r="KRM81" s="6"/>
      <c r="KRN81" s="6"/>
      <c r="KRO81" s="6"/>
      <c r="KRP81" s="6"/>
      <c r="KRQ81" s="6"/>
      <c r="KRR81" s="6"/>
      <c r="KRS81" s="6"/>
      <c r="KRT81" s="6"/>
      <c r="KRU81" s="6"/>
      <c r="KRV81" s="6"/>
      <c r="KRW81" s="6"/>
      <c r="KRX81" s="6"/>
      <c r="KRY81" s="6"/>
      <c r="KRZ81" s="6"/>
      <c r="KSA81" s="6"/>
      <c r="KSB81" s="6"/>
      <c r="KSC81" s="6"/>
      <c r="KSD81" s="6"/>
      <c r="KSE81" s="6"/>
      <c r="KSF81" s="6"/>
      <c r="KSG81" s="6"/>
      <c r="KSH81" s="6"/>
      <c r="KSI81" s="6"/>
      <c r="KSJ81" s="6"/>
      <c r="KSK81" s="6"/>
      <c r="KSL81" s="6"/>
      <c r="KSM81" s="6"/>
      <c r="KSN81" s="6"/>
      <c r="KSO81" s="6"/>
      <c r="KSP81" s="6"/>
      <c r="KSQ81" s="6"/>
      <c r="KSR81" s="6"/>
      <c r="KSS81" s="6"/>
      <c r="KST81" s="6"/>
      <c r="KSU81" s="6"/>
      <c r="KSV81" s="6"/>
      <c r="KSW81" s="6"/>
      <c r="KSX81" s="6"/>
      <c r="KSY81" s="6"/>
      <c r="KSZ81" s="6"/>
      <c r="KTA81" s="6"/>
      <c r="KTB81" s="6"/>
      <c r="KTC81" s="6"/>
      <c r="KTD81" s="6"/>
      <c r="KTE81" s="6"/>
      <c r="KTF81" s="6"/>
      <c r="KTG81" s="6"/>
      <c r="KTH81" s="6"/>
      <c r="KTI81" s="6"/>
      <c r="KTJ81" s="6"/>
      <c r="KTK81" s="6"/>
      <c r="KTL81" s="6"/>
      <c r="KTM81" s="6"/>
      <c r="KTN81" s="6"/>
      <c r="KTO81" s="6"/>
      <c r="KTP81" s="6"/>
      <c r="KTQ81" s="6"/>
      <c r="KTR81" s="6"/>
      <c r="KTS81" s="6"/>
      <c r="KTT81" s="6"/>
      <c r="KTU81" s="6"/>
      <c r="KTV81" s="6"/>
      <c r="KTW81" s="6"/>
      <c r="KTX81" s="6"/>
      <c r="KTY81" s="6"/>
      <c r="KTZ81" s="6"/>
      <c r="KUA81" s="6"/>
      <c r="KUB81" s="6"/>
      <c r="KUC81" s="6"/>
      <c r="KUD81" s="6"/>
      <c r="KUE81" s="6"/>
      <c r="KUF81" s="6"/>
      <c r="KUG81" s="6"/>
      <c r="KUH81" s="6"/>
      <c r="KUI81" s="6"/>
      <c r="KUJ81" s="6"/>
      <c r="KUK81" s="6"/>
      <c r="KUL81" s="6"/>
      <c r="KUM81" s="6"/>
      <c r="KUN81" s="6"/>
      <c r="KUO81" s="6"/>
      <c r="KUP81" s="6"/>
      <c r="KUQ81" s="6"/>
      <c r="KUR81" s="6"/>
      <c r="KUS81" s="6"/>
      <c r="KUT81" s="6"/>
      <c r="KUU81" s="6"/>
      <c r="KUV81" s="6"/>
      <c r="KUW81" s="6"/>
      <c r="KUX81" s="6"/>
      <c r="KUY81" s="6"/>
      <c r="KUZ81" s="6"/>
      <c r="KVA81" s="6"/>
      <c r="KVB81" s="6"/>
      <c r="KVC81" s="6"/>
      <c r="KVD81" s="6"/>
      <c r="KVE81" s="6"/>
      <c r="KVF81" s="6"/>
      <c r="KVG81" s="6"/>
      <c r="KVH81" s="6"/>
      <c r="KVI81" s="6"/>
      <c r="KVJ81" s="6"/>
      <c r="KVK81" s="6"/>
      <c r="KVL81" s="6"/>
      <c r="KVM81" s="6"/>
      <c r="KVN81" s="6"/>
      <c r="KVO81" s="6"/>
      <c r="KVP81" s="6"/>
      <c r="KVQ81" s="6"/>
      <c r="KVR81" s="6"/>
      <c r="KVS81" s="6"/>
      <c r="KVT81" s="6"/>
      <c r="KVU81" s="6"/>
      <c r="KVV81" s="6"/>
      <c r="KVW81" s="6"/>
      <c r="KVX81" s="6"/>
      <c r="KVY81" s="6"/>
      <c r="KVZ81" s="6"/>
      <c r="KWA81" s="6"/>
      <c r="KWB81" s="6"/>
      <c r="KWC81" s="6"/>
      <c r="KWD81" s="6"/>
      <c r="KWE81" s="6"/>
      <c r="KWF81" s="6"/>
      <c r="KWG81" s="6"/>
      <c r="KWH81" s="6"/>
      <c r="KWI81" s="6"/>
      <c r="KWJ81" s="6"/>
      <c r="KWK81" s="6"/>
      <c r="KWL81" s="6"/>
      <c r="KWM81" s="6"/>
      <c r="KWN81" s="6"/>
      <c r="KWO81" s="6"/>
      <c r="KWP81" s="6"/>
      <c r="KWQ81" s="6"/>
      <c r="KWR81" s="6"/>
      <c r="KWS81" s="6"/>
      <c r="KWT81" s="6"/>
      <c r="KWU81" s="6"/>
      <c r="KWV81" s="6"/>
      <c r="KWW81" s="6"/>
      <c r="KWX81" s="6"/>
      <c r="KWY81" s="6"/>
      <c r="KWZ81" s="6"/>
      <c r="KXA81" s="6"/>
      <c r="KXB81" s="6"/>
      <c r="KXC81" s="6"/>
      <c r="KXD81" s="6"/>
      <c r="KXE81" s="6"/>
      <c r="KXF81" s="6"/>
      <c r="KXG81" s="6"/>
      <c r="KXH81" s="6"/>
      <c r="KXI81" s="6"/>
      <c r="KXJ81" s="6"/>
      <c r="KXK81" s="6"/>
      <c r="KXL81" s="6"/>
      <c r="KXM81" s="6"/>
      <c r="KXN81" s="6"/>
      <c r="KXO81" s="6"/>
      <c r="KXP81" s="6"/>
      <c r="KXQ81" s="6"/>
      <c r="KXR81" s="6"/>
      <c r="KXS81" s="6"/>
      <c r="KXT81" s="6"/>
      <c r="KXU81" s="6"/>
      <c r="KXV81" s="6"/>
      <c r="KXW81" s="6"/>
      <c r="KXX81" s="6"/>
      <c r="KXY81" s="6"/>
      <c r="KXZ81" s="6"/>
      <c r="KYA81" s="6"/>
      <c r="KYB81" s="6"/>
      <c r="KYC81" s="6"/>
      <c r="KYD81" s="6"/>
      <c r="KYE81" s="6"/>
      <c r="KYF81" s="6"/>
      <c r="KYG81" s="6"/>
      <c r="KYH81" s="6"/>
      <c r="KYI81" s="6"/>
      <c r="KYJ81" s="6"/>
      <c r="KYK81" s="6"/>
      <c r="KYL81" s="6"/>
      <c r="KYM81" s="6"/>
      <c r="KYN81" s="6"/>
      <c r="KYO81" s="6"/>
      <c r="KYP81" s="6"/>
      <c r="KYQ81" s="6"/>
      <c r="KYR81" s="6"/>
      <c r="KYS81" s="6"/>
      <c r="KYT81" s="6"/>
      <c r="KYU81" s="6"/>
      <c r="KYV81" s="6"/>
      <c r="KYW81" s="6"/>
      <c r="KYX81" s="6"/>
      <c r="KYY81" s="6"/>
      <c r="KYZ81" s="6"/>
      <c r="KZA81" s="6"/>
      <c r="KZB81" s="6"/>
      <c r="KZC81" s="6"/>
      <c r="KZD81" s="6"/>
      <c r="KZE81" s="6"/>
      <c r="KZF81" s="6"/>
      <c r="KZG81" s="6"/>
      <c r="KZH81" s="6"/>
      <c r="KZI81" s="6"/>
      <c r="KZJ81" s="6"/>
      <c r="KZK81" s="6"/>
      <c r="KZL81" s="6"/>
      <c r="KZM81" s="6"/>
      <c r="KZN81" s="6"/>
      <c r="KZO81" s="6"/>
      <c r="KZP81" s="6"/>
      <c r="KZQ81" s="6"/>
      <c r="KZR81" s="6"/>
      <c r="KZS81" s="6"/>
      <c r="KZT81" s="6"/>
      <c r="KZU81" s="6"/>
      <c r="KZV81" s="6"/>
      <c r="KZW81" s="6"/>
      <c r="KZX81" s="6"/>
      <c r="KZY81" s="6"/>
      <c r="KZZ81" s="6"/>
      <c r="LAA81" s="6"/>
      <c r="LAB81" s="6"/>
      <c r="LAC81" s="6"/>
      <c r="LAD81" s="6"/>
      <c r="LAE81" s="6"/>
      <c r="LAF81" s="6"/>
      <c r="LAG81" s="6"/>
      <c r="LAH81" s="6"/>
      <c r="LAI81" s="6"/>
      <c r="LAJ81" s="6"/>
      <c r="LAK81" s="6"/>
      <c r="LAL81" s="6"/>
      <c r="LAM81" s="6"/>
      <c r="LAN81" s="6"/>
      <c r="LAO81" s="6"/>
      <c r="LAP81" s="6"/>
      <c r="LAQ81" s="6"/>
      <c r="LAR81" s="6"/>
      <c r="LAS81" s="6"/>
      <c r="LAT81" s="6"/>
      <c r="LAU81" s="6"/>
      <c r="LAV81" s="6"/>
      <c r="LAW81" s="6"/>
      <c r="LAX81" s="6"/>
      <c r="LAY81" s="6"/>
      <c r="LAZ81" s="6"/>
      <c r="LBA81" s="6"/>
      <c r="LBB81" s="6"/>
      <c r="LBC81" s="6"/>
      <c r="LBD81" s="6"/>
      <c r="LBE81" s="6"/>
      <c r="LBF81" s="6"/>
      <c r="LBG81" s="6"/>
      <c r="LBH81" s="6"/>
      <c r="LBI81" s="6"/>
      <c r="LBJ81" s="6"/>
      <c r="LBK81" s="6"/>
      <c r="LBL81" s="6"/>
      <c r="LBM81" s="6"/>
      <c r="LBN81" s="6"/>
      <c r="LBO81" s="6"/>
      <c r="LBP81" s="6"/>
      <c r="LBQ81" s="6"/>
      <c r="LBR81" s="6"/>
      <c r="LBS81" s="6"/>
      <c r="LBT81" s="6"/>
      <c r="LBU81" s="6"/>
      <c r="LBV81" s="6"/>
      <c r="LBW81" s="6"/>
      <c r="LBX81" s="6"/>
      <c r="LBY81" s="6"/>
      <c r="LBZ81" s="6"/>
      <c r="LCA81" s="6"/>
      <c r="LCB81" s="6"/>
      <c r="LCC81" s="6"/>
      <c r="LCD81" s="6"/>
      <c r="LCE81" s="6"/>
      <c r="LCF81" s="6"/>
      <c r="LCG81" s="6"/>
      <c r="LCH81" s="6"/>
      <c r="LCI81" s="6"/>
      <c r="LCJ81" s="6"/>
      <c r="LCK81" s="6"/>
      <c r="LCL81" s="6"/>
      <c r="LCM81" s="6"/>
      <c r="LCN81" s="6"/>
      <c r="LCO81" s="6"/>
      <c r="LCP81" s="6"/>
      <c r="LCQ81" s="6"/>
      <c r="LCR81" s="6"/>
      <c r="LCS81" s="6"/>
      <c r="LCT81" s="6"/>
      <c r="LCU81" s="6"/>
      <c r="LCV81" s="6"/>
      <c r="LCW81" s="6"/>
      <c r="LCX81" s="6"/>
      <c r="LCY81" s="6"/>
      <c r="LCZ81" s="6"/>
      <c r="LDA81" s="6"/>
      <c r="LDB81" s="6"/>
      <c r="LDC81" s="6"/>
      <c r="LDD81" s="6"/>
      <c r="LDE81" s="6"/>
      <c r="LDF81" s="6"/>
      <c r="LDG81" s="6"/>
      <c r="LDH81" s="6"/>
      <c r="LDI81" s="6"/>
      <c r="LDJ81" s="6"/>
      <c r="LDK81" s="6"/>
      <c r="LDL81" s="6"/>
      <c r="LDM81" s="6"/>
      <c r="LDN81" s="6"/>
      <c r="LDO81" s="6"/>
      <c r="LDP81" s="6"/>
      <c r="LDQ81" s="6"/>
      <c r="LDR81" s="6"/>
      <c r="LDS81" s="6"/>
      <c r="LDT81" s="6"/>
      <c r="LDU81" s="6"/>
      <c r="LDV81" s="6"/>
      <c r="LDW81" s="6"/>
      <c r="LDX81" s="6"/>
      <c r="LDY81" s="6"/>
      <c r="LDZ81" s="6"/>
      <c r="LEA81" s="6"/>
      <c r="LEB81" s="6"/>
      <c r="LEC81" s="6"/>
      <c r="LED81" s="6"/>
      <c r="LEE81" s="6"/>
      <c r="LEF81" s="6"/>
      <c r="LEG81" s="6"/>
      <c r="LEH81" s="6"/>
      <c r="LEI81" s="6"/>
      <c r="LEJ81" s="6"/>
      <c r="LEK81" s="6"/>
      <c r="LEL81" s="6"/>
      <c r="LEM81" s="6"/>
      <c r="LEN81" s="6"/>
      <c r="LEO81" s="6"/>
      <c r="LEP81" s="6"/>
      <c r="LEQ81" s="6"/>
      <c r="LER81" s="6"/>
      <c r="LES81" s="6"/>
      <c r="LET81" s="6"/>
      <c r="LEU81" s="6"/>
      <c r="LEV81" s="6"/>
      <c r="LEW81" s="6"/>
      <c r="LEX81" s="6"/>
      <c r="LEY81" s="6"/>
      <c r="LEZ81" s="6"/>
      <c r="LFA81" s="6"/>
      <c r="LFB81" s="6"/>
      <c r="LFC81" s="6"/>
      <c r="LFD81" s="6"/>
      <c r="LFE81" s="6"/>
      <c r="LFF81" s="6"/>
      <c r="LFG81" s="6"/>
      <c r="LFH81" s="6"/>
      <c r="LFI81" s="6"/>
      <c r="LFJ81" s="6"/>
      <c r="LFK81" s="6"/>
      <c r="LFL81" s="6"/>
      <c r="LFM81" s="6"/>
      <c r="LFN81" s="6"/>
      <c r="LFO81" s="6"/>
      <c r="LFP81" s="6"/>
      <c r="LFQ81" s="6"/>
      <c r="LFR81" s="6"/>
      <c r="LFS81" s="6"/>
      <c r="LFT81" s="6"/>
      <c r="LFU81" s="6"/>
      <c r="LFV81" s="6"/>
      <c r="LFW81" s="6"/>
      <c r="LFX81" s="6"/>
      <c r="LFY81" s="6"/>
      <c r="LFZ81" s="6"/>
      <c r="LGA81" s="6"/>
      <c r="LGB81" s="6"/>
      <c r="LGC81" s="6"/>
      <c r="LGD81" s="6"/>
      <c r="LGE81" s="6"/>
      <c r="LGF81" s="6"/>
      <c r="LGG81" s="6"/>
      <c r="LGH81" s="6"/>
      <c r="LGI81" s="6"/>
      <c r="LGJ81" s="6"/>
      <c r="LGK81" s="6"/>
      <c r="LGL81" s="6"/>
      <c r="LGM81" s="6"/>
      <c r="LGN81" s="6"/>
      <c r="LGO81" s="6"/>
      <c r="LGP81" s="6"/>
      <c r="LGQ81" s="6"/>
      <c r="LGR81" s="6"/>
      <c r="LGS81" s="6"/>
      <c r="LGT81" s="6"/>
      <c r="LGU81" s="6"/>
      <c r="LGV81" s="6"/>
      <c r="LGW81" s="6"/>
      <c r="LGX81" s="6"/>
      <c r="LGY81" s="6"/>
      <c r="LGZ81" s="6"/>
      <c r="LHA81" s="6"/>
      <c r="LHB81" s="6"/>
      <c r="LHC81" s="6"/>
      <c r="LHD81" s="6"/>
      <c r="LHE81" s="6"/>
      <c r="LHF81" s="6"/>
      <c r="LHG81" s="6"/>
      <c r="LHH81" s="6"/>
      <c r="LHI81" s="6"/>
      <c r="LHJ81" s="6"/>
      <c r="LHK81" s="6"/>
      <c r="LHL81" s="6"/>
      <c r="LHM81" s="6"/>
      <c r="LHN81" s="6"/>
      <c r="LHO81" s="6"/>
      <c r="LHP81" s="6"/>
      <c r="LHQ81" s="6"/>
      <c r="LHR81" s="6"/>
      <c r="LHS81" s="6"/>
      <c r="LHT81" s="6"/>
      <c r="LHU81" s="6"/>
      <c r="LHV81" s="6"/>
      <c r="LHW81" s="6"/>
      <c r="LHX81" s="6"/>
      <c r="LHY81" s="6"/>
      <c r="LHZ81" s="6"/>
      <c r="LIA81" s="6"/>
      <c r="LIB81" s="6"/>
      <c r="LIC81" s="6"/>
      <c r="LID81" s="6"/>
      <c r="LIE81" s="6"/>
      <c r="LIF81" s="6"/>
      <c r="LIG81" s="6"/>
      <c r="LIH81" s="6"/>
      <c r="LII81" s="6"/>
      <c r="LIJ81" s="6"/>
      <c r="LIK81" s="6"/>
      <c r="LIL81" s="6"/>
      <c r="LIM81" s="6"/>
      <c r="LIN81" s="6"/>
      <c r="LIO81" s="6"/>
      <c r="LIP81" s="6"/>
      <c r="LIQ81" s="6"/>
      <c r="LIR81" s="6"/>
      <c r="LIS81" s="6"/>
      <c r="LIT81" s="6"/>
      <c r="LIU81" s="6"/>
      <c r="LIV81" s="6"/>
      <c r="LIW81" s="6"/>
      <c r="LIX81" s="6"/>
      <c r="LIY81" s="6"/>
      <c r="LIZ81" s="6"/>
      <c r="LJA81" s="6"/>
      <c r="LJB81" s="6"/>
      <c r="LJC81" s="6"/>
      <c r="LJD81" s="6"/>
      <c r="LJE81" s="6"/>
      <c r="LJF81" s="6"/>
      <c r="LJG81" s="6"/>
      <c r="LJH81" s="6"/>
      <c r="LJI81" s="6"/>
      <c r="LJJ81" s="6"/>
      <c r="LJK81" s="6"/>
      <c r="LJL81" s="6"/>
      <c r="LJM81" s="6"/>
      <c r="LJN81" s="6"/>
      <c r="LJO81" s="6"/>
      <c r="LJP81" s="6"/>
      <c r="LJQ81" s="6"/>
      <c r="LJR81" s="6"/>
      <c r="LJS81" s="6"/>
      <c r="LJT81" s="6"/>
      <c r="LJU81" s="6"/>
      <c r="LJV81" s="6"/>
      <c r="LJW81" s="6"/>
      <c r="LJX81" s="6"/>
      <c r="LJY81" s="6"/>
      <c r="LJZ81" s="6"/>
      <c r="LKA81" s="6"/>
      <c r="LKB81" s="6"/>
      <c r="LKC81" s="6"/>
      <c r="LKD81" s="6"/>
      <c r="LKE81" s="6"/>
      <c r="LKF81" s="6"/>
      <c r="LKG81" s="6"/>
      <c r="LKH81" s="6"/>
      <c r="LKI81" s="6"/>
      <c r="LKJ81" s="6"/>
      <c r="LKK81" s="6"/>
      <c r="LKL81" s="6"/>
      <c r="LKM81" s="6"/>
      <c r="LKN81" s="6"/>
      <c r="LKO81" s="6"/>
      <c r="LKP81" s="6"/>
      <c r="LKQ81" s="6"/>
      <c r="LKR81" s="6"/>
      <c r="LKS81" s="6"/>
      <c r="LKT81" s="6"/>
      <c r="LKU81" s="6"/>
      <c r="LKV81" s="6"/>
      <c r="LKW81" s="6"/>
      <c r="LKX81" s="6"/>
      <c r="LKY81" s="6"/>
      <c r="LKZ81" s="6"/>
      <c r="LLA81" s="6"/>
      <c r="LLB81" s="6"/>
      <c r="LLC81" s="6"/>
      <c r="LLD81" s="6"/>
      <c r="LLE81" s="6"/>
      <c r="LLF81" s="6"/>
      <c r="LLG81" s="6"/>
      <c r="LLH81" s="6"/>
      <c r="LLI81" s="6"/>
      <c r="LLJ81" s="6"/>
      <c r="LLK81" s="6"/>
      <c r="LLL81" s="6"/>
      <c r="LLM81" s="6"/>
      <c r="LLN81" s="6"/>
      <c r="LLO81" s="6"/>
      <c r="LLP81" s="6"/>
      <c r="LLQ81" s="6"/>
      <c r="LLR81" s="6"/>
      <c r="LLS81" s="6"/>
      <c r="LLT81" s="6"/>
      <c r="LLU81" s="6"/>
      <c r="LLV81" s="6"/>
      <c r="LLW81" s="6"/>
      <c r="LLX81" s="6"/>
      <c r="LLY81" s="6"/>
      <c r="LLZ81" s="6"/>
      <c r="LMA81" s="6"/>
      <c r="LMB81" s="6"/>
      <c r="LMC81" s="6"/>
      <c r="LMD81" s="6"/>
      <c r="LME81" s="6"/>
      <c r="LMF81" s="6"/>
      <c r="LMG81" s="6"/>
      <c r="LMH81" s="6"/>
      <c r="LMI81" s="6"/>
      <c r="LMJ81" s="6"/>
      <c r="LMK81" s="6"/>
      <c r="LML81" s="6"/>
      <c r="LMM81" s="6"/>
      <c r="LMN81" s="6"/>
      <c r="LMO81" s="6"/>
      <c r="LMP81" s="6"/>
      <c r="LMQ81" s="6"/>
      <c r="LMR81" s="6"/>
      <c r="LMS81" s="6"/>
      <c r="LMT81" s="6"/>
      <c r="LMU81" s="6"/>
      <c r="LMV81" s="6"/>
      <c r="LMW81" s="6"/>
      <c r="LMX81" s="6"/>
      <c r="LMY81" s="6"/>
      <c r="LMZ81" s="6"/>
      <c r="LNA81" s="6"/>
      <c r="LNB81" s="6"/>
      <c r="LNC81" s="6"/>
      <c r="LND81" s="6"/>
      <c r="LNE81" s="6"/>
      <c r="LNF81" s="6"/>
      <c r="LNG81" s="6"/>
      <c r="LNH81" s="6"/>
      <c r="LNI81" s="6"/>
      <c r="LNJ81" s="6"/>
      <c r="LNK81" s="6"/>
      <c r="LNL81" s="6"/>
      <c r="LNM81" s="6"/>
      <c r="LNN81" s="6"/>
      <c r="LNO81" s="6"/>
      <c r="LNP81" s="6"/>
      <c r="LNQ81" s="6"/>
      <c r="LNR81" s="6"/>
      <c r="LNS81" s="6"/>
      <c r="LNT81" s="6"/>
      <c r="LNU81" s="6"/>
      <c r="LNV81" s="6"/>
      <c r="LNW81" s="6"/>
      <c r="LNX81" s="6"/>
      <c r="LNY81" s="6"/>
      <c r="LNZ81" s="6"/>
      <c r="LOA81" s="6"/>
      <c r="LOB81" s="6"/>
      <c r="LOC81" s="6"/>
      <c r="LOD81" s="6"/>
      <c r="LOE81" s="6"/>
      <c r="LOF81" s="6"/>
      <c r="LOG81" s="6"/>
      <c r="LOH81" s="6"/>
      <c r="LOI81" s="6"/>
      <c r="LOJ81" s="6"/>
      <c r="LOK81" s="6"/>
      <c r="LOL81" s="6"/>
      <c r="LOM81" s="6"/>
      <c r="LON81" s="6"/>
      <c r="LOO81" s="6"/>
      <c r="LOP81" s="6"/>
      <c r="LOQ81" s="6"/>
      <c r="LOR81" s="6"/>
      <c r="LOS81" s="6"/>
      <c r="LOT81" s="6"/>
      <c r="LOU81" s="6"/>
      <c r="LOV81" s="6"/>
      <c r="LOW81" s="6"/>
      <c r="LOX81" s="6"/>
      <c r="LOY81" s="6"/>
      <c r="LOZ81" s="6"/>
      <c r="LPA81" s="6"/>
      <c r="LPB81" s="6"/>
      <c r="LPC81" s="6"/>
      <c r="LPD81" s="6"/>
      <c r="LPE81" s="6"/>
      <c r="LPF81" s="6"/>
      <c r="LPG81" s="6"/>
      <c r="LPH81" s="6"/>
      <c r="LPI81" s="6"/>
      <c r="LPJ81" s="6"/>
      <c r="LPK81" s="6"/>
      <c r="LPL81" s="6"/>
      <c r="LPM81" s="6"/>
      <c r="LPN81" s="6"/>
      <c r="LPO81" s="6"/>
      <c r="LPP81" s="6"/>
      <c r="LPQ81" s="6"/>
      <c r="LPR81" s="6"/>
      <c r="LPS81" s="6"/>
      <c r="LPT81" s="6"/>
      <c r="LPU81" s="6"/>
      <c r="LPV81" s="6"/>
      <c r="LPW81" s="6"/>
      <c r="LPX81" s="6"/>
      <c r="LPY81" s="6"/>
      <c r="LPZ81" s="6"/>
      <c r="LQA81" s="6"/>
      <c r="LQB81" s="6"/>
      <c r="LQC81" s="6"/>
      <c r="LQD81" s="6"/>
      <c r="LQE81" s="6"/>
      <c r="LQF81" s="6"/>
      <c r="LQG81" s="6"/>
      <c r="LQH81" s="6"/>
      <c r="LQI81" s="6"/>
      <c r="LQJ81" s="6"/>
      <c r="LQK81" s="6"/>
      <c r="LQL81" s="6"/>
      <c r="LQM81" s="6"/>
      <c r="LQN81" s="6"/>
      <c r="LQO81" s="6"/>
      <c r="LQP81" s="6"/>
      <c r="LQQ81" s="6"/>
      <c r="LQR81" s="6"/>
      <c r="LQS81" s="6"/>
      <c r="LQT81" s="6"/>
      <c r="LQU81" s="6"/>
      <c r="LQV81" s="6"/>
      <c r="LQW81" s="6"/>
      <c r="LQX81" s="6"/>
      <c r="LQY81" s="6"/>
      <c r="LQZ81" s="6"/>
      <c r="LRA81" s="6"/>
      <c r="LRB81" s="6"/>
      <c r="LRC81" s="6"/>
      <c r="LRD81" s="6"/>
      <c r="LRE81" s="6"/>
      <c r="LRF81" s="6"/>
      <c r="LRG81" s="6"/>
      <c r="LRH81" s="6"/>
      <c r="LRI81" s="6"/>
      <c r="LRJ81" s="6"/>
      <c r="LRK81" s="6"/>
      <c r="LRL81" s="6"/>
      <c r="LRM81" s="6"/>
      <c r="LRN81" s="6"/>
      <c r="LRO81" s="6"/>
      <c r="LRP81" s="6"/>
      <c r="LRQ81" s="6"/>
      <c r="LRR81" s="6"/>
      <c r="LRS81" s="6"/>
      <c r="LRT81" s="6"/>
      <c r="LRU81" s="6"/>
      <c r="LRV81" s="6"/>
      <c r="LRW81" s="6"/>
      <c r="LRX81" s="6"/>
      <c r="LRY81" s="6"/>
      <c r="LRZ81" s="6"/>
      <c r="LSA81" s="6"/>
      <c r="LSB81" s="6"/>
      <c r="LSC81" s="6"/>
      <c r="LSD81" s="6"/>
      <c r="LSE81" s="6"/>
      <c r="LSF81" s="6"/>
      <c r="LSG81" s="6"/>
      <c r="LSH81" s="6"/>
      <c r="LSI81" s="6"/>
      <c r="LSJ81" s="6"/>
      <c r="LSK81" s="6"/>
      <c r="LSL81" s="6"/>
      <c r="LSM81" s="6"/>
      <c r="LSN81" s="6"/>
      <c r="LSO81" s="6"/>
      <c r="LSP81" s="6"/>
      <c r="LSQ81" s="6"/>
      <c r="LSR81" s="6"/>
      <c r="LSS81" s="6"/>
      <c r="LST81" s="6"/>
      <c r="LSU81" s="6"/>
      <c r="LSV81" s="6"/>
      <c r="LSW81" s="6"/>
      <c r="LSX81" s="6"/>
      <c r="LSY81" s="6"/>
      <c r="LSZ81" s="6"/>
      <c r="LTA81" s="6"/>
      <c r="LTB81" s="6"/>
      <c r="LTC81" s="6"/>
      <c r="LTD81" s="6"/>
      <c r="LTE81" s="6"/>
      <c r="LTF81" s="6"/>
      <c r="LTG81" s="6"/>
      <c r="LTH81" s="6"/>
      <c r="LTI81" s="6"/>
      <c r="LTJ81" s="6"/>
      <c r="LTK81" s="6"/>
      <c r="LTL81" s="6"/>
      <c r="LTM81" s="6"/>
      <c r="LTN81" s="6"/>
      <c r="LTO81" s="6"/>
      <c r="LTP81" s="6"/>
      <c r="LTQ81" s="6"/>
      <c r="LTR81" s="6"/>
      <c r="LTS81" s="6"/>
      <c r="LTT81" s="6"/>
      <c r="LTU81" s="6"/>
      <c r="LTV81" s="6"/>
      <c r="LTW81" s="6"/>
      <c r="LTX81" s="6"/>
      <c r="LTY81" s="6"/>
      <c r="LTZ81" s="6"/>
      <c r="LUA81" s="6"/>
      <c r="LUB81" s="6"/>
      <c r="LUC81" s="6"/>
      <c r="LUD81" s="6"/>
      <c r="LUE81" s="6"/>
      <c r="LUF81" s="6"/>
      <c r="LUG81" s="6"/>
      <c r="LUH81" s="6"/>
      <c r="LUI81" s="6"/>
      <c r="LUJ81" s="6"/>
      <c r="LUK81" s="6"/>
      <c r="LUL81" s="6"/>
      <c r="LUM81" s="6"/>
      <c r="LUN81" s="6"/>
      <c r="LUO81" s="6"/>
      <c r="LUP81" s="6"/>
      <c r="LUQ81" s="6"/>
      <c r="LUR81" s="6"/>
      <c r="LUS81" s="6"/>
      <c r="LUT81" s="6"/>
      <c r="LUU81" s="6"/>
      <c r="LUV81" s="6"/>
      <c r="LUW81" s="6"/>
      <c r="LUX81" s="6"/>
      <c r="LUY81" s="6"/>
      <c r="LUZ81" s="6"/>
      <c r="LVA81" s="6"/>
      <c r="LVB81" s="6"/>
      <c r="LVC81" s="6"/>
      <c r="LVD81" s="6"/>
      <c r="LVE81" s="6"/>
      <c r="LVF81" s="6"/>
      <c r="LVG81" s="6"/>
      <c r="LVH81" s="6"/>
      <c r="LVI81" s="6"/>
      <c r="LVJ81" s="6"/>
      <c r="LVK81" s="6"/>
      <c r="LVL81" s="6"/>
      <c r="LVM81" s="6"/>
      <c r="LVN81" s="6"/>
      <c r="LVO81" s="6"/>
      <c r="LVP81" s="6"/>
      <c r="LVQ81" s="6"/>
      <c r="LVR81" s="6"/>
      <c r="LVS81" s="6"/>
      <c r="LVT81" s="6"/>
      <c r="LVU81" s="6"/>
      <c r="LVV81" s="6"/>
      <c r="LVW81" s="6"/>
      <c r="LVX81" s="6"/>
      <c r="LVY81" s="6"/>
      <c r="LVZ81" s="6"/>
      <c r="LWA81" s="6"/>
      <c r="LWB81" s="6"/>
      <c r="LWC81" s="6"/>
      <c r="LWD81" s="6"/>
      <c r="LWE81" s="6"/>
      <c r="LWF81" s="6"/>
      <c r="LWG81" s="6"/>
      <c r="LWH81" s="6"/>
      <c r="LWI81" s="6"/>
      <c r="LWJ81" s="6"/>
      <c r="LWK81" s="6"/>
      <c r="LWL81" s="6"/>
      <c r="LWM81" s="6"/>
      <c r="LWN81" s="6"/>
      <c r="LWO81" s="6"/>
      <c r="LWP81" s="6"/>
      <c r="LWQ81" s="6"/>
      <c r="LWR81" s="6"/>
      <c r="LWS81" s="6"/>
      <c r="LWT81" s="6"/>
      <c r="LWU81" s="6"/>
      <c r="LWV81" s="6"/>
      <c r="LWW81" s="6"/>
      <c r="LWX81" s="6"/>
      <c r="LWY81" s="6"/>
      <c r="LWZ81" s="6"/>
      <c r="LXA81" s="6"/>
      <c r="LXB81" s="6"/>
      <c r="LXC81" s="6"/>
      <c r="LXD81" s="6"/>
      <c r="LXE81" s="6"/>
      <c r="LXF81" s="6"/>
      <c r="LXG81" s="6"/>
      <c r="LXH81" s="6"/>
      <c r="LXI81" s="6"/>
      <c r="LXJ81" s="6"/>
      <c r="LXK81" s="6"/>
      <c r="LXL81" s="6"/>
      <c r="LXM81" s="6"/>
      <c r="LXN81" s="6"/>
      <c r="LXO81" s="6"/>
      <c r="LXP81" s="6"/>
      <c r="LXQ81" s="6"/>
      <c r="LXR81" s="6"/>
      <c r="LXS81" s="6"/>
      <c r="LXT81" s="6"/>
      <c r="LXU81" s="6"/>
      <c r="LXV81" s="6"/>
      <c r="LXW81" s="6"/>
      <c r="LXX81" s="6"/>
      <c r="LXY81" s="6"/>
      <c r="LXZ81" s="6"/>
      <c r="LYA81" s="6"/>
      <c r="LYB81" s="6"/>
      <c r="LYC81" s="6"/>
      <c r="LYD81" s="6"/>
      <c r="LYE81" s="6"/>
      <c r="LYF81" s="6"/>
      <c r="LYG81" s="6"/>
      <c r="LYH81" s="6"/>
      <c r="LYI81" s="6"/>
      <c r="LYJ81" s="6"/>
      <c r="LYK81" s="6"/>
      <c r="LYL81" s="6"/>
      <c r="LYM81" s="6"/>
      <c r="LYN81" s="6"/>
      <c r="LYO81" s="6"/>
      <c r="LYP81" s="6"/>
      <c r="LYQ81" s="6"/>
      <c r="LYR81" s="6"/>
      <c r="LYS81" s="6"/>
      <c r="LYT81" s="6"/>
      <c r="LYU81" s="6"/>
      <c r="LYV81" s="6"/>
      <c r="LYW81" s="6"/>
      <c r="LYX81" s="6"/>
      <c r="LYY81" s="6"/>
      <c r="LYZ81" s="6"/>
      <c r="LZA81" s="6"/>
      <c r="LZB81" s="6"/>
      <c r="LZC81" s="6"/>
      <c r="LZD81" s="6"/>
      <c r="LZE81" s="6"/>
      <c r="LZF81" s="6"/>
      <c r="LZG81" s="6"/>
      <c r="LZH81" s="6"/>
      <c r="LZI81" s="6"/>
      <c r="LZJ81" s="6"/>
      <c r="LZK81" s="6"/>
      <c r="LZL81" s="6"/>
      <c r="LZM81" s="6"/>
      <c r="LZN81" s="6"/>
      <c r="LZO81" s="6"/>
      <c r="LZP81" s="6"/>
      <c r="LZQ81" s="6"/>
      <c r="LZR81" s="6"/>
      <c r="LZS81" s="6"/>
      <c r="LZT81" s="6"/>
      <c r="LZU81" s="6"/>
      <c r="LZV81" s="6"/>
      <c r="LZW81" s="6"/>
      <c r="LZX81" s="6"/>
      <c r="LZY81" s="6"/>
      <c r="LZZ81" s="6"/>
      <c r="MAA81" s="6"/>
      <c r="MAB81" s="6"/>
      <c r="MAC81" s="6"/>
      <c r="MAD81" s="6"/>
      <c r="MAE81" s="6"/>
      <c r="MAF81" s="6"/>
      <c r="MAG81" s="6"/>
      <c r="MAH81" s="6"/>
      <c r="MAI81" s="6"/>
      <c r="MAJ81" s="6"/>
      <c r="MAK81" s="6"/>
      <c r="MAL81" s="6"/>
      <c r="MAM81" s="6"/>
      <c r="MAN81" s="6"/>
      <c r="MAO81" s="6"/>
      <c r="MAP81" s="6"/>
      <c r="MAQ81" s="6"/>
      <c r="MAR81" s="6"/>
      <c r="MAS81" s="6"/>
      <c r="MAT81" s="6"/>
      <c r="MAU81" s="6"/>
      <c r="MAV81" s="6"/>
      <c r="MAW81" s="6"/>
      <c r="MAX81" s="6"/>
      <c r="MAY81" s="6"/>
      <c r="MAZ81" s="6"/>
      <c r="MBA81" s="6"/>
      <c r="MBB81" s="6"/>
      <c r="MBC81" s="6"/>
      <c r="MBD81" s="6"/>
      <c r="MBE81" s="6"/>
      <c r="MBF81" s="6"/>
      <c r="MBG81" s="6"/>
      <c r="MBH81" s="6"/>
      <c r="MBI81" s="6"/>
      <c r="MBJ81" s="6"/>
      <c r="MBK81" s="6"/>
      <c r="MBL81" s="6"/>
      <c r="MBM81" s="6"/>
      <c r="MBN81" s="6"/>
      <c r="MBO81" s="6"/>
      <c r="MBP81" s="6"/>
      <c r="MBQ81" s="6"/>
      <c r="MBR81" s="6"/>
      <c r="MBS81" s="6"/>
      <c r="MBT81" s="6"/>
      <c r="MBU81" s="6"/>
      <c r="MBV81" s="6"/>
      <c r="MBW81" s="6"/>
      <c r="MBX81" s="6"/>
      <c r="MBY81" s="6"/>
      <c r="MBZ81" s="6"/>
      <c r="MCA81" s="6"/>
      <c r="MCB81" s="6"/>
      <c r="MCC81" s="6"/>
      <c r="MCD81" s="6"/>
      <c r="MCE81" s="6"/>
      <c r="MCF81" s="6"/>
      <c r="MCG81" s="6"/>
      <c r="MCH81" s="6"/>
      <c r="MCI81" s="6"/>
      <c r="MCJ81" s="6"/>
      <c r="MCK81" s="6"/>
      <c r="MCL81" s="6"/>
      <c r="MCM81" s="6"/>
      <c r="MCN81" s="6"/>
      <c r="MCO81" s="6"/>
      <c r="MCP81" s="6"/>
      <c r="MCQ81" s="6"/>
      <c r="MCR81" s="6"/>
      <c r="MCS81" s="6"/>
      <c r="MCT81" s="6"/>
      <c r="MCU81" s="6"/>
      <c r="MCV81" s="6"/>
      <c r="MCW81" s="6"/>
      <c r="MCX81" s="6"/>
      <c r="MCY81" s="6"/>
      <c r="MCZ81" s="6"/>
      <c r="MDA81" s="6"/>
      <c r="MDB81" s="6"/>
      <c r="MDC81" s="6"/>
      <c r="MDD81" s="6"/>
      <c r="MDE81" s="6"/>
      <c r="MDF81" s="6"/>
      <c r="MDG81" s="6"/>
      <c r="MDH81" s="6"/>
      <c r="MDI81" s="6"/>
      <c r="MDJ81" s="6"/>
      <c r="MDK81" s="6"/>
      <c r="MDL81" s="6"/>
      <c r="MDM81" s="6"/>
      <c r="MDN81" s="6"/>
      <c r="MDO81" s="6"/>
      <c r="MDP81" s="6"/>
      <c r="MDQ81" s="6"/>
      <c r="MDR81" s="6"/>
      <c r="MDS81" s="6"/>
      <c r="MDT81" s="6"/>
      <c r="MDU81" s="6"/>
      <c r="MDV81" s="6"/>
      <c r="MDW81" s="6"/>
      <c r="MDX81" s="6"/>
      <c r="MDY81" s="6"/>
      <c r="MDZ81" s="6"/>
      <c r="MEA81" s="6"/>
      <c r="MEB81" s="6"/>
      <c r="MEC81" s="6"/>
      <c r="MED81" s="6"/>
      <c r="MEE81" s="6"/>
      <c r="MEF81" s="6"/>
      <c r="MEG81" s="6"/>
      <c r="MEH81" s="6"/>
      <c r="MEI81" s="6"/>
      <c r="MEJ81" s="6"/>
      <c r="MEK81" s="6"/>
      <c r="MEL81" s="6"/>
      <c r="MEM81" s="6"/>
      <c r="MEN81" s="6"/>
      <c r="MEO81" s="6"/>
      <c r="MEP81" s="6"/>
      <c r="MEQ81" s="6"/>
      <c r="MER81" s="6"/>
      <c r="MES81" s="6"/>
      <c r="MET81" s="6"/>
      <c r="MEU81" s="6"/>
      <c r="MEV81" s="6"/>
      <c r="MEW81" s="6"/>
      <c r="MEX81" s="6"/>
      <c r="MEY81" s="6"/>
      <c r="MEZ81" s="6"/>
      <c r="MFA81" s="6"/>
      <c r="MFB81" s="6"/>
      <c r="MFC81" s="6"/>
      <c r="MFD81" s="6"/>
      <c r="MFE81" s="6"/>
      <c r="MFF81" s="6"/>
      <c r="MFG81" s="6"/>
      <c r="MFH81" s="6"/>
      <c r="MFI81" s="6"/>
      <c r="MFJ81" s="6"/>
      <c r="MFK81" s="6"/>
      <c r="MFL81" s="6"/>
      <c r="MFM81" s="6"/>
      <c r="MFN81" s="6"/>
      <c r="MFO81" s="6"/>
      <c r="MFP81" s="6"/>
      <c r="MFQ81" s="6"/>
      <c r="MFR81" s="6"/>
      <c r="MFS81" s="6"/>
      <c r="MFT81" s="6"/>
      <c r="MFU81" s="6"/>
      <c r="MFV81" s="6"/>
      <c r="MFW81" s="6"/>
      <c r="MFX81" s="6"/>
      <c r="MFY81" s="6"/>
      <c r="MFZ81" s="6"/>
      <c r="MGA81" s="6"/>
      <c r="MGB81" s="6"/>
      <c r="MGC81" s="6"/>
      <c r="MGD81" s="6"/>
      <c r="MGE81" s="6"/>
      <c r="MGF81" s="6"/>
      <c r="MGG81" s="6"/>
      <c r="MGH81" s="6"/>
      <c r="MGI81" s="6"/>
      <c r="MGJ81" s="6"/>
      <c r="MGK81" s="6"/>
      <c r="MGL81" s="6"/>
      <c r="MGM81" s="6"/>
      <c r="MGN81" s="6"/>
      <c r="MGO81" s="6"/>
      <c r="MGP81" s="6"/>
      <c r="MGQ81" s="6"/>
      <c r="MGR81" s="6"/>
      <c r="MGS81" s="6"/>
      <c r="MGT81" s="6"/>
      <c r="MGU81" s="6"/>
      <c r="MGV81" s="6"/>
      <c r="MGW81" s="6"/>
      <c r="MGX81" s="6"/>
      <c r="MGY81" s="6"/>
      <c r="MGZ81" s="6"/>
      <c r="MHA81" s="6"/>
      <c r="MHB81" s="6"/>
      <c r="MHC81" s="6"/>
      <c r="MHD81" s="6"/>
      <c r="MHE81" s="6"/>
      <c r="MHF81" s="6"/>
      <c r="MHG81" s="6"/>
      <c r="MHH81" s="6"/>
      <c r="MHI81" s="6"/>
      <c r="MHJ81" s="6"/>
      <c r="MHK81" s="6"/>
      <c r="MHL81" s="6"/>
      <c r="MHM81" s="6"/>
      <c r="MHN81" s="6"/>
      <c r="MHO81" s="6"/>
      <c r="MHP81" s="6"/>
      <c r="MHQ81" s="6"/>
      <c r="MHR81" s="6"/>
      <c r="MHS81" s="6"/>
      <c r="MHT81" s="6"/>
      <c r="MHU81" s="6"/>
      <c r="MHV81" s="6"/>
      <c r="MHW81" s="6"/>
      <c r="MHX81" s="6"/>
      <c r="MHY81" s="6"/>
      <c r="MHZ81" s="6"/>
      <c r="MIA81" s="6"/>
      <c r="MIB81" s="6"/>
      <c r="MIC81" s="6"/>
      <c r="MID81" s="6"/>
      <c r="MIE81" s="6"/>
      <c r="MIF81" s="6"/>
      <c r="MIG81" s="6"/>
      <c r="MIH81" s="6"/>
      <c r="MII81" s="6"/>
      <c r="MIJ81" s="6"/>
      <c r="MIK81" s="6"/>
      <c r="MIL81" s="6"/>
      <c r="MIM81" s="6"/>
      <c r="MIN81" s="6"/>
      <c r="MIO81" s="6"/>
      <c r="MIP81" s="6"/>
      <c r="MIQ81" s="6"/>
      <c r="MIR81" s="6"/>
      <c r="MIS81" s="6"/>
      <c r="MIT81" s="6"/>
      <c r="MIU81" s="6"/>
      <c r="MIV81" s="6"/>
      <c r="MIW81" s="6"/>
      <c r="MIX81" s="6"/>
      <c r="MIY81" s="6"/>
      <c r="MIZ81" s="6"/>
      <c r="MJA81" s="6"/>
      <c r="MJB81" s="6"/>
      <c r="MJC81" s="6"/>
      <c r="MJD81" s="6"/>
      <c r="MJE81" s="6"/>
      <c r="MJF81" s="6"/>
      <c r="MJG81" s="6"/>
      <c r="MJH81" s="6"/>
      <c r="MJI81" s="6"/>
      <c r="MJJ81" s="6"/>
      <c r="MJK81" s="6"/>
      <c r="MJL81" s="6"/>
      <c r="MJM81" s="6"/>
      <c r="MJN81" s="6"/>
      <c r="MJO81" s="6"/>
      <c r="MJP81" s="6"/>
      <c r="MJQ81" s="6"/>
      <c r="MJR81" s="6"/>
      <c r="MJS81" s="6"/>
      <c r="MJT81" s="6"/>
      <c r="MJU81" s="6"/>
      <c r="MJV81" s="6"/>
      <c r="MJW81" s="6"/>
      <c r="MJX81" s="6"/>
      <c r="MJY81" s="6"/>
      <c r="MJZ81" s="6"/>
      <c r="MKA81" s="6"/>
      <c r="MKB81" s="6"/>
      <c r="MKC81" s="6"/>
      <c r="MKD81" s="6"/>
      <c r="MKE81" s="6"/>
      <c r="MKF81" s="6"/>
      <c r="MKG81" s="6"/>
      <c r="MKH81" s="6"/>
      <c r="MKI81" s="6"/>
      <c r="MKJ81" s="6"/>
      <c r="MKK81" s="6"/>
      <c r="MKL81" s="6"/>
      <c r="MKM81" s="6"/>
      <c r="MKN81" s="6"/>
      <c r="MKO81" s="6"/>
      <c r="MKP81" s="6"/>
      <c r="MKQ81" s="6"/>
      <c r="MKR81" s="6"/>
      <c r="MKS81" s="6"/>
      <c r="MKT81" s="6"/>
      <c r="MKU81" s="6"/>
      <c r="MKV81" s="6"/>
      <c r="MKW81" s="6"/>
      <c r="MKX81" s="6"/>
      <c r="MKY81" s="6"/>
      <c r="MKZ81" s="6"/>
      <c r="MLA81" s="6"/>
      <c r="MLB81" s="6"/>
      <c r="MLC81" s="6"/>
      <c r="MLD81" s="6"/>
      <c r="MLE81" s="6"/>
      <c r="MLF81" s="6"/>
      <c r="MLG81" s="6"/>
      <c r="MLH81" s="6"/>
      <c r="MLI81" s="6"/>
      <c r="MLJ81" s="6"/>
      <c r="MLK81" s="6"/>
      <c r="MLL81" s="6"/>
      <c r="MLM81" s="6"/>
      <c r="MLN81" s="6"/>
      <c r="MLO81" s="6"/>
      <c r="MLP81" s="6"/>
      <c r="MLQ81" s="6"/>
      <c r="MLR81" s="6"/>
      <c r="MLS81" s="6"/>
      <c r="MLT81" s="6"/>
      <c r="MLU81" s="6"/>
      <c r="MLV81" s="6"/>
      <c r="MLW81" s="6"/>
      <c r="MLX81" s="6"/>
      <c r="MLY81" s="6"/>
      <c r="MLZ81" s="6"/>
      <c r="MMA81" s="6"/>
      <c r="MMB81" s="6"/>
      <c r="MMC81" s="6"/>
      <c r="MMD81" s="6"/>
      <c r="MME81" s="6"/>
      <c r="MMF81" s="6"/>
      <c r="MMG81" s="6"/>
      <c r="MMH81" s="6"/>
      <c r="MMI81" s="6"/>
      <c r="MMJ81" s="6"/>
      <c r="MMK81" s="6"/>
      <c r="MML81" s="6"/>
      <c r="MMM81" s="6"/>
      <c r="MMN81" s="6"/>
      <c r="MMO81" s="6"/>
      <c r="MMP81" s="6"/>
      <c r="MMQ81" s="6"/>
      <c r="MMR81" s="6"/>
      <c r="MMS81" s="6"/>
      <c r="MMT81" s="6"/>
      <c r="MMU81" s="6"/>
      <c r="MMV81" s="6"/>
      <c r="MMW81" s="6"/>
      <c r="MMX81" s="6"/>
      <c r="MMY81" s="6"/>
      <c r="MMZ81" s="6"/>
      <c r="MNA81" s="6"/>
      <c r="MNB81" s="6"/>
      <c r="MNC81" s="6"/>
      <c r="MND81" s="6"/>
      <c r="MNE81" s="6"/>
      <c r="MNF81" s="6"/>
      <c r="MNG81" s="6"/>
      <c r="MNH81" s="6"/>
      <c r="MNI81" s="6"/>
      <c r="MNJ81" s="6"/>
      <c r="MNK81" s="6"/>
      <c r="MNL81" s="6"/>
      <c r="MNM81" s="6"/>
      <c r="MNN81" s="6"/>
      <c r="MNO81" s="6"/>
      <c r="MNP81" s="6"/>
      <c r="MNQ81" s="6"/>
      <c r="MNR81" s="6"/>
      <c r="MNS81" s="6"/>
      <c r="MNT81" s="6"/>
      <c r="MNU81" s="6"/>
      <c r="MNV81" s="6"/>
      <c r="MNW81" s="6"/>
      <c r="MNX81" s="6"/>
      <c r="MNY81" s="6"/>
      <c r="MNZ81" s="6"/>
      <c r="MOA81" s="6"/>
      <c r="MOB81" s="6"/>
      <c r="MOC81" s="6"/>
      <c r="MOD81" s="6"/>
      <c r="MOE81" s="6"/>
      <c r="MOF81" s="6"/>
      <c r="MOG81" s="6"/>
      <c r="MOH81" s="6"/>
      <c r="MOI81" s="6"/>
      <c r="MOJ81" s="6"/>
      <c r="MOK81" s="6"/>
      <c r="MOL81" s="6"/>
      <c r="MOM81" s="6"/>
      <c r="MON81" s="6"/>
      <c r="MOO81" s="6"/>
      <c r="MOP81" s="6"/>
      <c r="MOQ81" s="6"/>
      <c r="MOR81" s="6"/>
      <c r="MOS81" s="6"/>
      <c r="MOT81" s="6"/>
      <c r="MOU81" s="6"/>
      <c r="MOV81" s="6"/>
      <c r="MOW81" s="6"/>
      <c r="MOX81" s="6"/>
      <c r="MOY81" s="6"/>
      <c r="MOZ81" s="6"/>
      <c r="MPA81" s="6"/>
      <c r="MPB81" s="6"/>
      <c r="MPC81" s="6"/>
      <c r="MPD81" s="6"/>
      <c r="MPE81" s="6"/>
      <c r="MPF81" s="6"/>
      <c r="MPG81" s="6"/>
      <c r="MPH81" s="6"/>
      <c r="MPI81" s="6"/>
      <c r="MPJ81" s="6"/>
      <c r="MPK81" s="6"/>
      <c r="MPL81" s="6"/>
      <c r="MPM81" s="6"/>
      <c r="MPN81" s="6"/>
      <c r="MPO81" s="6"/>
      <c r="MPP81" s="6"/>
      <c r="MPQ81" s="6"/>
      <c r="MPR81" s="6"/>
      <c r="MPS81" s="6"/>
      <c r="MPT81" s="6"/>
      <c r="MPU81" s="6"/>
      <c r="MPV81" s="6"/>
      <c r="MPW81" s="6"/>
      <c r="MPX81" s="6"/>
      <c r="MPY81" s="6"/>
      <c r="MPZ81" s="6"/>
      <c r="MQA81" s="6"/>
      <c r="MQB81" s="6"/>
      <c r="MQC81" s="6"/>
      <c r="MQD81" s="6"/>
      <c r="MQE81" s="6"/>
      <c r="MQF81" s="6"/>
      <c r="MQG81" s="6"/>
      <c r="MQH81" s="6"/>
      <c r="MQI81" s="6"/>
      <c r="MQJ81" s="6"/>
      <c r="MQK81" s="6"/>
      <c r="MQL81" s="6"/>
      <c r="MQM81" s="6"/>
      <c r="MQN81" s="6"/>
      <c r="MQO81" s="6"/>
      <c r="MQP81" s="6"/>
      <c r="MQQ81" s="6"/>
      <c r="MQR81" s="6"/>
      <c r="MQS81" s="6"/>
      <c r="MQT81" s="6"/>
      <c r="MQU81" s="6"/>
      <c r="MQV81" s="6"/>
      <c r="MQW81" s="6"/>
      <c r="MQX81" s="6"/>
      <c r="MQY81" s="6"/>
      <c r="MQZ81" s="6"/>
      <c r="MRA81" s="6"/>
      <c r="MRB81" s="6"/>
      <c r="MRC81" s="6"/>
      <c r="MRD81" s="6"/>
      <c r="MRE81" s="6"/>
      <c r="MRF81" s="6"/>
      <c r="MRG81" s="6"/>
      <c r="MRH81" s="6"/>
      <c r="MRI81" s="6"/>
      <c r="MRJ81" s="6"/>
      <c r="MRK81" s="6"/>
      <c r="MRL81" s="6"/>
      <c r="MRM81" s="6"/>
      <c r="MRN81" s="6"/>
      <c r="MRO81" s="6"/>
      <c r="MRP81" s="6"/>
      <c r="MRQ81" s="6"/>
      <c r="MRR81" s="6"/>
      <c r="MRS81" s="6"/>
      <c r="MRT81" s="6"/>
      <c r="MRU81" s="6"/>
      <c r="MRV81" s="6"/>
      <c r="MRW81" s="6"/>
      <c r="MRX81" s="6"/>
      <c r="MRY81" s="6"/>
      <c r="MRZ81" s="6"/>
      <c r="MSA81" s="6"/>
      <c r="MSB81" s="6"/>
      <c r="MSC81" s="6"/>
      <c r="MSD81" s="6"/>
      <c r="MSE81" s="6"/>
      <c r="MSF81" s="6"/>
      <c r="MSG81" s="6"/>
      <c r="MSH81" s="6"/>
      <c r="MSI81" s="6"/>
      <c r="MSJ81" s="6"/>
      <c r="MSK81" s="6"/>
      <c r="MSL81" s="6"/>
      <c r="MSM81" s="6"/>
      <c r="MSN81" s="6"/>
      <c r="MSO81" s="6"/>
      <c r="MSP81" s="6"/>
      <c r="MSQ81" s="6"/>
      <c r="MSR81" s="6"/>
      <c r="MSS81" s="6"/>
      <c r="MST81" s="6"/>
      <c r="MSU81" s="6"/>
      <c r="MSV81" s="6"/>
      <c r="MSW81" s="6"/>
      <c r="MSX81" s="6"/>
      <c r="MSY81" s="6"/>
      <c r="MSZ81" s="6"/>
      <c r="MTA81" s="6"/>
      <c r="MTB81" s="6"/>
      <c r="MTC81" s="6"/>
      <c r="MTD81" s="6"/>
      <c r="MTE81" s="6"/>
      <c r="MTF81" s="6"/>
      <c r="MTG81" s="6"/>
      <c r="MTH81" s="6"/>
      <c r="MTI81" s="6"/>
      <c r="MTJ81" s="6"/>
      <c r="MTK81" s="6"/>
      <c r="MTL81" s="6"/>
      <c r="MTM81" s="6"/>
      <c r="MTN81" s="6"/>
      <c r="MTO81" s="6"/>
      <c r="MTP81" s="6"/>
      <c r="MTQ81" s="6"/>
      <c r="MTR81" s="6"/>
      <c r="MTS81" s="6"/>
      <c r="MTT81" s="6"/>
      <c r="MTU81" s="6"/>
      <c r="MTV81" s="6"/>
      <c r="MTW81" s="6"/>
      <c r="MTX81" s="6"/>
      <c r="MTY81" s="6"/>
      <c r="MTZ81" s="6"/>
      <c r="MUA81" s="6"/>
      <c r="MUB81" s="6"/>
      <c r="MUC81" s="6"/>
      <c r="MUD81" s="6"/>
      <c r="MUE81" s="6"/>
      <c r="MUF81" s="6"/>
      <c r="MUG81" s="6"/>
      <c r="MUH81" s="6"/>
      <c r="MUI81" s="6"/>
      <c r="MUJ81" s="6"/>
      <c r="MUK81" s="6"/>
      <c r="MUL81" s="6"/>
      <c r="MUM81" s="6"/>
      <c r="MUN81" s="6"/>
      <c r="MUO81" s="6"/>
      <c r="MUP81" s="6"/>
      <c r="MUQ81" s="6"/>
      <c r="MUR81" s="6"/>
      <c r="MUS81" s="6"/>
      <c r="MUT81" s="6"/>
      <c r="MUU81" s="6"/>
      <c r="MUV81" s="6"/>
      <c r="MUW81" s="6"/>
      <c r="MUX81" s="6"/>
      <c r="MUY81" s="6"/>
      <c r="MUZ81" s="6"/>
      <c r="MVA81" s="6"/>
      <c r="MVB81" s="6"/>
      <c r="MVC81" s="6"/>
      <c r="MVD81" s="6"/>
      <c r="MVE81" s="6"/>
      <c r="MVF81" s="6"/>
      <c r="MVG81" s="6"/>
      <c r="MVH81" s="6"/>
      <c r="MVI81" s="6"/>
      <c r="MVJ81" s="6"/>
      <c r="MVK81" s="6"/>
      <c r="MVL81" s="6"/>
      <c r="MVM81" s="6"/>
      <c r="MVN81" s="6"/>
      <c r="MVO81" s="6"/>
      <c r="MVP81" s="6"/>
      <c r="MVQ81" s="6"/>
      <c r="MVR81" s="6"/>
      <c r="MVS81" s="6"/>
      <c r="MVT81" s="6"/>
      <c r="MVU81" s="6"/>
      <c r="MVV81" s="6"/>
      <c r="MVW81" s="6"/>
      <c r="MVX81" s="6"/>
      <c r="MVY81" s="6"/>
      <c r="MVZ81" s="6"/>
      <c r="MWA81" s="6"/>
      <c r="MWB81" s="6"/>
      <c r="MWC81" s="6"/>
      <c r="MWD81" s="6"/>
      <c r="MWE81" s="6"/>
      <c r="MWF81" s="6"/>
      <c r="MWG81" s="6"/>
      <c r="MWH81" s="6"/>
      <c r="MWI81" s="6"/>
      <c r="MWJ81" s="6"/>
      <c r="MWK81" s="6"/>
      <c r="MWL81" s="6"/>
      <c r="MWM81" s="6"/>
      <c r="MWN81" s="6"/>
      <c r="MWO81" s="6"/>
      <c r="MWP81" s="6"/>
      <c r="MWQ81" s="6"/>
      <c r="MWR81" s="6"/>
      <c r="MWS81" s="6"/>
      <c r="MWT81" s="6"/>
      <c r="MWU81" s="6"/>
      <c r="MWV81" s="6"/>
      <c r="MWW81" s="6"/>
      <c r="MWX81" s="6"/>
      <c r="MWY81" s="6"/>
      <c r="MWZ81" s="6"/>
      <c r="MXA81" s="6"/>
      <c r="MXB81" s="6"/>
      <c r="MXC81" s="6"/>
      <c r="MXD81" s="6"/>
      <c r="MXE81" s="6"/>
      <c r="MXF81" s="6"/>
      <c r="MXG81" s="6"/>
      <c r="MXH81" s="6"/>
      <c r="MXI81" s="6"/>
      <c r="MXJ81" s="6"/>
      <c r="MXK81" s="6"/>
      <c r="MXL81" s="6"/>
      <c r="MXM81" s="6"/>
      <c r="MXN81" s="6"/>
      <c r="MXO81" s="6"/>
      <c r="MXP81" s="6"/>
      <c r="MXQ81" s="6"/>
      <c r="MXR81" s="6"/>
      <c r="MXS81" s="6"/>
      <c r="MXT81" s="6"/>
      <c r="MXU81" s="6"/>
      <c r="MXV81" s="6"/>
      <c r="MXW81" s="6"/>
      <c r="MXX81" s="6"/>
      <c r="MXY81" s="6"/>
      <c r="MXZ81" s="6"/>
      <c r="MYA81" s="6"/>
      <c r="MYB81" s="6"/>
      <c r="MYC81" s="6"/>
      <c r="MYD81" s="6"/>
      <c r="MYE81" s="6"/>
      <c r="MYF81" s="6"/>
      <c r="MYG81" s="6"/>
      <c r="MYH81" s="6"/>
      <c r="MYI81" s="6"/>
      <c r="MYJ81" s="6"/>
      <c r="MYK81" s="6"/>
      <c r="MYL81" s="6"/>
      <c r="MYM81" s="6"/>
      <c r="MYN81" s="6"/>
      <c r="MYO81" s="6"/>
      <c r="MYP81" s="6"/>
      <c r="MYQ81" s="6"/>
      <c r="MYR81" s="6"/>
      <c r="MYS81" s="6"/>
      <c r="MYT81" s="6"/>
      <c r="MYU81" s="6"/>
      <c r="MYV81" s="6"/>
      <c r="MYW81" s="6"/>
      <c r="MYX81" s="6"/>
      <c r="MYY81" s="6"/>
      <c r="MYZ81" s="6"/>
      <c r="MZA81" s="6"/>
      <c r="MZB81" s="6"/>
      <c r="MZC81" s="6"/>
      <c r="MZD81" s="6"/>
      <c r="MZE81" s="6"/>
      <c r="MZF81" s="6"/>
      <c r="MZG81" s="6"/>
      <c r="MZH81" s="6"/>
      <c r="MZI81" s="6"/>
      <c r="MZJ81" s="6"/>
      <c r="MZK81" s="6"/>
      <c r="MZL81" s="6"/>
      <c r="MZM81" s="6"/>
      <c r="MZN81" s="6"/>
      <c r="MZO81" s="6"/>
      <c r="MZP81" s="6"/>
      <c r="MZQ81" s="6"/>
      <c r="MZR81" s="6"/>
      <c r="MZS81" s="6"/>
      <c r="MZT81" s="6"/>
      <c r="MZU81" s="6"/>
      <c r="MZV81" s="6"/>
      <c r="MZW81" s="6"/>
      <c r="MZX81" s="6"/>
      <c r="MZY81" s="6"/>
      <c r="MZZ81" s="6"/>
      <c r="NAA81" s="6"/>
      <c r="NAB81" s="6"/>
      <c r="NAC81" s="6"/>
      <c r="NAD81" s="6"/>
      <c r="NAE81" s="6"/>
      <c r="NAF81" s="6"/>
      <c r="NAG81" s="6"/>
      <c r="NAH81" s="6"/>
      <c r="NAI81" s="6"/>
      <c r="NAJ81" s="6"/>
      <c r="NAK81" s="6"/>
      <c r="NAL81" s="6"/>
      <c r="NAM81" s="6"/>
      <c r="NAN81" s="6"/>
      <c r="NAO81" s="6"/>
      <c r="NAP81" s="6"/>
      <c r="NAQ81" s="6"/>
      <c r="NAR81" s="6"/>
      <c r="NAS81" s="6"/>
      <c r="NAT81" s="6"/>
      <c r="NAU81" s="6"/>
      <c r="NAV81" s="6"/>
      <c r="NAW81" s="6"/>
      <c r="NAX81" s="6"/>
      <c r="NAY81" s="6"/>
      <c r="NAZ81" s="6"/>
      <c r="NBA81" s="6"/>
      <c r="NBB81" s="6"/>
      <c r="NBC81" s="6"/>
      <c r="NBD81" s="6"/>
      <c r="NBE81" s="6"/>
      <c r="NBF81" s="6"/>
      <c r="NBG81" s="6"/>
      <c r="NBH81" s="6"/>
      <c r="NBI81" s="6"/>
      <c r="NBJ81" s="6"/>
      <c r="NBK81" s="6"/>
      <c r="NBL81" s="6"/>
      <c r="NBM81" s="6"/>
      <c r="NBN81" s="6"/>
      <c r="NBO81" s="6"/>
      <c r="NBP81" s="6"/>
      <c r="NBQ81" s="6"/>
      <c r="NBR81" s="6"/>
      <c r="NBS81" s="6"/>
      <c r="NBT81" s="6"/>
      <c r="NBU81" s="6"/>
      <c r="NBV81" s="6"/>
      <c r="NBW81" s="6"/>
      <c r="NBX81" s="6"/>
      <c r="NBY81" s="6"/>
      <c r="NBZ81" s="6"/>
      <c r="NCA81" s="6"/>
      <c r="NCB81" s="6"/>
      <c r="NCC81" s="6"/>
      <c r="NCD81" s="6"/>
      <c r="NCE81" s="6"/>
      <c r="NCF81" s="6"/>
      <c r="NCG81" s="6"/>
      <c r="NCH81" s="6"/>
      <c r="NCI81" s="6"/>
      <c r="NCJ81" s="6"/>
      <c r="NCK81" s="6"/>
      <c r="NCL81" s="6"/>
      <c r="NCM81" s="6"/>
      <c r="NCN81" s="6"/>
      <c r="NCO81" s="6"/>
      <c r="NCP81" s="6"/>
      <c r="NCQ81" s="6"/>
      <c r="NCR81" s="6"/>
      <c r="NCS81" s="6"/>
      <c r="NCT81" s="6"/>
      <c r="NCU81" s="6"/>
      <c r="NCV81" s="6"/>
      <c r="NCW81" s="6"/>
      <c r="NCX81" s="6"/>
      <c r="NCY81" s="6"/>
      <c r="NCZ81" s="6"/>
      <c r="NDA81" s="6"/>
      <c r="NDB81" s="6"/>
      <c r="NDC81" s="6"/>
      <c r="NDD81" s="6"/>
      <c r="NDE81" s="6"/>
      <c r="NDF81" s="6"/>
      <c r="NDG81" s="6"/>
      <c r="NDH81" s="6"/>
      <c r="NDI81" s="6"/>
      <c r="NDJ81" s="6"/>
      <c r="NDK81" s="6"/>
      <c r="NDL81" s="6"/>
      <c r="NDM81" s="6"/>
      <c r="NDN81" s="6"/>
      <c r="NDO81" s="6"/>
      <c r="NDP81" s="6"/>
      <c r="NDQ81" s="6"/>
      <c r="NDR81" s="6"/>
      <c r="NDS81" s="6"/>
      <c r="NDT81" s="6"/>
      <c r="NDU81" s="6"/>
      <c r="NDV81" s="6"/>
      <c r="NDW81" s="6"/>
      <c r="NDX81" s="6"/>
      <c r="NDY81" s="6"/>
      <c r="NDZ81" s="6"/>
      <c r="NEA81" s="6"/>
      <c r="NEB81" s="6"/>
      <c r="NEC81" s="6"/>
      <c r="NED81" s="6"/>
      <c r="NEE81" s="6"/>
      <c r="NEF81" s="6"/>
      <c r="NEG81" s="6"/>
      <c r="NEH81" s="6"/>
      <c r="NEI81" s="6"/>
      <c r="NEJ81" s="6"/>
      <c r="NEK81" s="6"/>
      <c r="NEL81" s="6"/>
      <c r="NEM81" s="6"/>
      <c r="NEN81" s="6"/>
      <c r="NEO81" s="6"/>
      <c r="NEP81" s="6"/>
      <c r="NEQ81" s="6"/>
      <c r="NER81" s="6"/>
      <c r="NES81" s="6"/>
      <c r="NET81" s="6"/>
      <c r="NEU81" s="6"/>
      <c r="NEV81" s="6"/>
      <c r="NEW81" s="6"/>
      <c r="NEX81" s="6"/>
      <c r="NEY81" s="6"/>
      <c r="NEZ81" s="6"/>
      <c r="NFA81" s="6"/>
      <c r="NFB81" s="6"/>
      <c r="NFC81" s="6"/>
      <c r="NFD81" s="6"/>
      <c r="NFE81" s="6"/>
      <c r="NFF81" s="6"/>
      <c r="NFG81" s="6"/>
      <c r="NFH81" s="6"/>
      <c r="NFI81" s="6"/>
      <c r="NFJ81" s="6"/>
      <c r="NFK81" s="6"/>
      <c r="NFL81" s="6"/>
      <c r="NFM81" s="6"/>
      <c r="NFN81" s="6"/>
      <c r="NFO81" s="6"/>
      <c r="NFP81" s="6"/>
      <c r="NFQ81" s="6"/>
      <c r="NFR81" s="6"/>
      <c r="NFS81" s="6"/>
      <c r="NFT81" s="6"/>
      <c r="NFU81" s="6"/>
      <c r="NFV81" s="6"/>
      <c r="NFW81" s="6"/>
      <c r="NFX81" s="6"/>
      <c r="NFY81" s="6"/>
      <c r="NFZ81" s="6"/>
      <c r="NGA81" s="6"/>
      <c r="NGB81" s="6"/>
      <c r="NGC81" s="6"/>
      <c r="NGD81" s="6"/>
      <c r="NGE81" s="6"/>
      <c r="NGF81" s="6"/>
      <c r="NGG81" s="6"/>
      <c r="NGH81" s="6"/>
      <c r="NGI81" s="6"/>
      <c r="NGJ81" s="6"/>
      <c r="NGK81" s="6"/>
      <c r="NGL81" s="6"/>
      <c r="NGM81" s="6"/>
      <c r="NGN81" s="6"/>
      <c r="NGO81" s="6"/>
      <c r="NGP81" s="6"/>
      <c r="NGQ81" s="6"/>
      <c r="NGR81" s="6"/>
      <c r="NGS81" s="6"/>
      <c r="NGT81" s="6"/>
      <c r="NGU81" s="6"/>
      <c r="NGV81" s="6"/>
      <c r="NGW81" s="6"/>
      <c r="NGX81" s="6"/>
      <c r="NGY81" s="6"/>
      <c r="NGZ81" s="6"/>
      <c r="NHA81" s="6"/>
      <c r="NHB81" s="6"/>
      <c r="NHC81" s="6"/>
      <c r="NHD81" s="6"/>
      <c r="NHE81" s="6"/>
      <c r="NHF81" s="6"/>
      <c r="NHG81" s="6"/>
      <c r="NHH81" s="6"/>
      <c r="NHI81" s="6"/>
      <c r="NHJ81" s="6"/>
      <c r="NHK81" s="6"/>
      <c r="NHL81" s="6"/>
      <c r="NHM81" s="6"/>
      <c r="NHN81" s="6"/>
      <c r="NHO81" s="6"/>
      <c r="NHP81" s="6"/>
      <c r="NHQ81" s="6"/>
      <c r="NHR81" s="6"/>
      <c r="NHS81" s="6"/>
      <c r="NHT81" s="6"/>
      <c r="NHU81" s="6"/>
      <c r="NHV81" s="6"/>
      <c r="NHW81" s="6"/>
      <c r="NHX81" s="6"/>
      <c r="NHY81" s="6"/>
      <c r="NHZ81" s="6"/>
      <c r="NIA81" s="6"/>
      <c r="NIB81" s="6"/>
      <c r="NIC81" s="6"/>
      <c r="NID81" s="6"/>
      <c r="NIE81" s="6"/>
      <c r="NIF81" s="6"/>
      <c r="NIG81" s="6"/>
      <c r="NIH81" s="6"/>
      <c r="NII81" s="6"/>
      <c r="NIJ81" s="6"/>
      <c r="NIK81" s="6"/>
      <c r="NIL81" s="6"/>
      <c r="NIM81" s="6"/>
      <c r="NIN81" s="6"/>
      <c r="NIO81" s="6"/>
      <c r="NIP81" s="6"/>
      <c r="NIQ81" s="6"/>
      <c r="NIR81" s="6"/>
      <c r="NIS81" s="6"/>
      <c r="NIT81" s="6"/>
      <c r="NIU81" s="6"/>
      <c r="NIV81" s="6"/>
      <c r="NIW81" s="6"/>
      <c r="NIX81" s="6"/>
      <c r="NIY81" s="6"/>
      <c r="NIZ81" s="6"/>
      <c r="NJA81" s="6"/>
      <c r="NJB81" s="6"/>
      <c r="NJC81" s="6"/>
      <c r="NJD81" s="6"/>
      <c r="NJE81" s="6"/>
      <c r="NJF81" s="6"/>
      <c r="NJG81" s="6"/>
      <c r="NJH81" s="6"/>
      <c r="NJI81" s="6"/>
      <c r="NJJ81" s="6"/>
      <c r="NJK81" s="6"/>
      <c r="NJL81" s="6"/>
      <c r="NJM81" s="6"/>
      <c r="NJN81" s="6"/>
      <c r="NJO81" s="6"/>
      <c r="NJP81" s="6"/>
      <c r="NJQ81" s="6"/>
      <c r="NJR81" s="6"/>
      <c r="NJS81" s="6"/>
      <c r="NJT81" s="6"/>
      <c r="NJU81" s="6"/>
      <c r="NJV81" s="6"/>
      <c r="NJW81" s="6"/>
      <c r="NJX81" s="6"/>
      <c r="NJY81" s="6"/>
      <c r="NJZ81" s="6"/>
      <c r="NKA81" s="6"/>
      <c r="NKB81" s="6"/>
      <c r="NKC81" s="6"/>
      <c r="NKD81" s="6"/>
      <c r="NKE81" s="6"/>
      <c r="NKF81" s="6"/>
      <c r="NKG81" s="6"/>
      <c r="NKH81" s="6"/>
      <c r="NKI81" s="6"/>
      <c r="NKJ81" s="6"/>
      <c r="NKK81" s="6"/>
      <c r="NKL81" s="6"/>
      <c r="NKM81" s="6"/>
      <c r="NKN81" s="6"/>
      <c r="NKO81" s="6"/>
      <c r="NKP81" s="6"/>
      <c r="NKQ81" s="6"/>
      <c r="NKR81" s="6"/>
      <c r="NKS81" s="6"/>
      <c r="NKT81" s="6"/>
      <c r="NKU81" s="6"/>
      <c r="NKV81" s="6"/>
      <c r="NKW81" s="6"/>
      <c r="NKX81" s="6"/>
      <c r="NKY81" s="6"/>
      <c r="NKZ81" s="6"/>
      <c r="NLA81" s="6"/>
      <c r="NLB81" s="6"/>
      <c r="NLC81" s="6"/>
      <c r="NLD81" s="6"/>
      <c r="NLE81" s="6"/>
      <c r="NLF81" s="6"/>
      <c r="NLG81" s="6"/>
      <c r="NLH81" s="6"/>
      <c r="NLI81" s="6"/>
      <c r="NLJ81" s="6"/>
      <c r="NLK81" s="6"/>
      <c r="NLL81" s="6"/>
      <c r="NLM81" s="6"/>
      <c r="NLN81" s="6"/>
      <c r="NLO81" s="6"/>
      <c r="NLP81" s="6"/>
      <c r="NLQ81" s="6"/>
      <c r="NLR81" s="6"/>
      <c r="NLS81" s="6"/>
      <c r="NLT81" s="6"/>
      <c r="NLU81" s="6"/>
      <c r="NLV81" s="6"/>
      <c r="NLW81" s="6"/>
      <c r="NLX81" s="6"/>
      <c r="NLY81" s="6"/>
      <c r="NLZ81" s="6"/>
      <c r="NMA81" s="6"/>
      <c r="NMB81" s="6"/>
      <c r="NMC81" s="6"/>
      <c r="NMD81" s="6"/>
      <c r="NME81" s="6"/>
      <c r="NMF81" s="6"/>
      <c r="NMG81" s="6"/>
      <c r="NMH81" s="6"/>
      <c r="NMI81" s="6"/>
      <c r="NMJ81" s="6"/>
      <c r="NMK81" s="6"/>
      <c r="NML81" s="6"/>
      <c r="NMM81" s="6"/>
      <c r="NMN81" s="6"/>
      <c r="NMO81" s="6"/>
      <c r="NMP81" s="6"/>
      <c r="NMQ81" s="6"/>
      <c r="NMR81" s="6"/>
      <c r="NMS81" s="6"/>
      <c r="NMT81" s="6"/>
      <c r="NMU81" s="6"/>
      <c r="NMV81" s="6"/>
      <c r="NMW81" s="6"/>
      <c r="NMX81" s="6"/>
      <c r="NMY81" s="6"/>
      <c r="NMZ81" s="6"/>
      <c r="NNA81" s="6"/>
      <c r="NNB81" s="6"/>
      <c r="NNC81" s="6"/>
      <c r="NND81" s="6"/>
      <c r="NNE81" s="6"/>
      <c r="NNF81" s="6"/>
      <c r="NNG81" s="6"/>
      <c r="NNH81" s="6"/>
      <c r="NNI81" s="6"/>
      <c r="NNJ81" s="6"/>
      <c r="NNK81" s="6"/>
      <c r="NNL81" s="6"/>
      <c r="NNM81" s="6"/>
      <c r="NNN81" s="6"/>
      <c r="NNO81" s="6"/>
      <c r="NNP81" s="6"/>
      <c r="NNQ81" s="6"/>
      <c r="NNR81" s="6"/>
      <c r="NNS81" s="6"/>
      <c r="NNT81" s="6"/>
      <c r="NNU81" s="6"/>
      <c r="NNV81" s="6"/>
      <c r="NNW81" s="6"/>
      <c r="NNX81" s="6"/>
      <c r="NNY81" s="6"/>
      <c r="NNZ81" s="6"/>
      <c r="NOA81" s="6"/>
      <c r="NOB81" s="6"/>
      <c r="NOC81" s="6"/>
      <c r="NOD81" s="6"/>
      <c r="NOE81" s="6"/>
      <c r="NOF81" s="6"/>
      <c r="NOG81" s="6"/>
      <c r="NOH81" s="6"/>
      <c r="NOI81" s="6"/>
      <c r="NOJ81" s="6"/>
      <c r="NOK81" s="6"/>
      <c r="NOL81" s="6"/>
      <c r="NOM81" s="6"/>
      <c r="NON81" s="6"/>
      <c r="NOO81" s="6"/>
      <c r="NOP81" s="6"/>
      <c r="NOQ81" s="6"/>
      <c r="NOR81" s="6"/>
      <c r="NOS81" s="6"/>
      <c r="NOT81" s="6"/>
      <c r="NOU81" s="6"/>
      <c r="NOV81" s="6"/>
      <c r="NOW81" s="6"/>
      <c r="NOX81" s="6"/>
      <c r="NOY81" s="6"/>
      <c r="NOZ81" s="6"/>
      <c r="NPA81" s="6"/>
      <c r="NPB81" s="6"/>
      <c r="NPC81" s="6"/>
      <c r="NPD81" s="6"/>
      <c r="NPE81" s="6"/>
      <c r="NPF81" s="6"/>
      <c r="NPG81" s="6"/>
      <c r="NPH81" s="6"/>
      <c r="NPI81" s="6"/>
      <c r="NPJ81" s="6"/>
      <c r="NPK81" s="6"/>
      <c r="NPL81" s="6"/>
      <c r="NPM81" s="6"/>
      <c r="NPN81" s="6"/>
      <c r="NPO81" s="6"/>
      <c r="NPP81" s="6"/>
      <c r="NPQ81" s="6"/>
      <c r="NPR81" s="6"/>
      <c r="NPS81" s="6"/>
      <c r="NPT81" s="6"/>
      <c r="NPU81" s="6"/>
      <c r="NPV81" s="6"/>
      <c r="NPW81" s="6"/>
      <c r="NPX81" s="6"/>
      <c r="NPY81" s="6"/>
      <c r="NPZ81" s="6"/>
      <c r="NQA81" s="6"/>
      <c r="NQB81" s="6"/>
      <c r="NQC81" s="6"/>
      <c r="NQD81" s="6"/>
      <c r="NQE81" s="6"/>
      <c r="NQF81" s="6"/>
      <c r="NQG81" s="6"/>
      <c r="NQH81" s="6"/>
      <c r="NQI81" s="6"/>
      <c r="NQJ81" s="6"/>
      <c r="NQK81" s="6"/>
      <c r="NQL81" s="6"/>
      <c r="NQM81" s="6"/>
      <c r="NQN81" s="6"/>
      <c r="NQO81" s="6"/>
      <c r="NQP81" s="6"/>
      <c r="NQQ81" s="6"/>
      <c r="NQR81" s="6"/>
      <c r="NQS81" s="6"/>
      <c r="NQT81" s="6"/>
      <c r="NQU81" s="6"/>
      <c r="NQV81" s="6"/>
      <c r="NQW81" s="6"/>
      <c r="NQX81" s="6"/>
      <c r="NQY81" s="6"/>
      <c r="NQZ81" s="6"/>
      <c r="NRA81" s="6"/>
      <c r="NRB81" s="6"/>
      <c r="NRC81" s="6"/>
      <c r="NRD81" s="6"/>
      <c r="NRE81" s="6"/>
      <c r="NRF81" s="6"/>
      <c r="NRG81" s="6"/>
      <c r="NRH81" s="6"/>
      <c r="NRI81" s="6"/>
      <c r="NRJ81" s="6"/>
      <c r="NRK81" s="6"/>
      <c r="NRL81" s="6"/>
      <c r="NRM81" s="6"/>
      <c r="NRN81" s="6"/>
      <c r="NRO81" s="6"/>
      <c r="NRP81" s="6"/>
      <c r="NRQ81" s="6"/>
      <c r="NRR81" s="6"/>
      <c r="NRS81" s="6"/>
      <c r="NRT81" s="6"/>
      <c r="NRU81" s="6"/>
      <c r="NRV81" s="6"/>
      <c r="NRW81" s="6"/>
      <c r="NRX81" s="6"/>
      <c r="NRY81" s="6"/>
      <c r="NRZ81" s="6"/>
      <c r="NSA81" s="6"/>
      <c r="NSB81" s="6"/>
      <c r="NSC81" s="6"/>
      <c r="NSD81" s="6"/>
      <c r="NSE81" s="6"/>
      <c r="NSF81" s="6"/>
      <c r="NSG81" s="6"/>
      <c r="NSH81" s="6"/>
      <c r="NSI81" s="6"/>
      <c r="NSJ81" s="6"/>
      <c r="NSK81" s="6"/>
      <c r="NSL81" s="6"/>
      <c r="NSM81" s="6"/>
      <c r="NSN81" s="6"/>
      <c r="NSO81" s="6"/>
      <c r="NSP81" s="6"/>
      <c r="NSQ81" s="6"/>
      <c r="NSR81" s="6"/>
      <c r="NSS81" s="6"/>
      <c r="NST81" s="6"/>
      <c r="NSU81" s="6"/>
      <c r="NSV81" s="6"/>
      <c r="NSW81" s="6"/>
      <c r="NSX81" s="6"/>
      <c r="NSY81" s="6"/>
      <c r="NSZ81" s="6"/>
      <c r="NTA81" s="6"/>
      <c r="NTB81" s="6"/>
      <c r="NTC81" s="6"/>
      <c r="NTD81" s="6"/>
      <c r="NTE81" s="6"/>
      <c r="NTF81" s="6"/>
      <c r="NTG81" s="6"/>
      <c r="NTH81" s="6"/>
      <c r="NTI81" s="6"/>
      <c r="NTJ81" s="6"/>
      <c r="NTK81" s="6"/>
      <c r="NTL81" s="6"/>
      <c r="NTM81" s="6"/>
      <c r="NTN81" s="6"/>
      <c r="NTO81" s="6"/>
      <c r="NTP81" s="6"/>
      <c r="NTQ81" s="6"/>
      <c r="NTR81" s="6"/>
      <c r="NTS81" s="6"/>
      <c r="NTT81" s="6"/>
      <c r="NTU81" s="6"/>
      <c r="NTV81" s="6"/>
      <c r="NTW81" s="6"/>
      <c r="NTX81" s="6"/>
      <c r="NTY81" s="6"/>
      <c r="NTZ81" s="6"/>
      <c r="NUA81" s="6"/>
      <c r="NUB81" s="6"/>
      <c r="NUC81" s="6"/>
      <c r="NUD81" s="6"/>
      <c r="NUE81" s="6"/>
      <c r="NUF81" s="6"/>
      <c r="NUG81" s="6"/>
      <c r="NUH81" s="6"/>
      <c r="NUI81" s="6"/>
      <c r="NUJ81" s="6"/>
      <c r="NUK81" s="6"/>
      <c r="NUL81" s="6"/>
      <c r="NUM81" s="6"/>
      <c r="NUN81" s="6"/>
      <c r="NUO81" s="6"/>
      <c r="NUP81" s="6"/>
      <c r="NUQ81" s="6"/>
      <c r="NUR81" s="6"/>
      <c r="NUS81" s="6"/>
      <c r="NUT81" s="6"/>
      <c r="NUU81" s="6"/>
      <c r="NUV81" s="6"/>
      <c r="NUW81" s="6"/>
      <c r="NUX81" s="6"/>
      <c r="NUY81" s="6"/>
      <c r="NUZ81" s="6"/>
      <c r="NVA81" s="6"/>
      <c r="NVB81" s="6"/>
      <c r="NVC81" s="6"/>
      <c r="NVD81" s="6"/>
      <c r="NVE81" s="6"/>
      <c r="NVF81" s="6"/>
      <c r="NVG81" s="6"/>
      <c r="NVH81" s="6"/>
      <c r="NVI81" s="6"/>
      <c r="NVJ81" s="6"/>
      <c r="NVK81" s="6"/>
      <c r="NVL81" s="6"/>
      <c r="NVM81" s="6"/>
      <c r="NVN81" s="6"/>
      <c r="NVO81" s="6"/>
      <c r="NVP81" s="6"/>
      <c r="NVQ81" s="6"/>
      <c r="NVR81" s="6"/>
      <c r="NVS81" s="6"/>
      <c r="NVT81" s="6"/>
      <c r="NVU81" s="6"/>
      <c r="NVV81" s="6"/>
      <c r="NVW81" s="6"/>
      <c r="NVX81" s="6"/>
      <c r="NVY81" s="6"/>
      <c r="NVZ81" s="6"/>
      <c r="NWA81" s="6"/>
      <c r="NWB81" s="6"/>
      <c r="NWC81" s="6"/>
      <c r="NWD81" s="6"/>
      <c r="NWE81" s="6"/>
      <c r="NWF81" s="6"/>
      <c r="NWG81" s="6"/>
      <c r="NWH81" s="6"/>
      <c r="NWI81" s="6"/>
      <c r="NWJ81" s="6"/>
      <c r="NWK81" s="6"/>
      <c r="NWL81" s="6"/>
      <c r="NWM81" s="6"/>
      <c r="NWN81" s="6"/>
      <c r="NWO81" s="6"/>
      <c r="NWP81" s="6"/>
      <c r="NWQ81" s="6"/>
      <c r="NWR81" s="6"/>
      <c r="NWS81" s="6"/>
      <c r="NWT81" s="6"/>
      <c r="NWU81" s="6"/>
      <c r="NWV81" s="6"/>
      <c r="NWW81" s="6"/>
      <c r="NWX81" s="6"/>
      <c r="NWY81" s="6"/>
      <c r="NWZ81" s="6"/>
      <c r="NXA81" s="6"/>
      <c r="NXB81" s="6"/>
      <c r="NXC81" s="6"/>
      <c r="NXD81" s="6"/>
      <c r="NXE81" s="6"/>
      <c r="NXF81" s="6"/>
      <c r="NXG81" s="6"/>
      <c r="NXH81" s="6"/>
      <c r="NXI81" s="6"/>
      <c r="NXJ81" s="6"/>
      <c r="NXK81" s="6"/>
      <c r="NXL81" s="6"/>
      <c r="NXM81" s="6"/>
      <c r="NXN81" s="6"/>
      <c r="NXO81" s="6"/>
      <c r="NXP81" s="6"/>
      <c r="NXQ81" s="6"/>
      <c r="NXR81" s="6"/>
      <c r="NXS81" s="6"/>
      <c r="NXT81" s="6"/>
      <c r="NXU81" s="6"/>
      <c r="NXV81" s="6"/>
      <c r="NXW81" s="6"/>
      <c r="NXX81" s="6"/>
      <c r="NXY81" s="6"/>
      <c r="NXZ81" s="6"/>
      <c r="NYA81" s="6"/>
      <c r="NYB81" s="6"/>
      <c r="NYC81" s="6"/>
      <c r="NYD81" s="6"/>
      <c r="NYE81" s="6"/>
      <c r="NYF81" s="6"/>
      <c r="NYG81" s="6"/>
      <c r="NYH81" s="6"/>
      <c r="NYI81" s="6"/>
      <c r="NYJ81" s="6"/>
      <c r="NYK81" s="6"/>
      <c r="NYL81" s="6"/>
      <c r="NYM81" s="6"/>
      <c r="NYN81" s="6"/>
      <c r="NYO81" s="6"/>
      <c r="NYP81" s="6"/>
      <c r="NYQ81" s="6"/>
      <c r="NYR81" s="6"/>
      <c r="NYS81" s="6"/>
      <c r="NYT81" s="6"/>
      <c r="NYU81" s="6"/>
      <c r="NYV81" s="6"/>
      <c r="NYW81" s="6"/>
      <c r="NYX81" s="6"/>
      <c r="NYY81" s="6"/>
      <c r="NYZ81" s="6"/>
      <c r="NZA81" s="6"/>
      <c r="NZB81" s="6"/>
      <c r="NZC81" s="6"/>
      <c r="NZD81" s="6"/>
      <c r="NZE81" s="6"/>
      <c r="NZF81" s="6"/>
      <c r="NZG81" s="6"/>
      <c r="NZH81" s="6"/>
      <c r="NZI81" s="6"/>
      <c r="NZJ81" s="6"/>
      <c r="NZK81" s="6"/>
      <c r="NZL81" s="6"/>
      <c r="NZM81" s="6"/>
      <c r="NZN81" s="6"/>
      <c r="NZO81" s="6"/>
      <c r="NZP81" s="6"/>
      <c r="NZQ81" s="6"/>
      <c r="NZR81" s="6"/>
      <c r="NZS81" s="6"/>
      <c r="NZT81" s="6"/>
      <c r="NZU81" s="6"/>
      <c r="NZV81" s="6"/>
      <c r="NZW81" s="6"/>
      <c r="NZX81" s="6"/>
      <c r="NZY81" s="6"/>
      <c r="NZZ81" s="6"/>
      <c r="OAA81" s="6"/>
      <c r="OAB81" s="6"/>
      <c r="OAC81" s="6"/>
      <c r="OAD81" s="6"/>
      <c r="OAE81" s="6"/>
      <c r="OAF81" s="6"/>
      <c r="OAG81" s="6"/>
      <c r="OAH81" s="6"/>
      <c r="OAI81" s="6"/>
      <c r="OAJ81" s="6"/>
      <c r="OAK81" s="6"/>
      <c r="OAL81" s="6"/>
      <c r="OAM81" s="6"/>
      <c r="OAN81" s="6"/>
      <c r="OAO81" s="6"/>
      <c r="OAP81" s="6"/>
      <c r="OAQ81" s="6"/>
      <c r="OAR81" s="6"/>
      <c r="OAS81" s="6"/>
      <c r="OAT81" s="6"/>
      <c r="OAU81" s="6"/>
      <c r="OAV81" s="6"/>
      <c r="OAW81" s="6"/>
      <c r="OAX81" s="6"/>
      <c r="OAY81" s="6"/>
      <c r="OAZ81" s="6"/>
      <c r="OBA81" s="6"/>
      <c r="OBB81" s="6"/>
      <c r="OBC81" s="6"/>
      <c r="OBD81" s="6"/>
      <c r="OBE81" s="6"/>
      <c r="OBF81" s="6"/>
      <c r="OBG81" s="6"/>
      <c r="OBH81" s="6"/>
      <c r="OBI81" s="6"/>
      <c r="OBJ81" s="6"/>
      <c r="OBK81" s="6"/>
      <c r="OBL81" s="6"/>
      <c r="OBM81" s="6"/>
      <c r="OBN81" s="6"/>
      <c r="OBO81" s="6"/>
      <c r="OBP81" s="6"/>
      <c r="OBQ81" s="6"/>
      <c r="OBR81" s="6"/>
      <c r="OBS81" s="6"/>
      <c r="OBT81" s="6"/>
      <c r="OBU81" s="6"/>
      <c r="OBV81" s="6"/>
      <c r="OBW81" s="6"/>
      <c r="OBX81" s="6"/>
      <c r="OBY81" s="6"/>
      <c r="OBZ81" s="6"/>
      <c r="OCA81" s="6"/>
      <c r="OCB81" s="6"/>
      <c r="OCC81" s="6"/>
      <c r="OCD81" s="6"/>
      <c r="OCE81" s="6"/>
      <c r="OCF81" s="6"/>
      <c r="OCG81" s="6"/>
      <c r="OCH81" s="6"/>
      <c r="OCI81" s="6"/>
      <c r="OCJ81" s="6"/>
      <c r="OCK81" s="6"/>
      <c r="OCL81" s="6"/>
      <c r="OCM81" s="6"/>
      <c r="OCN81" s="6"/>
      <c r="OCO81" s="6"/>
      <c r="OCP81" s="6"/>
      <c r="OCQ81" s="6"/>
      <c r="OCR81" s="6"/>
      <c r="OCS81" s="6"/>
      <c r="OCT81" s="6"/>
      <c r="OCU81" s="6"/>
      <c r="OCV81" s="6"/>
      <c r="OCW81" s="6"/>
      <c r="OCX81" s="6"/>
      <c r="OCY81" s="6"/>
      <c r="OCZ81" s="6"/>
      <c r="ODA81" s="6"/>
      <c r="ODB81" s="6"/>
      <c r="ODC81" s="6"/>
      <c r="ODD81" s="6"/>
      <c r="ODE81" s="6"/>
      <c r="ODF81" s="6"/>
      <c r="ODG81" s="6"/>
      <c r="ODH81" s="6"/>
      <c r="ODI81" s="6"/>
      <c r="ODJ81" s="6"/>
      <c r="ODK81" s="6"/>
      <c r="ODL81" s="6"/>
      <c r="ODM81" s="6"/>
      <c r="ODN81" s="6"/>
      <c r="ODO81" s="6"/>
      <c r="ODP81" s="6"/>
      <c r="ODQ81" s="6"/>
      <c r="ODR81" s="6"/>
      <c r="ODS81" s="6"/>
      <c r="ODT81" s="6"/>
      <c r="ODU81" s="6"/>
      <c r="ODV81" s="6"/>
      <c r="ODW81" s="6"/>
      <c r="ODX81" s="6"/>
      <c r="ODY81" s="6"/>
      <c r="ODZ81" s="6"/>
      <c r="OEA81" s="6"/>
      <c r="OEB81" s="6"/>
      <c r="OEC81" s="6"/>
      <c r="OED81" s="6"/>
      <c r="OEE81" s="6"/>
      <c r="OEF81" s="6"/>
      <c r="OEG81" s="6"/>
      <c r="OEH81" s="6"/>
      <c r="OEI81" s="6"/>
      <c r="OEJ81" s="6"/>
      <c r="OEK81" s="6"/>
      <c r="OEL81" s="6"/>
      <c r="OEM81" s="6"/>
      <c r="OEN81" s="6"/>
      <c r="OEO81" s="6"/>
      <c r="OEP81" s="6"/>
      <c r="OEQ81" s="6"/>
      <c r="OER81" s="6"/>
      <c r="OES81" s="6"/>
      <c r="OET81" s="6"/>
      <c r="OEU81" s="6"/>
      <c r="OEV81" s="6"/>
      <c r="OEW81" s="6"/>
      <c r="OEX81" s="6"/>
      <c r="OEY81" s="6"/>
      <c r="OEZ81" s="6"/>
      <c r="OFA81" s="6"/>
      <c r="OFB81" s="6"/>
      <c r="OFC81" s="6"/>
      <c r="OFD81" s="6"/>
      <c r="OFE81" s="6"/>
      <c r="OFF81" s="6"/>
      <c r="OFG81" s="6"/>
      <c r="OFH81" s="6"/>
      <c r="OFI81" s="6"/>
      <c r="OFJ81" s="6"/>
      <c r="OFK81" s="6"/>
      <c r="OFL81" s="6"/>
      <c r="OFM81" s="6"/>
      <c r="OFN81" s="6"/>
      <c r="OFO81" s="6"/>
      <c r="OFP81" s="6"/>
      <c r="OFQ81" s="6"/>
      <c r="OFR81" s="6"/>
      <c r="OFS81" s="6"/>
      <c r="OFT81" s="6"/>
      <c r="OFU81" s="6"/>
      <c r="OFV81" s="6"/>
      <c r="OFW81" s="6"/>
      <c r="OFX81" s="6"/>
      <c r="OFY81" s="6"/>
      <c r="OFZ81" s="6"/>
      <c r="OGA81" s="6"/>
      <c r="OGB81" s="6"/>
      <c r="OGC81" s="6"/>
      <c r="OGD81" s="6"/>
      <c r="OGE81" s="6"/>
      <c r="OGF81" s="6"/>
      <c r="OGG81" s="6"/>
      <c r="OGH81" s="6"/>
      <c r="OGI81" s="6"/>
      <c r="OGJ81" s="6"/>
      <c r="OGK81" s="6"/>
      <c r="OGL81" s="6"/>
      <c r="OGM81" s="6"/>
      <c r="OGN81" s="6"/>
      <c r="OGO81" s="6"/>
      <c r="OGP81" s="6"/>
      <c r="OGQ81" s="6"/>
      <c r="OGR81" s="6"/>
      <c r="OGS81" s="6"/>
      <c r="OGT81" s="6"/>
      <c r="OGU81" s="6"/>
      <c r="OGV81" s="6"/>
      <c r="OGW81" s="6"/>
      <c r="OGX81" s="6"/>
      <c r="OGY81" s="6"/>
      <c r="OGZ81" s="6"/>
      <c r="OHA81" s="6"/>
      <c r="OHB81" s="6"/>
      <c r="OHC81" s="6"/>
      <c r="OHD81" s="6"/>
      <c r="OHE81" s="6"/>
      <c r="OHF81" s="6"/>
      <c r="OHG81" s="6"/>
      <c r="OHH81" s="6"/>
      <c r="OHI81" s="6"/>
      <c r="OHJ81" s="6"/>
      <c r="OHK81" s="6"/>
      <c r="OHL81" s="6"/>
      <c r="OHM81" s="6"/>
      <c r="OHN81" s="6"/>
      <c r="OHO81" s="6"/>
      <c r="OHP81" s="6"/>
      <c r="OHQ81" s="6"/>
      <c r="OHR81" s="6"/>
      <c r="OHS81" s="6"/>
      <c r="OHT81" s="6"/>
      <c r="OHU81" s="6"/>
      <c r="OHV81" s="6"/>
      <c r="OHW81" s="6"/>
      <c r="OHX81" s="6"/>
      <c r="OHY81" s="6"/>
      <c r="OHZ81" s="6"/>
      <c r="OIA81" s="6"/>
      <c r="OIB81" s="6"/>
      <c r="OIC81" s="6"/>
      <c r="OID81" s="6"/>
      <c r="OIE81" s="6"/>
      <c r="OIF81" s="6"/>
      <c r="OIG81" s="6"/>
      <c r="OIH81" s="6"/>
      <c r="OII81" s="6"/>
      <c r="OIJ81" s="6"/>
      <c r="OIK81" s="6"/>
      <c r="OIL81" s="6"/>
      <c r="OIM81" s="6"/>
      <c r="OIN81" s="6"/>
      <c r="OIO81" s="6"/>
      <c r="OIP81" s="6"/>
      <c r="OIQ81" s="6"/>
      <c r="OIR81" s="6"/>
      <c r="OIS81" s="6"/>
      <c r="OIT81" s="6"/>
      <c r="OIU81" s="6"/>
      <c r="OIV81" s="6"/>
      <c r="OIW81" s="6"/>
      <c r="OIX81" s="6"/>
      <c r="OIY81" s="6"/>
      <c r="OIZ81" s="6"/>
      <c r="OJA81" s="6"/>
      <c r="OJB81" s="6"/>
      <c r="OJC81" s="6"/>
      <c r="OJD81" s="6"/>
      <c r="OJE81" s="6"/>
      <c r="OJF81" s="6"/>
      <c r="OJG81" s="6"/>
      <c r="OJH81" s="6"/>
      <c r="OJI81" s="6"/>
      <c r="OJJ81" s="6"/>
      <c r="OJK81" s="6"/>
      <c r="OJL81" s="6"/>
      <c r="OJM81" s="6"/>
      <c r="OJN81" s="6"/>
      <c r="OJO81" s="6"/>
      <c r="OJP81" s="6"/>
      <c r="OJQ81" s="6"/>
      <c r="OJR81" s="6"/>
      <c r="OJS81" s="6"/>
      <c r="OJT81" s="6"/>
      <c r="OJU81" s="6"/>
      <c r="OJV81" s="6"/>
      <c r="OJW81" s="6"/>
      <c r="OJX81" s="6"/>
      <c r="OJY81" s="6"/>
      <c r="OJZ81" s="6"/>
      <c r="OKA81" s="6"/>
      <c r="OKB81" s="6"/>
      <c r="OKC81" s="6"/>
      <c r="OKD81" s="6"/>
      <c r="OKE81" s="6"/>
      <c r="OKF81" s="6"/>
      <c r="OKG81" s="6"/>
      <c r="OKH81" s="6"/>
      <c r="OKI81" s="6"/>
      <c r="OKJ81" s="6"/>
      <c r="OKK81" s="6"/>
      <c r="OKL81" s="6"/>
      <c r="OKM81" s="6"/>
      <c r="OKN81" s="6"/>
      <c r="OKO81" s="6"/>
      <c r="OKP81" s="6"/>
      <c r="OKQ81" s="6"/>
      <c r="OKR81" s="6"/>
      <c r="OKS81" s="6"/>
      <c r="OKT81" s="6"/>
      <c r="OKU81" s="6"/>
      <c r="OKV81" s="6"/>
      <c r="OKW81" s="6"/>
      <c r="OKX81" s="6"/>
      <c r="OKY81" s="6"/>
      <c r="OKZ81" s="6"/>
      <c r="OLA81" s="6"/>
      <c r="OLB81" s="6"/>
      <c r="OLC81" s="6"/>
      <c r="OLD81" s="6"/>
      <c r="OLE81" s="6"/>
      <c r="OLF81" s="6"/>
      <c r="OLG81" s="6"/>
      <c r="OLH81" s="6"/>
      <c r="OLI81" s="6"/>
      <c r="OLJ81" s="6"/>
      <c r="OLK81" s="6"/>
      <c r="OLL81" s="6"/>
      <c r="OLM81" s="6"/>
      <c r="OLN81" s="6"/>
      <c r="OLO81" s="6"/>
      <c r="OLP81" s="6"/>
      <c r="OLQ81" s="6"/>
      <c r="OLR81" s="6"/>
      <c r="OLS81" s="6"/>
      <c r="OLT81" s="6"/>
      <c r="OLU81" s="6"/>
      <c r="OLV81" s="6"/>
      <c r="OLW81" s="6"/>
      <c r="OLX81" s="6"/>
      <c r="OLY81" s="6"/>
      <c r="OLZ81" s="6"/>
      <c r="OMA81" s="6"/>
      <c r="OMB81" s="6"/>
      <c r="OMC81" s="6"/>
      <c r="OMD81" s="6"/>
      <c r="OME81" s="6"/>
      <c r="OMF81" s="6"/>
      <c r="OMG81" s="6"/>
      <c r="OMH81" s="6"/>
      <c r="OMI81" s="6"/>
      <c r="OMJ81" s="6"/>
      <c r="OMK81" s="6"/>
      <c r="OML81" s="6"/>
      <c r="OMM81" s="6"/>
      <c r="OMN81" s="6"/>
      <c r="OMO81" s="6"/>
      <c r="OMP81" s="6"/>
      <c r="OMQ81" s="6"/>
      <c r="OMR81" s="6"/>
      <c r="OMS81" s="6"/>
      <c r="OMT81" s="6"/>
      <c r="OMU81" s="6"/>
      <c r="OMV81" s="6"/>
      <c r="OMW81" s="6"/>
      <c r="OMX81" s="6"/>
      <c r="OMY81" s="6"/>
      <c r="OMZ81" s="6"/>
      <c r="ONA81" s="6"/>
      <c r="ONB81" s="6"/>
      <c r="ONC81" s="6"/>
      <c r="OND81" s="6"/>
      <c r="ONE81" s="6"/>
      <c r="ONF81" s="6"/>
      <c r="ONG81" s="6"/>
      <c r="ONH81" s="6"/>
      <c r="ONI81" s="6"/>
      <c r="ONJ81" s="6"/>
      <c r="ONK81" s="6"/>
      <c r="ONL81" s="6"/>
      <c r="ONM81" s="6"/>
      <c r="ONN81" s="6"/>
      <c r="ONO81" s="6"/>
      <c r="ONP81" s="6"/>
      <c r="ONQ81" s="6"/>
      <c r="ONR81" s="6"/>
      <c r="ONS81" s="6"/>
      <c r="ONT81" s="6"/>
      <c r="ONU81" s="6"/>
      <c r="ONV81" s="6"/>
      <c r="ONW81" s="6"/>
      <c r="ONX81" s="6"/>
      <c r="ONY81" s="6"/>
      <c r="ONZ81" s="6"/>
      <c r="OOA81" s="6"/>
      <c r="OOB81" s="6"/>
      <c r="OOC81" s="6"/>
      <c r="OOD81" s="6"/>
      <c r="OOE81" s="6"/>
      <c r="OOF81" s="6"/>
      <c r="OOG81" s="6"/>
      <c r="OOH81" s="6"/>
      <c r="OOI81" s="6"/>
      <c r="OOJ81" s="6"/>
      <c r="OOK81" s="6"/>
      <c r="OOL81" s="6"/>
      <c r="OOM81" s="6"/>
      <c r="OON81" s="6"/>
      <c r="OOO81" s="6"/>
      <c r="OOP81" s="6"/>
      <c r="OOQ81" s="6"/>
      <c r="OOR81" s="6"/>
      <c r="OOS81" s="6"/>
      <c r="OOT81" s="6"/>
      <c r="OOU81" s="6"/>
      <c r="OOV81" s="6"/>
      <c r="OOW81" s="6"/>
      <c r="OOX81" s="6"/>
      <c r="OOY81" s="6"/>
      <c r="OOZ81" s="6"/>
      <c r="OPA81" s="6"/>
      <c r="OPB81" s="6"/>
      <c r="OPC81" s="6"/>
      <c r="OPD81" s="6"/>
      <c r="OPE81" s="6"/>
      <c r="OPF81" s="6"/>
      <c r="OPG81" s="6"/>
      <c r="OPH81" s="6"/>
      <c r="OPI81" s="6"/>
      <c r="OPJ81" s="6"/>
      <c r="OPK81" s="6"/>
      <c r="OPL81" s="6"/>
      <c r="OPM81" s="6"/>
      <c r="OPN81" s="6"/>
      <c r="OPO81" s="6"/>
      <c r="OPP81" s="6"/>
      <c r="OPQ81" s="6"/>
      <c r="OPR81" s="6"/>
      <c r="OPS81" s="6"/>
      <c r="OPT81" s="6"/>
      <c r="OPU81" s="6"/>
      <c r="OPV81" s="6"/>
      <c r="OPW81" s="6"/>
      <c r="OPX81" s="6"/>
      <c r="OPY81" s="6"/>
      <c r="OPZ81" s="6"/>
      <c r="OQA81" s="6"/>
      <c r="OQB81" s="6"/>
      <c r="OQC81" s="6"/>
      <c r="OQD81" s="6"/>
      <c r="OQE81" s="6"/>
      <c r="OQF81" s="6"/>
      <c r="OQG81" s="6"/>
      <c r="OQH81" s="6"/>
      <c r="OQI81" s="6"/>
      <c r="OQJ81" s="6"/>
      <c r="OQK81" s="6"/>
      <c r="OQL81" s="6"/>
      <c r="OQM81" s="6"/>
      <c r="OQN81" s="6"/>
      <c r="OQO81" s="6"/>
      <c r="OQP81" s="6"/>
      <c r="OQQ81" s="6"/>
      <c r="OQR81" s="6"/>
      <c r="OQS81" s="6"/>
      <c r="OQT81" s="6"/>
      <c r="OQU81" s="6"/>
      <c r="OQV81" s="6"/>
      <c r="OQW81" s="6"/>
      <c r="OQX81" s="6"/>
      <c r="OQY81" s="6"/>
      <c r="OQZ81" s="6"/>
      <c r="ORA81" s="6"/>
      <c r="ORB81" s="6"/>
      <c r="ORC81" s="6"/>
      <c r="ORD81" s="6"/>
      <c r="ORE81" s="6"/>
      <c r="ORF81" s="6"/>
      <c r="ORG81" s="6"/>
      <c r="ORH81" s="6"/>
      <c r="ORI81" s="6"/>
      <c r="ORJ81" s="6"/>
      <c r="ORK81" s="6"/>
      <c r="ORL81" s="6"/>
      <c r="ORM81" s="6"/>
      <c r="ORN81" s="6"/>
      <c r="ORO81" s="6"/>
      <c r="ORP81" s="6"/>
      <c r="ORQ81" s="6"/>
      <c r="ORR81" s="6"/>
      <c r="ORS81" s="6"/>
      <c r="ORT81" s="6"/>
      <c r="ORU81" s="6"/>
      <c r="ORV81" s="6"/>
      <c r="ORW81" s="6"/>
      <c r="ORX81" s="6"/>
      <c r="ORY81" s="6"/>
      <c r="ORZ81" s="6"/>
      <c r="OSA81" s="6"/>
      <c r="OSB81" s="6"/>
      <c r="OSC81" s="6"/>
      <c r="OSD81" s="6"/>
      <c r="OSE81" s="6"/>
      <c r="OSF81" s="6"/>
      <c r="OSG81" s="6"/>
      <c r="OSH81" s="6"/>
      <c r="OSI81" s="6"/>
      <c r="OSJ81" s="6"/>
      <c r="OSK81" s="6"/>
      <c r="OSL81" s="6"/>
      <c r="OSM81" s="6"/>
      <c r="OSN81" s="6"/>
      <c r="OSO81" s="6"/>
      <c r="OSP81" s="6"/>
      <c r="OSQ81" s="6"/>
      <c r="OSR81" s="6"/>
      <c r="OSS81" s="6"/>
      <c r="OST81" s="6"/>
      <c r="OSU81" s="6"/>
      <c r="OSV81" s="6"/>
      <c r="OSW81" s="6"/>
      <c r="OSX81" s="6"/>
      <c r="OSY81" s="6"/>
      <c r="OSZ81" s="6"/>
      <c r="OTA81" s="6"/>
      <c r="OTB81" s="6"/>
      <c r="OTC81" s="6"/>
      <c r="OTD81" s="6"/>
      <c r="OTE81" s="6"/>
      <c r="OTF81" s="6"/>
      <c r="OTG81" s="6"/>
      <c r="OTH81" s="6"/>
      <c r="OTI81" s="6"/>
      <c r="OTJ81" s="6"/>
      <c r="OTK81" s="6"/>
      <c r="OTL81" s="6"/>
      <c r="OTM81" s="6"/>
      <c r="OTN81" s="6"/>
      <c r="OTO81" s="6"/>
      <c r="OTP81" s="6"/>
      <c r="OTQ81" s="6"/>
      <c r="OTR81" s="6"/>
      <c r="OTS81" s="6"/>
      <c r="OTT81" s="6"/>
      <c r="OTU81" s="6"/>
      <c r="OTV81" s="6"/>
      <c r="OTW81" s="6"/>
      <c r="OTX81" s="6"/>
      <c r="OTY81" s="6"/>
      <c r="OTZ81" s="6"/>
      <c r="OUA81" s="6"/>
      <c r="OUB81" s="6"/>
      <c r="OUC81" s="6"/>
      <c r="OUD81" s="6"/>
      <c r="OUE81" s="6"/>
      <c r="OUF81" s="6"/>
      <c r="OUG81" s="6"/>
      <c r="OUH81" s="6"/>
      <c r="OUI81" s="6"/>
      <c r="OUJ81" s="6"/>
      <c r="OUK81" s="6"/>
      <c r="OUL81" s="6"/>
      <c r="OUM81" s="6"/>
      <c r="OUN81" s="6"/>
      <c r="OUO81" s="6"/>
      <c r="OUP81" s="6"/>
      <c r="OUQ81" s="6"/>
      <c r="OUR81" s="6"/>
      <c r="OUS81" s="6"/>
      <c r="OUT81" s="6"/>
      <c r="OUU81" s="6"/>
      <c r="OUV81" s="6"/>
      <c r="OUW81" s="6"/>
      <c r="OUX81" s="6"/>
      <c r="OUY81" s="6"/>
      <c r="OUZ81" s="6"/>
      <c r="OVA81" s="6"/>
      <c r="OVB81" s="6"/>
      <c r="OVC81" s="6"/>
      <c r="OVD81" s="6"/>
      <c r="OVE81" s="6"/>
      <c r="OVF81" s="6"/>
      <c r="OVG81" s="6"/>
      <c r="OVH81" s="6"/>
      <c r="OVI81" s="6"/>
      <c r="OVJ81" s="6"/>
      <c r="OVK81" s="6"/>
      <c r="OVL81" s="6"/>
      <c r="OVM81" s="6"/>
      <c r="OVN81" s="6"/>
      <c r="OVO81" s="6"/>
      <c r="OVP81" s="6"/>
      <c r="OVQ81" s="6"/>
      <c r="OVR81" s="6"/>
      <c r="OVS81" s="6"/>
      <c r="OVT81" s="6"/>
      <c r="OVU81" s="6"/>
      <c r="OVV81" s="6"/>
      <c r="OVW81" s="6"/>
      <c r="OVX81" s="6"/>
      <c r="OVY81" s="6"/>
      <c r="OVZ81" s="6"/>
      <c r="OWA81" s="6"/>
      <c r="OWB81" s="6"/>
      <c r="OWC81" s="6"/>
      <c r="OWD81" s="6"/>
      <c r="OWE81" s="6"/>
      <c r="OWF81" s="6"/>
      <c r="OWG81" s="6"/>
      <c r="OWH81" s="6"/>
      <c r="OWI81" s="6"/>
      <c r="OWJ81" s="6"/>
      <c r="OWK81" s="6"/>
      <c r="OWL81" s="6"/>
      <c r="OWM81" s="6"/>
      <c r="OWN81" s="6"/>
      <c r="OWO81" s="6"/>
      <c r="OWP81" s="6"/>
      <c r="OWQ81" s="6"/>
      <c r="OWR81" s="6"/>
      <c r="OWS81" s="6"/>
      <c r="OWT81" s="6"/>
      <c r="OWU81" s="6"/>
      <c r="OWV81" s="6"/>
      <c r="OWW81" s="6"/>
      <c r="OWX81" s="6"/>
      <c r="OWY81" s="6"/>
      <c r="OWZ81" s="6"/>
      <c r="OXA81" s="6"/>
      <c r="OXB81" s="6"/>
      <c r="OXC81" s="6"/>
      <c r="OXD81" s="6"/>
      <c r="OXE81" s="6"/>
      <c r="OXF81" s="6"/>
      <c r="OXG81" s="6"/>
      <c r="OXH81" s="6"/>
      <c r="OXI81" s="6"/>
      <c r="OXJ81" s="6"/>
      <c r="OXK81" s="6"/>
      <c r="OXL81" s="6"/>
      <c r="OXM81" s="6"/>
      <c r="OXN81" s="6"/>
      <c r="OXO81" s="6"/>
      <c r="OXP81" s="6"/>
      <c r="OXQ81" s="6"/>
      <c r="OXR81" s="6"/>
      <c r="OXS81" s="6"/>
      <c r="OXT81" s="6"/>
      <c r="OXU81" s="6"/>
      <c r="OXV81" s="6"/>
      <c r="OXW81" s="6"/>
      <c r="OXX81" s="6"/>
      <c r="OXY81" s="6"/>
      <c r="OXZ81" s="6"/>
      <c r="OYA81" s="6"/>
      <c r="OYB81" s="6"/>
      <c r="OYC81" s="6"/>
      <c r="OYD81" s="6"/>
      <c r="OYE81" s="6"/>
      <c r="OYF81" s="6"/>
      <c r="OYG81" s="6"/>
      <c r="OYH81" s="6"/>
      <c r="OYI81" s="6"/>
      <c r="OYJ81" s="6"/>
      <c r="OYK81" s="6"/>
      <c r="OYL81" s="6"/>
      <c r="OYM81" s="6"/>
      <c r="OYN81" s="6"/>
      <c r="OYO81" s="6"/>
      <c r="OYP81" s="6"/>
      <c r="OYQ81" s="6"/>
      <c r="OYR81" s="6"/>
      <c r="OYS81" s="6"/>
      <c r="OYT81" s="6"/>
      <c r="OYU81" s="6"/>
      <c r="OYV81" s="6"/>
      <c r="OYW81" s="6"/>
      <c r="OYX81" s="6"/>
      <c r="OYY81" s="6"/>
      <c r="OYZ81" s="6"/>
      <c r="OZA81" s="6"/>
      <c r="OZB81" s="6"/>
      <c r="OZC81" s="6"/>
      <c r="OZD81" s="6"/>
      <c r="OZE81" s="6"/>
      <c r="OZF81" s="6"/>
      <c r="OZG81" s="6"/>
      <c r="OZH81" s="6"/>
      <c r="OZI81" s="6"/>
      <c r="OZJ81" s="6"/>
      <c r="OZK81" s="6"/>
      <c r="OZL81" s="6"/>
      <c r="OZM81" s="6"/>
      <c r="OZN81" s="6"/>
      <c r="OZO81" s="6"/>
      <c r="OZP81" s="6"/>
      <c r="OZQ81" s="6"/>
      <c r="OZR81" s="6"/>
      <c r="OZS81" s="6"/>
      <c r="OZT81" s="6"/>
      <c r="OZU81" s="6"/>
      <c r="OZV81" s="6"/>
      <c r="OZW81" s="6"/>
      <c r="OZX81" s="6"/>
      <c r="OZY81" s="6"/>
      <c r="OZZ81" s="6"/>
      <c r="PAA81" s="6"/>
      <c r="PAB81" s="6"/>
      <c r="PAC81" s="6"/>
      <c r="PAD81" s="6"/>
      <c r="PAE81" s="6"/>
      <c r="PAF81" s="6"/>
      <c r="PAG81" s="6"/>
      <c r="PAH81" s="6"/>
      <c r="PAI81" s="6"/>
      <c r="PAJ81" s="6"/>
      <c r="PAK81" s="6"/>
      <c r="PAL81" s="6"/>
      <c r="PAM81" s="6"/>
      <c r="PAN81" s="6"/>
      <c r="PAO81" s="6"/>
      <c r="PAP81" s="6"/>
      <c r="PAQ81" s="6"/>
      <c r="PAR81" s="6"/>
      <c r="PAS81" s="6"/>
      <c r="PAT81" s="6"/>
      <c r="PAU81" s="6"/>
      <c r="PAV81" s="6"/>
      <c r="PAW81" s="6"/>
      <c r="PAX81" s="6"/>
      <c r="PAY81" s="6"/>
      <c r="PAZ81" s="6"/>
      <c r="PBA81" s="6"/>
      <c r="PBB81" s="6"/>
      <c r="PBC81" s="6"/>
      <c r="PBD81" s="6"/>
      <c r="PBE81" s="6"/>
      <c r="PBF81" s="6"/>
      <c r="PBG81" s="6"/>
      <c r="PBH81" s="6"/>
      <c r="PBI81" s="6"/>
      <c r="PBJ81" s="6"/>
      <c r="PBK81" s="6"/>
      <c r="PBL81" s="6"/>
      <c r="PBM81" s="6"/>
      <c r="PBN81" s="6"/>
      <c r="PBO81" s="6"/>
      <c r="PBP81" s="6"/>
      <c r="PBQ81" s="6"/>
      <c r="PBR81" s="6"/>
      <c r="PBS81" s="6"/>
      <c r="PBT81" s="6"/>
      <c r="PBU81" s="6"/>
      <c r="PBV81" s="6"/>
      <c r="PBW81" s="6"/>
      <c r="PBX81" s="6"/>
      <c r="PBY81" s="6"/>
      <c r="PBZ81" s="6"/>
      <c r="PCA81" s="6"/>
      <c r="PCB81" s="6"/>
      <c r="PCC81" s="6"/>
      <c r="PCD81" s="6"/>
      <c r="PCE81" s="6"/>
      <c r="PCF81" s="6"/>
      <c r="PCG81" s="6"/>
      <c r="PCH81" s="6"/>
      <c r="PCI81" s="6"/>
      <c r="PCJ81" s="6"/>
      <c r="PCK81" s="6"/>
      <c r="PCL81" s="6"/>
      <c r="PCM81" s="6"/>
      <c r="PCN81" s="6"/>
      <c r="PCO81" s="6"/>
      <c r="PCP81" s="6"/>
      <c r="PCQ81" s="6"/>
      <c r="PCR81" s="6"/>
      <c r="PCS81" s="6"/>
      <c r="PCT81" s="6"/>
      <c r="PCU81" s="6"/>
      <c r="PCV81" s="6"/>
      <c r="PCW81" s="6"/>
      <c r="PCX81" s="6"/>
      <c r="PCY81" s="6"/>
      <c r="PCZ81" s="6"/>
      <c r="PDA81" s="6"/>
      <c r="PDB81" s="6"/>
      <c r="PDC81" s="6"/>
      <c r="PDD81" s="6"/>
      <c r="PDE81" s="6"/>
      <c r="PDF81" s="6"/>
      <c r="PDG81" s="6"/>
      <c r="PDH81" s="6"/>
      <c r="PDI81" s="6"/>
      <c r="PDJ81" s="6"/>
      <c r="PDK81" s="6"/>
      <c r="PDL81" s="6"/>
      <c r="PDM81" s="6"/>
      <c r="PDN81" s="6"/>
      <c r="PDO81" s="6"/>
      <c r="PDP81" s="6"/>
      <c r="PDQ81" s="6"/>
      <c r="PDR81" s="6"/>
      <c r="PDS81" s="6"/>
      <c r="PDT81" s="6"/>
      <c r="PDU81" s="6"/>
      <c r="PDV81" s="6"/>
      <c r="PDW81" s="6"/>
      <c r="PDX81" s="6"/>
      <c r="PDY81" s="6"/>
      <c r="PDZ81" s="6"/>
      <c r="PEA81" s="6"/>
      <c r="PEB81" s="6"/>
      <c r="PEC81" s="6"/>
      <c r="PED81" s="6"/>
      <c r="PEE81" s="6"/>
      <c r="PEF81" s="6"/>
      <c r="PEG81" s="6"/>
      <c r="PEH81" s="6"/>
      <c r="PEI81" s="6"/>
      <c r="PEJ81" s="6"/>
      <c r="PEK81" s="6"/>
      <c r="PEL81" s="6"/>
      <c r="PEM81" s="6"/>
      <c r="PEN81" s="6"/>
      <c r="PEO81" s="6"/>
      <c r="PEP81" s="6"/>
      <c r="PEQ81" s="6"/>
      <c r="PER81" s="6"/>
      <c r="PES81" s="6"/>
      <c r="PET81" s="6"/>
      <c r="PEU81" s="6"/>
      <c r="PEV81" s="6"/>
      <c r="PEW81" s="6"/>
      <c r="PEX81" s="6"/>
      <c r="PEY81" s="6"/>
      <c r="PEZ81" s="6"/>
      <c r="PFA81" s="6"/>
      <c r="PFB81" s="6"/>
      <c r="PFC81" s="6"/>
      <c r="PFD81" s="6"/>
      <c r="PFE81" s="6"/>
      <c r="PFF81" s="6"/>
      <c r="PFG81" s="6"/>
      <c r="PFH81" s="6"/>
      <c r="PFI81" s="6"/>
      <c r="PFJ81" s="6"/>
      <c r="PFK81" s="6"/>
      <c r="PFL81" s="6"/>
      <c r="PFM81" s="6"/>
      <c r="PFN81" s="6"/>
      <c r="PFO81" s="6"/>
      <c r="PFP81" s="6"/>
      <c r="PFQ81" s="6"/>
      <c r="PFR81" s="6"/>
      <c r="PFS81" s="6"/>
      <c r="PFT81" s="6"/>
      <c r="PFU81" s="6"/>
      <c r="PFV81" s="6"/>
      <c r="PFW81" s="6"/>
      <c r="PFX81" s="6"/>
      <c r="PFY81" s="6"/>
      <c r="PFZ81" s="6"/>
      <c r="PGA81" s="6"/>
      <c r="PGB81" s="6"/>
      <c r="PGC81" s="6"/>
      <c r="PGD81" s="6"/>
      <c r="PGE81" s="6"/>
      <c r="PGF81" s="6"/>
      <c r="PGG81" s="6"/>
      <c r="PGH81" s="6"/>
      <c r="PGI81" s="6"/>
      <c r="PGJ81" s="6"/>
      <c r="PGK81" s="6"/>
      <c r="PGL81" s="6"/>
      <c r="PGM81" s="6"/>
      <c r="PGN81" s="6"/>
      <c r="PGO81" s="6"/>
      <c r="PGP81" s="6"/>
      <c r="PGQ81" s="6"/>
      <c r="PGR81" s="6"/>
      <c r="PGS81" s="6"/>
      <c r="PGT81" s="6"/>
      <c r="PGU81" s="6"/>
      <c r="PGV81" s="6"/>
      <c r="PGW81" s="6"/>
      <c r="PGX81" s="6"/>
      <c r="PGY81" s="6"/>
      <c r="PGZ81" s="6"/>
      <c r="PHA81" s="6"/>
      <c r="PHB81" s="6"/>
      <c r="PHC81" s="6"/>
      <c r="PHD81" s="6"/>
      <c r="PHE81" s="6"/>
      <c r="PHF81" s="6"/>
      <c r="PHG81" s="6"/>
      <c r="PHH81" s="6"/>
      <c r="PHI81" s="6"/>
      <c r="PHJ81" s="6"/>
      <c r="PHK81" s="6"/>
      <c r="PHL81" s="6"/>
      <c r="PHM81" s="6"/>
      <c r="PHN81" s="6"/>
      <c r="PHO81" s="6"/>
      <c r="PHP81" s="6"/>
      <c r="PHQ81" s="6"/>
      <c r="PHR81" s="6"/>
      <c r="PHS81" s="6"/>
      <c r="PHT81" s="6"/>
      <c r="PHU81" s="6"/>
      <c r="PHV81" s="6"/>
      <c r="PHW81" s="6"/>
      <c r="PHX81" s="6"/>
      <c r="PHY81" s="6"/>
      <c r="PHZ81" s="6"/>
      <c r="PIA81" s="6"/>
      <c r="PIB81" s="6"/>
      <c r="PIC81" s="6"/>
      <c r="PID81" s="6"/>
      <c r="PIE81" s="6"/>
      <c r="PIF81" s="6"/>
      <c r="PIG81" s="6"/>
      <c r="PIH81" s="6"/>
      <c r="PII81" s="6"/>
      <c r="PIJ81" s="6"/>
      <c r="PIK81" s="6"/>
      <c r="PIL81" s="6"/>
      <c r="PIM81" s="6"/>
      <c r="PIN81" s="6"/>
      <c r="PIO81" s="6"/>
      <c r="PIP81" s="6"/>
      <c r="PIQ81" s="6"/>
      <c r="PIR81" s="6"/>
      <c r="PIS81" s="6"/>
      <c r="PIT81" s="6"/>
      <c r="PIU81" s="6"/>
      <c r="PIV81" s="6"/>
      <c r="PIW81" s="6"/>
      <c r="PIX81" s="6"/>
      <c r="PIY81" s="6"/>
      <c r="PIZ81" s="6"/>
      <c r="PJA81" s="6"/>
      <c r="PJB81" s="6"/>
      <c r="PJC81" s="6"/>
      <c r="PJD81" s="6"/>
      <c r="PJE81" s="6"/>
      <c r="PJF81" s="6"/>
      <c r="PJG81" s="6"/>
      <c r="PJH81" s="6"/>
      <c r="PJI81" s="6"/>
      <c r="PJJ81" s="6"/>
      <c r="PJK81" s="6"/>
      <c r="PJL81" s="6"/>
      <c r="PJM81" s="6"/>
      <c r="PJN81" s="6"/>
      <c r="PJO81" s="6"/>
      <c r="PJP81" s="6"/>
      <c r="PJQ81" s="6"/>
      <c r="PJR81" s="6"/>
      <c r="PJS81" s="6"/>
      <c r="PJT81" s="6"/>
      <c r="PJU81" s="6"/>
      <c r="PJV81" s="6"/>
      <c r="PJW81" s="6"/>
      <c r="PJX81" s="6"/>
      <c r="PJY81" s="6"/>
      <c r="PJZ81" s="6"/>
      <c r="PKA81" s="6"/>
      <c r="PKB81" s="6"/>
      <c r="PKC81" s="6"/>
      <c r="PKD81" s="6"/>
      <c r="PKE81" s="6"/>
      <c r="PKF81" s="6"/>
      <c r="PKG81" s="6"/>
      <c r="PKH81" s="6"/>
      <c r="PKI81" s="6"/>
      <c r="PKJ81" s="6"/>
      <c r="PKK81" s="6"/>
      <c r="PKL81" s="6"/>
      <c r="PKM81" s="6"/>
      <c r="PKN81" s="6"/>
      <c r="PKO81" s="6"/>
      <c r="PKP81" s="6"/>
      <c r="PKQ81" s="6"/>
      <c r="PKR81" s="6"/>
      <c r="PKS81" s="6"/>
      <c r="PKT81" s="6"/>
      <c r="PKU81" s="6"/>
      <c r="PKV81" s="6"/>
      <c r="PKW81" s="6"/>
      <c r="PKX81" s="6"/>
      <c r="PKY81" s="6"/>
      <c r="PKZ81" s="6"/>
      <c r="PLA81" s="6"/>
      <c r="PLB81" s="6"/>
      <c r="PLC81" s="6"/>
      <c r="PLD81" s="6"/>
      <c r="PLE81" s="6"/>
      <c r="PLF81" s="6"/>
      <c r="PLG81" s="6"/>
      <c r="PLH81" s="6"/>
      <c r="PLI81" s="6"/>
      <c r="PLJ81" s="6"/>
      <c r="PLK81" s="6"/>
      <c r="PLL81" s="6"/>
      <c r="PLM81" s="6"/>
      <c r="PLN81" s="6"/>
      <c r="PLO81" s="6"/>
      <c r="PLP81" s="6"/>
      <c r="PLQ81" s="6"/>
      <c r="PLR81" s="6"/>
      <c r="PLS81" s="6"/>
      <c r="PLT81" s="6"/>
      <c r="PLU81" s="6"/>
      <c r="PLV81" s="6"/>
      <c r="PLW81" s="6"/>
      <c r="PLX81" s="6"/>
      <c r="PLY81" s="6"/>
      <c r="PLZ81" s="6"/>
      <c r="PMA81" s="6"/>
      <c r="PMB81" s="6"/>
      <c r="PMC81" s="6"/>
      <c r="PMD81" s="6"/>
      <c r="PME81" s="6"/>
      <c r="PMF81" s="6"/>
      <c r="PMG81" s="6"/>
      <c r="PMH81" s="6"/>
      <c r="PMI81" s="6"/>
      <c r="PMJ81" s="6"/>
      <c r="PMK81" s="6"/>
      <c r="PML81" s="6"/>
      <c r="PMM81" s="6"/>
      <c r="PMN81" s="6"/>
      <c r="PMO81" s="6"/>
      <c r="PMP81" s="6"/>
      <c r="PMQ81" s="6"/>
      <c r="PMR81" s="6"/>
      <c r="PMS81" s="6"/>
      <c r="PMT81" s="6"/>
      <c r="PMU81" s="6"/>
      <c r="PMV81" s="6"/>
      <c r="PMW81" s="6"/>
      <c r="PMX81" s="6"/>
      <c r="PMY81" s="6"/>
      <c r="PMZ81" s="6"/>
      <c r="PNA81" s="6"/>
      <c r="PNB81" s="6"/>
      <c r="PNC81" s="6"/>
      <c r="PND81" s="6"/>
      <c r="PNE81" s="6"/>
      <c r="PNF81" s="6"/>
      <c r="PNG81" s="6"/>
      <c r="PNH81" s="6"/>
      <c r="PNI81" s="6"/>
      <c r="PNJ81" s="6"/>
      <c r="PNK81" s="6"/>
      <c r="PNL81" s="6"/>
      <c r="PNM81" s="6"/>
      <c r="PNN81" s="6"/>
      <c r="PNO81" s="6"/>
      <c r="PNP81" s="6"/>
      <c r="PNQ81" s="6"/>
      <c r="PNR81" s="6"/>
      <c r="PNS81" s="6"/>
      <c r="PNT81" s="6"/>
      <c r="PNU81" s="6"/>
      <c r="PNV81" s="6"/>
      <c r="PNW81" s="6"/>
      <c r="PNX81" s="6"/>
      <c r="PNY81" s="6"/>
      <c r="PNZ81" s="6"/>
      <c r="POA81" s="6"/>
      <c r="POB81" s="6"/>
      <c r="POC81" s="6"/>
      <c r="POD81" s="6"/>
      <c r="POE81" s="6"/>
      <c r="POF81" s="6"/>
      <c r="POG81" s="6"/>
      <c r="POH81" s="6"/>
      <c r="POI81" s="6"/>
      <c r="POJ81" s="6"/>
      <c r="POK81" s="6"/>
      <c r="POL81" s="6"/>
      <c r="POM81" s="6"/>
      <c r="PON81" s="6"/>
      <c r="POO81" s="6"/>
      <c r="POP81" s="6"/>
      <c r="POQ81" s="6"/>
      <c r="POR81" s="6"/>
      <c r="POS81" s="6"/>
      <c r="POT81" s="6"/>
      <c r="POU81" s="6"/>
      <c r="POV81" s="6"/>
      <c r="POW81" s="6"/>
      <c r="POX81" s="6"/>
      <c r="POY81" s="6"/>
      <c r="POZ81" s="6"/>
      <c r="PPA81" s="6"/>
      <c r="PPB81" s="6"/>
      <c r="PPC81" s="6"/>
      <c r="PPD81" s="6"/>
      <c r="PPE81" s="6"/>
      <c r="PPF81" s="6"/>
      <c r="PPG81" s="6"/>
      <c r="PPH81" s="6"/>
      <c r="PPI81" s="6"/>
      <c r="PPJ81" s="6"/>
      <c r="PPK81" s="6"/>
      <c r="PPL81" s="6"/>
      <c r="PPM81" s="6"/>
      <c r="PPN81" s="6"/>
      <c r="PPO81" s="6"/>
      <c r="PPP81" s="6"/>
      <c r="PPQ81" s="6"/>
      <c r="PPR81" s="6"/>
      <c r="PPS81" s="6"/>
      <c r="PPT81" s="6"/>
      <c r="PPU81" s="6"/>
      <c r="PPV81" s="6"/>
      <c r="PPW81" s="6"/>
      <c r="PPX81" s="6"/>
      <c r="PPY81" s="6"/>
      <c r="PPZ81" s="6"/>
      <c r="PQA81" s="6"/>
      <c r="PQB81" s="6"/>
      <c r="PQC81" s="6"/>
      <c r="PQD81" s="6"/>
      <c r="PQE81" s="6"/>
      <c r="PQF81" s="6"/>
      <c r="PQG81" s="6"/>
      <c r="PQH81" s="6"/>
      <c r="PQI81" s="6"/>
      <c r="PQJ81" s="6"/>
      <c r="PQK81" s="6"/>
      <c r="PQL81" s="6"/>
      <c r="PQM81" s="6"/>
      <c r="PQN81" s="6"/>
      <c r="PQO81" s="6"/>
      <c r="PQP81" s="6"/>
      <c r="PQQ81" s="6"/>
      <c r="PQR81" s="6"/>
      <c r="PQS81" s="6"/>
      <c r="PQT81" s="6"/>
      <c r="PQU81" s="6"/>
      <c r="PQV81" s="6"/>
      <c r="PQW81" s="6"/>
      <c r="PQX81" s="6"/>
      <c r="PQY81" s="6"/>
      <c r="PQZ81" s="6"/>
      <c r="PRA81" s="6"/>
      <c r="PRB81" s="6"/>
      <c r="PRC81" s="6"/>
      <c r="PRD81" s="6"/>
      <c r="PRE81" s="6"/>
      <c r="PRF81" s="6"/>
      <c r="PRG81" s="6"/>
      <c r="PRH81" s="6"/>
      <c r="PRI81" s="6"/>
      <c r="PRJ81" s="6"/>
      <c r="PRK81" s="6"/>
      <c r="PRL81" s="6"/>
      <c r="PRM81" s="6"/>
      <c r="PRN81" s="6"/>
      <c r="PRO81" s="6"/>
      <c r="PRP81" s="6"/>
      <c r="PRQ81" s="6"/>
      <c r="PRR81" s="6"/>
      <c r="PRS81" s="6"/>
      <c r="PRT81" s="6"/>
      <c r="PRU81" s="6"/>
      <c r="PRV81" s="6"/>
      <c r="PRW81" s="6"/>
      <c r="PRX81" s="6"/>
      <c r="PRY81" s="6"/>
      <c r="PRZ81" s="6"/>
      <c r="PSA81" s="6"/>
      <c r="PSB81" s="6"/>
      <c r="PSC81" s="6"/>
      <c r="PSD81" s="6"/>
      <c r="PSE81" s="6"/>
      <c r="PSF81" s="6"/>
      <c r="PSG81" s="6"/>
      <c r="PSH81" s="6"/>
      <c r="PSI81" s="6"/>
      <c r="PSJ81" s="6"/>
      <c r="PSK81" s="6"/>
      <c r="PSL81" s="6"/>
      <c r="PSM81" s="6"/>
      <c r="PSN81" s="6"/>
      <c r="PSO81" s="6"/>
      <c r="PSP81" s="6"/>
      <c r="PSQ81" s="6"/>
      <c r="PSR81" s="6"/>
      <c r="PSS81" s="6"/>
      <c r="PST81" s="6"/>
      <c r="PSU81" s="6"/>
      <c r="PSV81" s="6"/>
      <c r="PSW81" s="6"/>
      <c r="PSX81" s="6"/>
      <c r="PSY81" s="6"/>
      <c r="PSZ81" s="6"/>
      <c r="PTA81" s="6"/>
      <c r="PTB81" s="6"/>
      <c r="PTC81" s="6"/>
      <c r="PTD81" s="6"/>
      <c r="PTE81" s="6"/>
      <c r="PTF81" s="6"/>
      <c r="PTG81" s="6"/>
      <c r="PTH81" s="6"/>
      <c r="PTI81" s="6"/>
      <c r="PTJ81" s="6"/>
      <c r="PTK81" s="6"/>
      <c r="PTL81" s="6"/>
      <c r="PTM81" s="6"/>
      <c r="PTN81" s="6"/>
      <c r="PTO81" s="6"/>
      <c r="PTP81" s="6"/>
      <c r="PTQ81" s="6"/>
      <c r="PTR81" s="6"/>
      <c r="PTS81" s="6"/>
      <c r="PTT81" s="6"/>
      <c r="PTU81" s="6"/>
      <c r="PTV81" s="6"/>
      <c r="PTW81" s="6"/>
      <c r="PTX81" s="6"/>
      <c r="PTY81" s="6"/>
      <c r="PTZ81" s="6"/>
      <c r="PUA81" s="6"/>
      <c r="PUB81" s="6"/>
      <c r="PUC81" s="6"/>
      <c r="PUD81" s="6"/>
      <c r="PUE81" s="6"/>
      <c r="PUF81" s="6"/>
      <c r="PUG81" s="6"/>
      <c r="PUH81" s="6"/>
      <c r="PUI81" s="6"/>
      <c r="PUJ81" s="6"/>
      <c r="PUK81" s="6"/>
      <c r="PUL81" s="6"/>
      <c r="PUM81" s="6"/>
      <c r="PUN81" s="6"/>
      <c r="PUO81" s="6"/>
      <c r="PUP81" s="6"/>
      <c r="PUQ81" s="6"/>
      <c r="PUR81" s="6"/>
      <c r="PUS81" s="6"/>
      <c r="PUT81" s="6"/>
      <c r="PUU81" s="6"/>
      <c r="PUV81" s="6"/>
      <c r="PUW81" s="6"/>
      <c r="PUX81" s="6"/>
      <c r="PUY81" s="6"/>
      <c r="PUZ81" s="6"/>
      <c r="PVA81" s="6"/>
      <c r="PVB81" s="6"/>
      <c r="PVC81" s="6"/>
      <c r="PVD81" s="6"/>
      <c r="PVE81" s="6"/>
      <c r="PVF81" s="6"/>
      <c r="PVG81" s="6"/>
      <c r="PVH81" s="6"/>
      <c r="PVI81" s="6"/>
      <c r="PVJ81" s="6"/>
      <c r="PVK81" s="6"/>
      <c r="PVL81" s="6"/>
      <c r="PVM81" s="6"/>
      <c r="PVN81" s="6"/>
      <c r="PVO81" s="6"/>
      <c r="PVP81" s="6"/>
      <c r="PVQ81" s="6"/>
      <c r="PVR81" s="6"/>
      <c r="PVS81" s="6"/>
      <c r="PVT81" s="6"/>
      <c r="PVU81" s="6"/>
      <c r="PVV81" s="6"/>
      <c r="PVW81" s="6"/>
      <c r="PVX81" s="6"/>
      <c r="PVY81" s="6"/>
      <c r="PVZ81" s="6"/>
      <c r="PWA81" s="6"/>
      <c r="PWB81" s="6"/>
      <c r="PWC81" s="6"/>
      <c r="PWD81" s="6"/>
      <c r="PWE81" s="6"/>
      <c r="PWF81" s="6"/>
      <c r="PWG81" s="6"/>
      <c r="PWH81" s="6"/>
      <c r="PWI81" s="6"/>
      <c r="PWJ81" s="6"/>
      <c r="PWK81" s="6"/>
      <c r="PWL81" s="6"/>
      <c r="PWM81" s="6"/>
      <c r="PWN81" s="6"/>
      <c r="PWO81" s="6"/>
      <c r="PWP81" s="6"/>
      <c r="PWQ81" s="6"/>
      <c r="PWR81" s="6"/>
      <c r="PWS81" s="6"/>
      <c r="PWT81" s="6"/>
      <c r="PWU81" s="6"/>
      <c r="PWV81" s="6"/>
      <c r="PWW81" s="6"/>
      <c r="PWX81" s="6"/>
      <c r="PWY81" s="6"/>
      <c r="PWZ81" s="6"/>
      <c r="PXA81" s="6"/>
      <c r="PXB81" s="6"/>
      <c r="PXC81" s="6"/>
      <c r="PXD81" s="6"/>
      <c r="PXE81" s="6"/>
      <c r="PXF81" s="6"/>
      <c r="PXG81" s="6"/>
      <c r="PXH81" s="6"/>
      <c r="PXI81" s="6"/>
      <c r="PXJ81" s="6"/>
      <c r="PXK81" s="6"/>
      <c r="PXL81" s="6"/>
      <c r="PXM81" s="6"/>
      <c r="PXN81" s="6"/>
      <c r="PXO81" s="6"/>
      <c r="PXP81" s="6"/>
      <c r="PXQ81" s="6"/>
      <c r="PXR81" s="6"/>
      <c r="PXS81" s="6"/>
      <c r="PXT81" s="6"/>
      <c r="PXU81" s="6"/>
      <c r="PXV81" s="6"/>
      <c r="PXW81" s="6"/>
      <c r="PXX81" s="6"/>
      <c r="PXY81" s="6"/>
      <c r="PXZ81" s="6"/>
      <c r="PYA81" s="6"/>
      <c r="PYB81" s="6"/>
      <c r="PYC81" s="6"/>
      <c r="PYD81" s="6"/>
      <c r="PYE81" s="6"/>
      <c r="PYF81" s="6"/>
      <c r="PYG81" s="6"/>
      <c r="PYH81" s="6"/>
      <c r="PYI81" s="6"/>
      <c r="PYJ81" s="6"/>
      <c r="PYK81" s="6"/>
      <c r="PYL81" s="6"/>
      <c r="PYM81" s="6"/>
      <c r="PYN81" s="6"/>
      <c r="PYO81" s="6"/>
      <c r="PYP81" s="6"/>
      <c r="PYQ81" s="6"/>
      <c r="PYR81" s="6"/>
      <c r="PYS81" s="6"/>
      <c r="PYT81" s="6"/>
      <c r="PYU81" s="6"/>
      <c r="PYV81" s="6"/>
      <c r="PYW81" s="6"/>
      <c r="PYX81" s="6"/>
      <c r="PYY81" s="6"/>
      <c r="PYZ81" s="6"/>
      <c r="PZA81" s="6"/>
      <c r="PZB81" s="6"/>
      <c r="PZC81" s="6"/>
      <c r="PZD81" s="6"/>
      <c r="PZE81" s="6"/>
      <c r="PZF81" s="6"/>
      <c r="PZG81" s="6"/>
      <c r="PZH81" s="6"/>
      <c r="PZI81" s="6"/>
      <c r="PZJ81" s="6"/>
      <c r="PZK81" s="6"/>
      <c r="PZL81" s="6"/>
      <c r="PZM81" s="6"/>
      <c r="PZN81" s="6"/>
      <c r="PZO81" s="6"/>
      <c r="PZP81" s="6"/>
      <c r="PZQ81" s="6"/>
      <c r="PZR81" s="6"/>
      <c r="PZS81" s="6"/>
      <c r="PZT81" s="6"/>
      <c r="PZU81" s="6"/>
      <c r="PZV81" s="6"/>
      <c r="PZW81" s="6"/>
      <c r="PZX81" s="6"/>
      <c r="PZY81" s="6"/>
      <c r="PZZ81" s="6"/>
      <c r="QAA81" s="6"/>
      <c r="QAB81" s="6"/>
      <c r="QAC81" s="6"/>
      <c r="QAD81" s="6"/>
      <c r="QAE81" s="6"/>
      <c r="QAF81" s="6"/>
      <c r="QAG81" s="6"/>
      <c r="QAH81" s="6"/>
      <c r="QAI81" s="6"/>
      <c r="QAJ81" s="6"/>
      <c r="QAK81" s="6"/>
      <c r="QAL81" s="6"/>
      <c r="QAM81" s="6"/>
      <c r="QAN81" s="6"/>
      <c r="QAO81" s="6"/>
      <c r="QAP81" s="6"/>
      <c r="QAQ81" s="6"/>
      <c r="QAR81" s="6"/>
      <c r="QAS81" s="6"/>
      <c r="QAT81" s="6"/>
      <c r="QAU81" s="6"/>
      <c r="QAV81" s="6"/>
      <c r="QAW81" s="6"/>
      <c r="QAX81" s="6"/>
      <c r="QAY81" s="6"/>
      <c r="QAZ81" s="6"/>
      <c r="QBA81" s="6"/>
      <c r="QBB81" s="6"/>
      <c r="QBC81" s="6"/>
      <c r="QBD81" s="6"/>
      <c r="QBE81" s="6"/>
      <c r="QBF81" s="6"/>
      <c r="QBG81" s="6"/>
      <c r="QBH81" s="6"/>
      <c r="QBI81" s="6"/>
      <c r="QBJ81" s="6"/>
      <c r="QBK81" s="6"/>
      <c r="QBL81" s="6"/>
      <c r="QBM81" s="6"/>
      <c r="QBN81" s="6"/>
      <c r="QBO81" s="6"/>
      <c r="QBP81" s="6"/>
      <c r="QBQ81" s="6"/>
      <c r="QBR81" s="6"/>
      <c r="QBS81" s="6"/>
      <c r="QBT81" s="6"/>
      <c r="QBU81" s="6"/>
      <c r="QBV81" s="6"/>
      <c r="QBW81" s="6"/>
      <c r="QBX81" s="6"/>
      <c r="QBY81" s="6"/>
      <c r="QBZ81" s="6"/>
      <c r="QCA81" s="6"/>
      <c r="QCB81" s="6"/>
      <c r="QCC81" s="6"/>
      <c r="QCD81" s="6"/>
      <c r="QCE81" s="6"/>
      <c r="QCF81" s="6"/>
      <c r="QCG81" s="6"/>
      <c r="QCH81" s="6"/>
      <c r="QCI81" s="6"/>
      <c r="QCJ81" s="6"/>
      <c r="QCK81" s="6"/>
      <c r="QCL81" s="6"/>
      <c r="QCM81" s="6"/>
      <c r="QCN81" s="6"/>
      <c r="QCO81" s="6"/>
      <c r="QCP81" s="6"/>
      <c r="QCQ81" s="6"/>
      <c r="QCR81" s="6"/>
      <c r="QCS81" s="6"/>
      <c r="QCT81" s="6"/>
      <c r="QCU81" s="6"/>
      <c r="QCV81" s="6"/>
      <c r="QCW81" s="6"/>
      <c r="QCX81" s="6"/>
      <c r="QCY81" s="6"/>
      <c r="QCZ81" s="6"/>
      <c r="QDA81" s="6"/>
      <c r="QDB81" s="6"/>
      <c r="QDC81" s="6"/>
      <c r="QDD81" s="6"/>
      <c r="QDE81" s="6"/>
      <c r="QDF81" s="6"/>
      <c r="QDG81" s="6"/>
      <c r="QDH81" s="6"/>
      <c r="QDI81" s="6"/>
      <c r="QDJ81" s="6"/>
      <c r="QDK81" s="6"/>
      <c r="QDL81" s="6"/>
      <c r="QDM81" s="6"/>
      <c r="QDN81" s="6"/>
      <c r="QDO81" s="6"/>
      <c r="QDP81" s="6"/>
      <c r="QDQ81" s="6"/>
      <c r="QDR81" s="6"/>
      <c r="QDS81" s="6"/>
      <c r="QDT81" s="6"/>
      <c r="QDU81" s="6"/>
      <c r="QDV81" s="6"/>
      <c r="QDW81" s="6"/>
      <c r="QDX81" s="6"/>
      <c r="QDY81" s="6"/>
      <c r="QDZ81" s="6"/>
      <c r="QEA81" s="6"/>
      <c r="QEB81" s="6"/>
      <c r="QEC81" s="6"/>
      <c r="QED81" s="6"/>
      <c r="QEE81" s="6"/>
      <c r="QEF81" s="6"/>
      <c r="QEG81" s="6"/>
      <c r="QEH81" s="6"/>
      <c r="QEI81" s="6"/>
      <c r="QEJ81" s="6"/>
      <c r="QEK81" s="6"/>
      <c r="QEL81" s="6"/>
      <c r="QEM81" s="6"/>
      <c r="QEN81" s="6"/>
      <c r="QEO81" s="6"/>
      <c r="QEP81" s="6"/>
      <c r="QEQ81" s="6"/>
      <c r="QER81" s="6"/>
      <c r="QES81" s="6"/>
      <c r="QET81" s="6"/>
      <c r="QEU81" s="6"/>
      <c r="QEV81" s="6"/>
      <c r="QEW81" s="6"/>
      <c r="QEX81" s="6"/>
      <c r="QEY81" s="6"/>
      <c r="QEZ81" s="6"/>
      <c r="QFA81" s="6"/>
      <c r="QFB81" s="6"/>
      <c r="QFC81" s="6"/>
      <c r="QFD81" s="6"/>
      <c r="QFE81" s="6"/>
      <c r="QFF81" s="6"/>
      <c r="QFG81" s="6"/>
      <c r="QFH81" s="6"/>
      <c r="QFI81" s="6"/>
      <c r="QFJ81" s="6"/>
      <c r="QFK81" s="6"/>
      <c r="QFL81" s="6"/>
      <c r="QFM81" s="6"/>
      <c r="QFN81" s="6"/>
      <c r="QFO81" s="6"/>
      <c r="QFP81" s="6"/>
      <c r="QFQ81" s="6"/>
      <c r="QFR81" s="6"/>
      <c r="QFS81" s="6"/>
      <c r="QFT81" s="6"/>
      <c r="QFU81" s="6"/>
      <c r="QFV81" s="6"/>
      <c r="QFW81" s="6"/>
      <c r="QFX81" s="6"/>
      <c r="QFY81" s="6"/>
      <c r="QFZ81" s="6"/>
      <c r="QGA81" s="6"/>
      <c r="QGB81" s="6"/>
      <c r="QGC81" s="6"/>
      <c r="QGD81" s="6"/>
      <c r="QGE81" s="6"/>
      <c r="QGF81" s="6"/>
      <c r="QGG81" s="6"/>
      <c r="QGH81" s="6"/>
      <c r="QGI81" s="6"/>
      <c r="QGJ81" s="6"/>
      <c r="QGK81" s="6"/>
      <c r="QGL81" s="6"/>
      <c r="QGM81" s="6"/>
      <c r="QGN81" s="6"/>
      <c r="QGO81" s="6"/>
      <c r="QGP81" s="6"/>
      <c r="QGQ81" s="6"/>
      <c r="QGR81" s="6"/>
      <c r="QGS81" s="6"/>
      <c r="QGT81" s="6"/>
      <c r="QGU81" s="6"/>
      <c r="QGV81" s="6"/>
      <c r="QGW81" s="6"/>
      <c r="QGX81" s="6"/>
      <c r="QGY81" s="6"/>
      <c r="QGZ81" s="6"/>
      <c r="QHA81" s="6"/>
      <c r="QHB81" s="6"/>
      <c r="QHC81" s="6"/>
      <c r="QHD81" s="6"/>
      <c r="QHE81" s="6"/>
      <c r="QHF81" s="6"/>
      <c r="QHG81" s="6"/>
      <c r="QHH81" s="6"/>
      <c r="QHI81" s="6"/>
      <c r="QHJ81" s="6"/>
      <c r="QHK81" s="6"/>
      <c r="QHL81" s="6"/>
      <c r="QHM81" s="6"/>
      <c r="QHN81" s="6"/>
      <c r="QHO81" s="6"/>
      <c r="QHP81" s="6"/>
      <c r="QHQ81" s="6"/>
      <c r="QHR81" s="6"/>
      <c r="QHS81" s="6"/>
      <c r="QHT81" s="6"/>
      <c r="QHU81" s="6"/>
      <c r="QHV81" s="6"/>
      <c r="QHW81" s="6"/>
      <c r="QHX81" s="6"/>
      <c r="QHY81" s="6"/>
      <c r="QHZ81" s="6"/>
      <c r="QIA81" s="6"/>
      <c r="QIB81" s="6"/>
      <c r="QIC81" s="6"/>
      <c r="QID81" s="6"/>
      <c r="QIE81" s="6"/>
      <c r="QIF81" s="6"/>
      <c r="QIG81" s="6"/>
      <c r="QIH81" s="6"/>
      <c r="QII81" s="6"/>
      <c r="QIJ81" s="6"/>
      <c r="QIK81" s="6"/>
      <c r="QIL81" s="6"/>
      <c r="QIM81" s="6"/>
      <c r="QIN81" s="6"/>
      <c r="QIO81" s="6"/>
      <c r="QIP81" s="6"/>
      <c r="QIQ81" s="6"/>
      <c r="QIR81" s="6"/>
      <c r="QIS81" s="6"/>
      <c r="QIT81" s="6"/>
      <c r="QIU81" s="6"/>
      <c r="QIV81" s="6"/>
      <c r="QIW81" s="6"/>
      <c r="QIX81" s="6"/>
      <c r="QIY81" s="6"/>
      <c r="QIZ81" s="6"/>
      <c r="QJA81" s="6"/>
      <c r="QJB81" s="6"/>
      <c r="QJC81" s="6"/>
      <c r="QJD81" s="6"/>
      <c r="QJE81" s="6"/>
      <c r="QJF81" s="6"/>
      <c r="QJG81" s="6"/>
      <c r="QJH81" s="6"/>
      <c r="QJI81" s="6"/>
      <c r="QJJ81" s="6"/>
      <c r="QJK81" s="6"/>
      <c r="QJL81" s="6"/>
      <c r="QJM81" s="6"/>
      <c r="QJN81" s="6"/>
      <c r="QJO81" s="6"/>
      <c r="QJP81" s="6"/>
      <c r="QJQ81" s="6"/>
      <c r="QJR81" s="6"/>
      <c r="QJS81" s="6"/>
      <c r="QJT81" s="6"/>
      <c r="QJU81" s="6"/>
      <c r="QJV81" s="6"/>
      <c r="QJW81" s="6"/>
      <c r="QJX81" s="6"/>
      <c r="QJY81" s="6"/>
      <c r="QJZ81" s="6"/>
      <c r="QKA81" s="6"/>
      <c r="QKB81" s="6"/>
      <c r="QKC81" s="6"/>
      <c r="QKD81" s="6"/>
      <c r="QKE81" s="6"/>
      <c r="QKF81" s="6"/>
      <c r="QKG81" s="6"/>
      <c r="QKH81" s="6"/>
      <c r="QKI81" s="6"/>
      <c r="QKJ81" s="6"/>
      <c r="QKK81" s="6"/>
      <c r="QKL81" s="6"/>
      <c r="QKM81" s="6"/>
      <c r="QKN81" s="6"/>
      <c r="QKO81" s="6"/>
      <c r="QKP81" s="6"/>
      <c r="QKQ81" s="6"/>
      <c r="QKR81" s="6"/>
      <c r="QKS81" s="6"/>
      <c r="QKT81" s="6"/>
      <c r="QKU81" s="6"/>
      <c r="QKV81" s="6"/>
      <c r="QKW81" s="6"/>
      <c r="QKX81" s="6"/>
      <c r="QKY81" s="6"/>
      <c r="QKZ81" s="6"/>
      <c r="QLA81" s="6"/>
      <c r="QLB81" s="6"/>
      <c r="QLC81" s="6"/>
      <c r="QLD81" s="6"/>
      <c r="QLE81" s="6"/>
      <c r="QLF81" s="6"/>
      <c r="QLG81" s="6"/>
      <c r="QLH81" s="6"/>
      <c r="QLI81" s="6"/>
      <c r="QLJ81" s="6"/>
      <c r="QLK81" s="6"/>
      <c r="QLL81" s="6"/>
      <c r="QLM81" s="6"/>
      <c r="QLN81" s="6"/>
      <c r="QLO81" s="6"/>
      <c r="QLP81" s="6"/>
      <c r="QLQ81" s="6"/>
      <c r="QLR81" s="6"/>
      <c r="QLS81" s="6"/>
      <c r="QLT81" s="6"/>
      <c r="QLU81" s="6"/>
      <c r="QLV81" s="6"/>
      <c r="QLW81" s="6"/>
      <c r="QLX81" s="6"/>
      <c r="QLY81" s="6"/>
      <c r="QLZ81" s="6"/>
      <c r="QMA81" s="6"/>
      <c r="QMB81" s="6"/>
      <c r="QMC81" s="6"/>
      <c r="QMD81" s="6"/>
      <c r="QME81" s="6"/>
      <c r="QMF81" s="6"/>
      <c r="QMG81" s="6"/>
      <c r="QMH81" s="6"/>
      <c r="QMI81" s="6"/>
      <c r="QMJ81" s="6"/>
      <c r="QMK81" s="6"/>
      <c r="QML81" s="6"/>
      <c r="QMM81" s="6"/>
      <c r="QMN81" s="6"/>
      <c r="QMO81" s="6"/>
      <c r="QMP81" s="6"/>
      <c r="QMQ81" s="6"/>
      <c r="QMR81" s="6"/>
      <c r="QMS81" s="6"/>
      <c r="QMT81" s="6"/>
      <c r="QMU81" s="6"/>
      <c r="QMV81" s="6"/>
      <c r="QMW81" s="6"/>
      <c r="QMX81" s="6"/>
      <c r="QMY81" s="6"/>
      <c r="QMZ81" s="6"/>
      <c r="QNA81" s="6"/>
      <c r="QNB81" s="6"/>
      <c r="QNC81" s="6"/>
      <c r="QND81" s="6"/>
      <c r="QNE81" s="6"/>
      <c r="QNF81" s="6"/>
      <c r="QNG81" s="6"/>
      <c r="QNH81" s="6"/>
      <c r="QNI81" s="6"/>
      <c r="QNJ81" s="6"/>
      <c r="QNK81" s="6"/>
      <c r="QNL81" s="6"/>
      <c r="QNM81" s="6"/>
      <c r="QNN81" s="6"/>
      <c r="QNO81" s="6"/>
      <c r="QNP81" s="6"/>
      <c r="QNQ81" s="6"/>
      <c r="QNR81" s="6"/>
      <c r="QNS81" s="6"/>
      <c r="QNT81" s="6"/>
      <c r="QNU81" s="6"/>
      <c r="QNV81" s="6"/>
      <c r="QNW81" s="6"/>
      <c r="QNX81" s="6"/>
      <c r="QNY81" s="6"/>
      <c r="QNZ81" s="6"/>
      <c r="QOA81" s="6"/>
      <c r="QOB81" s="6"/>
      <c r="QOC81" s="6"/>
      <c r="QOD81" s="6"/>
      <c r="QOE81" s="6"/>
      <c r="QOF81" s="6"/>
      <c r="QOG81" s="6"/>
      <c r="QOH81" s="6"/>
      <c r="QOI81" s="6"/>
      <c r="QOJ81" s="6"/>
      <c r="QOK81" s="6"/>
      <c r="QOL81" s="6"/>
      <c r="QOM81" s="6"/>
      <c r="QON81" s="6"/>
      <c r="QOO81" s="6"/>
      <c r="QOP81" s="6"/>
      <c r="QOQ81" s="6"/>
      <c r="QOR81" s="6"/>
      <c r="QOS81" s="6"/>
      <c r="QOT81" s="6"/>
      <c r="QOU81" s="6"/>
      <c r="QOV81" s="6"/>
      <c r="QOW81" s="6"/>
      <c r="QOX81" s="6"/>
      <c r="QOY81" s="6"/>
      <c r="QOZ81" s="6"/>
      <c r="QPA81" s="6"/>
      <c r="QPB81" s="6"/>
      <c r="QPC81" s="6"/>
      <c r="QPD81" s="6"/>
      <c r="QPE81" s="6"/>
      <c r="QPF81" s="6"/>
      <c r="QPG81" s="6"/>
      <c r="QPH81" s="6"/>
      <c r="QPI81" s="6"/>
      <c r="QPJ81" s="6"/>
      <c r="QPK81" s="6"/>
      <c r="QPL81" s="6"/>
      <c r="QPM81" s="6"/>
      <c r="QPN81" s="6"/>
      <c r="QPO81" s="6"/>
      <c r="QPP81" s="6"/>
      <c r="QPQ81" s="6"/>
      <c r="QPR81" s="6"/>
      <c r="QPS81" s="6"/>
      <c r="QPT81" s="6"/>
      <c r="QPU81" s="6"/>
      <c r="QPV81" s="6"/>
      <c r="QPW81" s="6"/>
      <c r="QPX81" s="6"/>
      <c r="QPY81" s="6"/>
      <c r="QPZ81" s="6"/>
      <c r="QQA81" s="6"/>
      <c r="QQB81" s="6"/>
      <c r="QQC81" s="6"/>
      <c r="QQD81" s="6"/>
      <c r="QQE81" s="6"/>
      <c r="QQF81" s="6"/>
      <c r="QQG81" s="6"/>
      <c r="QQH81" s="6"/>
      <c r="QQI81" s="6"/>
      <c r="QQJ81" s="6"/>
      <c r="QQK81" s="6"/>
      <c r="QQL81" s="6"/>
      <c r="QQM81" s="6"/>
      <c r="QQN81" s="6"/>
      <c r="QQO81" s="6"/>
      <c r="QQP81" s="6"/>
      <c r="QQQ81" s="6"/>
      <c r="QQR81" s="6"/>
      <c r="QQS81" s="6"/>
      <c r="QQT81" s="6"/>
      <c r="QQU81" s="6"/>
      <c r="QQV81" s="6"/>
      <c r="QQW81" s="6"/>
      <c r="QQX81" s="6"/>
      <c r="QQY81" s="6"/>
      <c r="QQZ81" s="6"/>
      <c r="QRA81" s="6"/>
      <c r="QRB81" s="6"/>
      <c r="QRC81" s="6"/>
      <c r="QRD81" s="6"/>
      <c r="QRE81" s="6"/>
      <c r="QRF81" s="6"/>
      <c r="QRG81" s="6"/>
      <c r="QRH81" s="6"/>
      <c r="QRI81" s="6"/>
      <c r="QRJ81" s="6"/>
      <c r="QRK81" s="6"/>
      <c r="QRL81" s="6"/>
      <c r="QRM81" s="6"/>
      <c r="QRN81" s="6"/>
      <c r="QRO81" s="6"/>
      <c r="QRP81" s="6"/>
      <c r="QRQ81" s="6"/>
      <c r="QRR81" s="6"/>
      <c r="QRS81" s="6"/>
      <c r="QRT81" s="6"/>
      <c r="QRU81" s="6"/>
      <c r="QRV81" s="6"/>
      <c r="QRW81" s="6"/>
      <c r="QRX81" s="6"/>
      <c r="QRY81" s="6"/>
      <c r="QRZ81" s="6"/>
      <c r="QSA81" s="6"/>
      <c r="QSB81" s="6"/>
      <c r="QSC81" s="6"/>
      <c r="QSD81" s="6"/>
      <c r="QSE81" s="6"/>
      <c r="QSF81" s="6"/>
      <c r="QSG81" s="6"/>
      <c r="QSH81" s="6"/>
      <c r="QSI81" s="6"/>
      <c r="QSJ81" s="6"/>
      <c r="QSK81" s="6"/>
      <c r="QSL81" s="6"/>
      <c r="QSM81" s="6"/>
      <c r="QSN81" s="6"/>
      <c r="QSO81" s="6"/>
      <c r="QSP81" s="6"/>
      <c r="QSQ81" s="6"/>
      <c r="QSR81" s="6"/>
      <c r="QSS81" s="6"/>
      <c r="QST81" s="6"/>
      <c r="QSU81" s="6"/>
      <c r="QSV81" s="6"/>
      <c r="QSW81" s="6"/>
      <c r="QSX81" s="6"/>
      <c r="QSY81" s="6"/>
      <c r="QSZ81" s="6"/>
      <c r="QTA81" s="6"/>
      <c r="QTB81" s="6"/>
      <c r="QTC81" s="6"/>
      <c r="QTD81" s="6"/>
      <c r="QTE81" s="6"/>
      <c r="QTF81" s="6"/>
      <c r="QTG81" s="6"/>
      <c r="QTH81" s="6"/>
      <c r="QTI81" s="6"/>
      <c r="QTJ81" s="6"/>
      <c r="QTK81" s="6"/>
      <c r="QTL81" s="6"/>
      <c r="QTM81" s="6"/>
      <c r="QTN81" s="6"/>
      <c r="QTO81" s="6"/>
      <c r="QTP81" s="6"/>
      <c r="QTQ81" s="6"/>
      <c r="QTR81" s="6"/>
      <c r="QTS81" s="6"/>
      <c r="QTT81" s="6"/>
      <c r="QTU81" s="6"/>
      <c r="QTV81" s="6"/>
      <c r="QTW81" s="6"/>
      <c r="QTX81" s="6"/>
      <c r="QTY81" s="6"/>
      <c r="QTZ81" s="6"/>
      <c r="QUA81" s="6"/>
      <c r="QUB81" s="6"/>
      <c r="QUC81" s="6"/>
      <c r="QUD81" s="6"/>
      <c r="QUE81" s="6"/>
      <c r="QUF81" s="6"/>
      <c r="QUG81" s="6"/>
      <c r="QUH81" s="6"/>
      <c r="QUI81" s="6"/>
      <c r="QUJ81" s="6"/>
      <c r="QUK81" s="6"/>
      <c r="QUL81" s="6"/>
      <c r="QUM81" s="6"/>
      <c r="QUN81" s="6"/>
      <c r="QUO81" s="6"/>
      <c r="QUP81" s="6"/>
      <c r="QUQ81" s="6"/>
      <c r="QUR81" s="6"/>
      <c r="QUS81" s="6"/>
      <c r="QUT81" s="6"/>
      <c r="QUU81" s="6"/>
      <c r="QUV81" s="6"/>
      <c r="QUW81" s="6"/>
      <c r="QUX81" s="6"/>
      <c r="QUY81" s="6"/>
      <c r="QUZ81" s="6"/>
      <c r="QVA81" s="6"/>
      <c r="QVB81" s="6"/>
      <c r="QVC81" s="6"/>
      <c r="QVD81" s="6"/>
      <c r="QVE81" s="6"/>
      <c r="QVF81" s="6"/>
      <c r="QVG81" s="6"/>
      <c r="QVH81" s="6"/>
      <c r="QVI81" s="6"/>
      <c r="QVJ81" s="6"/>
      <c r="QVK81" s="6"/>
      <c r="QVL81" s="6"/>
      <c r="QVM81" s="6"/>
      <c r="QVN81" s="6"/>
      <c r="QVO81" s="6"/>
      <c r="QVP81" s="6"/>
      <c r="QVQ81" s="6"/>
      <c r="QVR81" s="6"/>
      <c r="QVS81" s="6"/>
      <c r="QVT81" s="6"/>
      <c r="QVU81" s="6"/>
      <c r="QVV81" s="6"/>
      <c r="QVW81" s="6"/>
      <c r="QVX81" s="6"/>
      <c r="QVY81" s="6"/>
      <c r="QVZ81" s="6"/>
      <c r="QWA81" s="6"/>
      <c r="QWB81" s="6"/>
      <c r="QWC81" s="6"/>
      <c r="QWD81" s="6"/>
      <c r="QWE81" s="6"/>
      <c r="QWF81" s="6"/>
      <c r="QWG81" s="6"/>
      <c r="QWH81" s="6"/>
      <c r="QWI81" s="6"/>
      <c r="QWJ81" s="6"/>
      <c r="QWK81" s="6"/>
      <c r="QWL81" s="6"/>
      <c r="QWM81" s="6"/>
      <c r="QWN81" s="6"/>
      <c r="QWO81" s="6"/>
      <c r="QWP81" s="6"/>
      <c r="QWQ81" s="6"/>
      <c r="QWR81" s="6"/>
      <c r="QWS81" s="6"/>
      <c r="QWT81" s="6"/>
      <c r="QWU81" s="6"/>
      <c r="QWV81" s="6"/>
      <c r="QWW81" s="6"/>
      <c r="QWX81" s="6"/>
      <c r="QWY81" s="6"/>
      <c r="QWZ81" s="6"/>
      <c r="QXA81" s="6"/>
      <c r="QXB81" s="6"/>
      <c r="QXC81" s="6"/>
      <c r="QXD81" s="6"/>
      <c r="QXE81" s="6"/>
      <c r="QXF81" s="6"/>
      <c r="QXG81" s="6"/>
      <c r="QXH81" s="6"/>
      <c r="QXI81" s="6"/>
      <c r="QXJ81" s="6"/>
      <c r="QXK81" s="6"/>
      <c r="QXL81" s="6"/>
      <c r="QXM81" s="6"/>
      <c r="QXN81" s="6"/>
      <c r="QXO81" s="6"/>
      <c r="QXP81" s="6"/>
      <c r="QXQ81" s="6"/>
      <c r="QXR81" s="6"/>
      <c r="QXS81" s="6"/>
      <c r="QXT81" s="6"/>
      <c r="QXU81" s="6"/>
      <c r="QXV81" s="6"/>
      <c r="QXW81" s="6"/>
      <c r="QXX81" s="6"/>
      <c r="QXY81" s="6"/>
      <c r="QXZ81" s="6"/>
      <c r="QYA81" s="6"/>
      <c r="QYB81" s="6"/>
      <c r="QYC81" s="6"/>
      <c r="QYD81" s="6"/>
      <c r="QYE81" s="6"/>
      <c r="QYF81" s="6"/>
      <c r="QYG81" s="6"/>
      <c r="QYH81" s="6"/>
      <c r="QYI81" s="6"/>
      <c r="QYJ81" s="6"/>
      <c r="QYK81" s="6"/>
      <c r="QYL81" s="6"/>
      <c r="QYM81" s="6"/>
      <c r="QYN81" s="6"/>
      <c r="QYO81" s="6"/>
      <c r="QYP81" s="6"/>
      <c r="QYQ81" s="6"/>
      <c r="QYR81" s="6"/>
      <c r="QYS81" s="6"/>
      <c r="QYT81" s="6"/>
      <c r="QYU81" s="6"/>
      <c r="QYV81" s="6"/>
      <c r="QYW81" s="6"/>
      <c r="QYX81" s="6"/>
      <c r="QYY81" s="6"/>
      <c r="QYZ81" s="6"/>
      <c r="QZA81" s="6"/>
      <c r="QZB81" s="6"/>
      <c r="QZC81" s="6"/>
      <c r="QZD81" s="6"/>
      <c r="QZE81" s="6"/>
      <c r="QZF81" s="6"/>
      <c r="QZG81" s="6"/>
      <c r="QZH81" s="6"/>
      <c r="QZI81" s="6"/>
      <c r="QZJ81" s="6"/>
      <c r="QZK81" s="6"/>
      <c r="QZL81" s="6"/>
      <c r="QZM81" s="6"/>
      <c r="QZN81" s="6"/>
      <c r="QZO81" s="6"/>
      <c r="QZP81" s="6"/>
      <c r="QZQ81" s="6"/>
      <c r="QZR81" s="6"/>
      <c r="QZS81" s="6"/>
      <c r="QZT81" s="6"/>
      <c r="QZU81" s="6"/>
      <c r="QZV81" s="6"/>
      <c r="QZW81" s="6"/>
      <c r="QZX81" s="6"/>
      <c r="QZY81" s="6"/>
      <c r="QZZ81" s="6"/>
      <c r="RAA81" s="6"/>
      <c r="RAB81" s="6"/>
      <c r="RAC81" s="6"/>
      <c r="RAD81" s="6"/>
      <c r="RAE81" s="6"/>
      <c r="RAF81" s="6"/>
      <c r="RAG81" s="6"/>
      <c r="RAH81" s="6"/>
      <c r="RAI81" s="6"/>
      <c r="RAJ81" s="6"/>
      <c r="RAK81" s="6"/>
      <c r="RAL81" s="6"/>
      <c r="RAM81" s="6"/>
      <c r="RAN81" s="6"/>
      <c r="RAO81" s="6"/>
      <c r="RAP81" s="6"/>
      <c r="RAQ81" s="6"/>
      <c r="RAR81" s="6"/>
      <c r="RAS81" s="6"/>
      <c r="RAT81" s="6"/>
      <c r="RAU81" s="6"/>
      <c r="RAV81" s="6"/>
      <c r="RAW81" s="6"/>
      <c r="RAX81" s="6"/>
      <c r="RAY81" s="6"/>
      <c r="RAZ81" s="6"/>
      <c r="RBA81" s="6"/>
      <c r="RBB81" s="6"/>
      <c r="RBC81" s="6"/>
      <c r="RBD81" s="6"/>
      <c r="RBE81" s="6"/>
      <c r="RBF81" s="6"/>
      <c r="RBG81" s="6"/>
      <c r="RBH81" s="6"/>
      <c r="RBI81" s="6"/>
      <c r="RBJ81" s="6"/>
      <c r="RBK81" s="6"/>
      <c r="RBL81" s="6"/>
      <c r="RBM81" s="6"/>
      <c r="RBN81" s="6"/>
      <c r="RBO81" s="6"/>
      <c r="RBP81" s="6"/>
      <c r="RBQ81" s="6"/>
      <c r="RBR81" s="6"/>
      <c r="RBS81" s="6"/>
      <c r="RBT81" s="6"/>
      <c r="RBU81" s="6"/>
      <c r="RBV81" s="6"/>
      <c r="RBW81" s="6"/>
      <c r="RBX81" s="6"/>
      <c r="RBY81" s="6"/>
      <c r="RBZ81" s="6"/>
      <c r="RCA81" s="6"/>
      <c r="RCB81" s="6"/>
      <c r="RCC81" s="6"/>
      <c r="RCD81" s="6"/>
      <c r="RCE81" s="6"/>
      <c r="RCF81" s="6"/>
      <c r="RCG81" s="6"/>
      <c r="RCH81" s="6"/>
      <c r="RCI81" s="6"/>
      <c r="RCJ81" s="6"/>
      <c r="RCK81" s="6"/>
      <c r="RCL81" s="6"/>
      <c r="RCM81" s="6"/>
      <c r="RCN81" s="6"/>
      <c r="RCO81" s="6"/>
      <c r="RCP81" s="6"/>
      <c r="RCQ81" s="6"/>
      <c r="RCR81" s="6"/>
      <c r="RCS81" s="6"/>
      <c r="RCT81" s="6"/>
      <c r="RCU81" s="6"/>
      <c r="RCV81" s="6"/>
      <c r="RCW81" s="6"/>
      <c r="RCX81" s="6"/>
      <c r="RCY81" s="6"/>
      <c r="RCZ81" s="6"/>
      <c r="RDA81" s="6"/>
      <c r="RDB81" s="6"/>
      <c r="RDC81" s="6"/>
      <c r="RDD81" s="6"/>
      <c r="RDE81" s="6"/>
      <c r="RDF81" s="6"/>
      <c r="RDG81" s="6"/>
      <c r="RDH81" s="6"/>
      <c r="RDI81" s="6"/>
      <c r="RDJ81" s="6"/>
      <c r="RDK81" s="6"/>
      <c r="RDL81" s="6"/>
      <c r="RDM81" s="6"/>
      <c r="RDN81" s="6"/>
      <c r="RDO81" s="6"/>
      <c r="RDP81" s="6"/>
      <c r="RDQ81" s="6"/>
      <c r="RDR81" s="6"/>
      <c r="RDS81" s="6"/>
      <c r="RDT81" s="6"/>
      <c r="RDU81" s="6"/>
      <c r="RDV81" s="6"/>
      <c r="RDW81" s="6"/>
      <c r="RDX81" s="6"/>
      <c r="RDY81" s="6"/>
      <c r="RDZ81" s="6"/>
      <c r="REA81" s="6"/>
      <c r="REB81" s="6"/>
      <c r="REC81" s="6"/>
      <c r="RED81" s="6"/>
      <c r="REE81" s="6"/>
      <c r="REF81" s="6"/>
      <c r="REG81" s="6"/>
      <c r="REH81" s="6"/>
      <c r="REI81" s="6"/>
      <c r="REJ81" s="6"/>
      <c r="REK81" s="6"/>
      <c r="REL81" s="6"/>
      <c r="REM81" s="6"/>
      <c r="REN81" s="6"/>
      <c r="REO81" s="6"/>
      <c r="REP81" s="6"/>
      <c r="REQ81" s="6"/>
      <c r="RER81" s="6"/>
      <c r="RES81" s="6"/>
      <c r="RET81" s="6"/>
      <c r="REU81" s="6"/>
      <c r="REV81" s="6"/>
      <c r="REW81" s="6"/>
      <c r="REX81" s="6"/>
      <c r="REY81" s="6"/>
      <c r="REZ81" s="6"/>
      <c r="RFA81" s="6"/>
      <c r="RFB81" s="6"/>
      <c r="RFC81" s="6"/>
      <c r="RFD81" s="6"/>
      <c r="RFE81" s="6"/>
      <c r="RFF81" s="6"/>
      <c r="RFG81" s="6"/>
      <c r="RFH81" s="6"/>
      <c r="RFI81" s="6"/>
      <c r="RFJ81" s="6"/>
      <c r="RFK81" s="6"/>
      <c r="RFL81" s="6"/>
      <c r="RFM81" s="6"/>
      <c r="RFN81" s="6"/>
      <c r="RFO81" s="6"/>
      <c r="RFP81" s="6"/>
      <c r="RFQ81" s="6"/>
      <c r="RFR81" s="6"/>
      <c r="RFS81" s="6"/>
      <c r="RFT81" s="6"/>
      <c r="RFU81" s="6"/>
      <c r="RFV81" s="6"/>
      <c r="RFW81" s="6"/>
      <c r="RFX81" s="6"/>
      <c r="RFY81" s="6"/>
      <c r="RFZ81" s="6"/>
      <c r="RGA81" s="6"/>
      <c r="RGB81" s="6"/>
      <c r="RGC81" s="6"/>
      <c r="RGD81" s="6"/>
      <c r="RGE81" s="6"/>
      <c r="RGF81" s="6"/>
      <c r="RGG81" s="6"/>
      <c r="RGH81" s="6"/>
      <c r="RGI81" s="6"/>
      <c r="RGJ81" s="6"/>
      <c r="RGK81" s="6"/>
      <c r="RGL81" s="6"/>
      <c r="RGM81" s="6"/>
      <c r="RGN81" s="6"/>
      <c r="RGO81" s="6"/>
      <c r="RGP81" s="6"/>
      <c r="RGQ81" s="6"/>
      <c r="RGR81" s="6"/>
      <c r="RGS81" s="6"/>
      <c r="RGT81" s="6"/>
      <c r="RGU81" s="6"/>
      <c r="RGV81" s="6"/>
      <c r="RGW81" s="6"/>
      <c r="RGX81" s="6"/>
      <c r="RGY81" s="6"/>
      <c r="RGZ81" s="6"/>
      <c r="RHA81" s="6"/>
      <c r="RHB81" s="6"/>
      <c r="RHC81" s="6"/>
      <c r="RHD81" s="6"/>
      <c r="RHE81" s="6"/>
      <c r="RHF81" s="6"/>
      <c r="RHG81" s="6"/>
      <c r="RHH81" s="6"/>
      <c r="RHI81" s="6"/>
      <c r="RHJ81" s="6"/>
      <c r="RHK81" s="6"/>
      <c r="RHL81" s="6"/>
      <c r="RHM81" s="6"/>
      <c r="RHN81" s="6"/>
      <c r="RHO81" s="6"/>
      <c r="RHP81" s="6"/>
      <c r="RHQ81" s="6"/>
      <c r="RHR81" s="6"/>
      <c r="RHS81" s="6"/>
      <c r="RHT81" s="6"/>
      <c r="RHU81" s="6"/>
      <c r="RHV81" s="6"/>
      <c r="RHW81" s="6"/>
      <c r="RHX81" s="6"/>
      <c r="RHY81" s="6"/>
      <c r="RHZ81" s="6"/>
      <c r="RIA81" s="6"/>
      <c r="RIB81" s="6"/>
      <c r="RIC81" s="6"/>
      <c r="RID81" s="6"/>
      <c r="RIE81" s="6"/>
      <c r="RIF81" s="6"/>
      <c r="RIG81" s="6"/>
      <c r="RIH81" s="6"/>
      <c r="RII81" s="6"/>
      <c r="RIJ81" s="6"/>
      <c r="RIK81" s="6"/>
      <c r="RIL81" s="6"/>
      <c r="RIM81" s="6"/>
      <c r="RIN81" s="6"/>
      <c r="RIO81" s="6"/>
      <c r="RIP81" s="6"/>
      <c r="RIQ81" s="6"/>
      <c r="RIR81" s="6"/>
      <c r="RIS81" s="6"/>
      <c r="RIT81" s="6"/>
      <c r="RIU81" s="6"/>
      <c r="RIV81" s="6"/>
      <c r="RIW81" s="6"/>
      <c r="RIX81" s="6"/>
      <c r="RIY81" s="6"/>
      <c r="RIZ81" s="6"/>
      <c r="RJA81" s="6"/>
      <c r="RJB81" s="6"/>
      <c r="RJC81" s="6"/>
      <c r="RJD81" s="6"/>
      <c r="RJE81" s="6"/>
      <c r="RJF81" s="6"/>
      <c r="RJG81" s="6"/>
      <c r="RJH81" s="6"/>
      <c r="RJI81" s="6"/>
      <c r="RJJ81" s="6"/>
      <c r="RJK81" s="6"/>
      <c r="RJL81" s="6"/>
      <c r="RJM81" s="6"/>
      <c r="RJN81" s="6"/>
      <c r="RJO81" s="6"/>
      <c r="RJP81" s="6"/>
      <c r="RJQ81" s="6"/>
      <c r="RJR81" s="6"/>
      <c r="RJS81" s="6"/>
      <c r="RJT81" s="6"/>
      <c r="RJU81" s="6"/>
      <c r="RJV81" s="6"/>
      <c r="RJW81" s="6"/>
      <c r="RJX81" s="6"/>
      <c r="RJY81" s="6"/>
      <c r="RJZ81" s="6"/>
      <c r="RKA81" s="6"/>
      <c r="RKB81" s="6"/>
      <c r="RKC81" s="6"/>
      <c r="RKD81" s="6"/>
      <c r="RKE81" s="6"/>
      <c r="RKF81" s="6"/>
      <c r="RKG81" s="6"/>
      <c r="RKH81" s="6"/>
      <c r="RKI81" s="6"/>
      <c r="RKJ81" s="6"/>
      <c r="RKK81" s="6"/>
      <c r="RKL81" s="6"/>
      <c r="RKM81" s="6"/>
      <c r="RKN81" s="6"/>
      <c r="RKO81" s="6"/>
      <c r="RKP81" s="6"/>
      <c r="RKQ81" s="6"/>
      <c r="RKR81" s="6"/>
      <c r="RKS81" s="6"/>
      <c r="RKT81" s="6"/>
      <c r="RKU81" s="6"/>
      <c r="RKV81" s="6"/>
      <c r="RKW81" s="6"/>
      <c r="RKX81" s="6"/>
      <c r="RKY81" s="6"/>
      <c r="RKZ81" s="6"/>
      <c r="RLA81" s="6"/>
      <c r="RLB81" s="6"/>
      <c r="RLC81" s="6"/>
      <c r="RLD81" s="6"/>
      <c r="RLE81" s="6"/>
      <c r="RLF81" s="6"/>
      <c r="RLG81" s="6"/>
      <c r="RLH81" s="6"/>
      <c r="RLI81" s="6"/>
      <c r="RLJ81" s="6"/>
      <c r="RLK81" s="6"/>
      <c r="RLL81" s="6"/>
      <c r="RLM81" s="6"/>
      <c r="RLN81" s="6"/>
      <c r="RLO81" s="6"/>
      <c r="RLP81" s="6"/>
      <c r="RLQ81" s="6"/>
      <c r="RLR81" s="6"/>
      <c r="RLS81" s="6"/>
      <c r="RLT81" s="6"/>
      <c r="RLU81" s="6"/>
      <c r="RLV81" s="6"/>
      <c r="RLW81" s="6"/>
      <c r="RLX81" s="6"/>
      <c r="RLY81" s="6"/>
      <c r="RLZ81" s="6"/>
      <c r="RMA81" s="6"/>
      <c r="RMB81" s="6"/>
      <c r="RMC81" s="6"/>
      <c r="RMD81" s="6"/>
      <c r="RME81" s="6"/>
      <c r="RMF81" s="6"/>
      <c r="RMG81" s="6"/>
      <c r="RMH81" s="6"/>
      <c r="RMI81" s="6"/>
      <c r="RMJ81" s="6"/>
      <c r="RMK81" s="6"/>
      <c r="RML81" s="6"/>
      <c r="RMM81" s="6"/>
      <c r="RMN81" s="6"/>
      <c r="RMO81" s="6"/>
      <c r="RMP81" s="6"/>
      <c r="RMQ81" s="6"/>
      <c r="RMR81" s="6"/>
      <c r="RMS81" s="6"/>
      <c r="RMT81" s="6"/>
      <c r="RMU81" s="6"/>
      <c r="RMV81" s="6"/>
      <c r="RMW81" s="6"/>
      <c r="RMX81" s="6"/>
      <c r="RMY81" s="6"/>
      <c r="RMZ81" s="6"/>
      <c r="RNA81" s="6"/>
      <c r="RNB81" s="6"/>
      <c r="RNC81" s="6"/>
      <c r="RND81" s="6"/>
      <c r="RNE81" s="6"/>
      <c r="RNF81" s="6"/>
      <c r="RNG81" s="6"/>
      <c r="RNH81" s="6"/>
      <c r="RNI81" s="6"/>
      <c r="RNJ81" s="6"/>
      <c r="RNK81" s="6"/>
      <c r="RNL81" s="6"/>
      <c r="RNM81" s="6"/>
      <c r="RNN81" s="6"/>
      <c r="RNO81" s="6"/>
      <c r="RNP81" s="6"/>
      <c r="RNQ81" s="6"/>
      <c r="RNR81" s="6"/>
      <c r="RNS81" s="6"/>
      <c r="RNT81" s="6"/>
      <c r="RNU81" s="6"/>
      <c r="RNV81" s="6"/>
      <c r="RNW81" s="6"/>
      <c r="RNX81" s="6"/>
      <c r="RNY81" s="6"/>
      <c r="RNZ81" s="6"/>
      <c r="ROA81" s="6"/>
      <c r="ROB81" s="6"/>
      <c r="ROC81" s="6"/>
      <c r="ROD81" s="6"/>
      <c r="ROE81" s="6"/>
      <c r="ROF81" s="6"/>
      <c r="ROG81" s="6"/>
      <c r="ROH81" s="6"/>
      <c r="ROI81" s="6"/>
      <c r="ROJ81" s="6"/>
      <c r="ROK81" s="6"/>
      <c r="ROL81" s="6"/>
      <c r="ROM81" s="6"/>
      <c r="RON81" s="6"/>
      <c r="ROO81" s="6"/>
      <c r="ROP81" s="6"/>
      <c r="ROQ81" s="6"/>
      <c r="ROR81" s="6"/>
      <c r="ROS81" s="6"/>
      <c r="ROT81" s="6"/>
      <c r="ROU81" s="6"/>
      <c r="ROV81" s="6"/>
      <c r="ROW81" s="6"/>
      <c r="ROX81" s="6"/>
      <c r="ROY81" s="6"/>
      <c r="ROZ81" s="6"/>
      <c r="RPA81" s="6"/>
      <c r="RPB81" s="6"/>
      <c r="RPC81" s="6"/>
      <c r="RPD81" s="6"/>
      <c r="RPE81" s="6"/>
      <c r="RPF81" s="6"/>
      <c r="RPG81" s="6"/>
      <c r="RPH81" s="6"/>
      <c r="RPI81" s="6"/>
      <c r="RPJ81" s="6"/>
      <c r="RPK81" s="6"/>
      <c r="RPL81" s="6"/>
      <c r="RPM81" s="6"/>
      <c r="RPN81" s="6"/>
      <c r="RPO81" s="6"/>
      <c r="RPP81" s="6"/>
      <c r="RPQ81" s="6"/>
      <c r="RPR81" s="6"/>
      <c r="RPS81" s="6"/>
      <c r="RPT81" s="6"/>
      <c r="RPU81" s="6"/>
      <c r="RPV81" s="6"/>
      <c r="RPW81" s="6"/>
      <c r="RPX81" s="6"/>
      <c r="RPY81" s="6"/>
      <c r="RPZ81" s="6"/>
      <c r="RQA81" s="6"/>
      <c r="RQB81" s="6"/>
      <c r="RQC81" s="6"/>
      <c r="RQD81" s="6"/>
      <c r="RQE81" s="6"/>
      <c r="RQF81" s="6"/>
      <c r="RQG81" s="6"/>
      <c r="RQH81" s="6"/>
      <c r="RQI81" s="6"/>
      <c r="RQJ81" s="6"/>
      <c r="RQK81" s="6"/>
      <c r="RQL81" s="6"/>
      <c r="RQM81" s="6"/>
      <c r="RQN81" s="6"/>
      <c r="RQO81" s="6"/>
      <c r="RQP81" s="6"/>
      <c r="RQQ81" s="6"/>
      <c r="RQR81" s="6"/>
      <c r="RQS81" s="6"/>
      <c r="RQT81" s="6"/>
      <c r="RQU81" s="6"/>
      <c r="RQV81" s="6"/>
      <c r="RQW81" s="6"/>
      <c r="RQX81" s="6"/>
      <c r="RQY81" s="6"/>
      <c r="RQZ81" s="6"/>
      <c r="RRA81" s="6"/>
      <c r="RRB81" s="6"/>
      <c r="RRC81" s="6"/>
      <c r="RRD81" s="6"/>
      <c r="RRE81" s="6"/>
      <c r="RRF81" s="6"/>
      <c r="RRG81" s="6"/>
      <c r="RRH81" s="6"/>
      <c r="RRI81" s="6"/>
      <c r="RRJ81" s="6"/>
      <c r="RRK81" s="6"/>
      <c r="RRL81" s="6"/>
      <c r="RRM81" s="6"/>
      <c r="RRN81" s="6"/>
      <c r="RRO81" s="6"/>
      <c r="RRP81" s="6"/>
      <c r="RRQ81" s="6"/>
      <c r="RRR81" s="6"/>
      <c r="RRS81" s="6"/>
      <c r="RRT81" s="6"/>
      <c r="RRU81" s="6"/>
      <c r="RRV81" s="6"/>
      <c r="RRW81" s="6"/>
      <c r="RRX81" s="6"/>
      <c r="RRY81" s="6"/>
      <c r="RRZ81" s="6"/>
      <c r="RSA81" s="6"/>
      <c r="RSB81" s="6"/>
      <c r="RSC81" s="6"/>
      <c r="RSD81" s="6"/>
      <c r="RSE81" s="6"/>
      <c r="RSF81" s="6"/>
      <c r="RSG81" s="6"/>
      <c r="RSH81" s="6"/>
      <c r="RSI81" s="6"/>
      <c r="RSJ81" s="6"/>
      <c r="RSK81" s="6"/>
      <c r="RSL81" s="6"/>
      <c r="RSM81" s="6"/>
      <c r="RSN81" s="6"/>
      <c r="RSO81" s="6"/>
      <c r="RSP81" s="6"/>
      <c r="RSQ81" s="6"/>
      <c r="RSR81" s="6"/>
      <c r="RSS81" s="6"/>
      <c r="RST81" s="6"/>
      <c r="RSU81" s="6"/>
      <c r="RSV81" s="6"/>
      <c r="RSW81" s="6"/>
      <c r="RSX81" s="6"/>
      <c r="RSY81" s="6"/>
      <c r="RSZ81" s="6"/>
      <c r="RTA81" s="6"/>
      <c r="RTB81" s="6"/>
      <c r="RTC81" s="6"/>
      <c r="RTD81" s="6"/>
      <c r="RTE81" s="6"/>
      <c r="RTF81" s="6"/>
      <c r="RTG81" s="6"/>
      <c r="RTH81" s="6"/>
      <c r="RTI81" s="6"/>
      <c r="RTJ81" s="6"/>
      <c r="RTK81" s="6"/>
      <c r="RTL81" s="6"/>
      <c r="RTM81" s="6"/>
      <c r="RTN81" s="6"/>
      <c r="RTO81" s="6"/>
      <c r="RTP81" s="6"/>
      <c r="RTQ81" s="6"/>
      <c r="RTR81" s="6"/>
      <c r="RTS81" s="6"/>
      <c r="RTT81" s="6"/>
      <c r="RTU81" s="6"/>
      <c r="RTV81" s="6"/>
      <c r="RTW81" s="6"/>
      <c r="RTX81" s="6"/>
      <c r="RTY81" s="6"/>
      <c r="RTZ81" s="6"/>
      <c r="RUA81" s="6"/>
      <c r="RUB81" s="6"/>
      <c r="RUC81" s="6"/>
      <c r="RUD81" s="6"/>
      <c r="RUE81" s="6"/>
      <c r="RUF81" s="6"/>
      <c r="RUG81" s="6"/>
      <c r="RUH81" s="6"/>
      <c r="RUI81" s="6"/>
      <c r="RUJ81" s="6"/>
      <c r="RUK81" s="6"/>
      <c r="RUL81" s="6"/>
      <c r="RUM81" s="6"/>
      <c r="RUN81" s="6"/>
      <c r="RUO81" s="6"/>
      <c r="RUP81" s="6"/>
      <c r="RUQ81" s="6"/>
      <c r="RUR81" s="6"/>
      <c r="RUS81" s="6"/>
      <c r="RUT81" s="6"/>
      <c r="RUU81" s="6"/>
      <c r="RUV81" s="6"/>
      <c r="RUW81" s="6"/>
      <c r="RUX81" s="6"/>
      <c r="RUY81" s="6"/>
      <c r="RUZ81" s="6"/>
      <c r="RVA81" s="6"/>
      <c r="RVB81" s="6"/>
      <c r="RVC81" s="6"/>
      <c r="RVD81" s="6"/>
      <c r="RVE81" s="6"/>
      <c r="RVF81" s="6"/>
      <c r="RVG81" s="6"/>
      <c r="RVH81" s="6"/>
      <c r="RVI81" s="6"/>
      <c r="RVJ81" s="6"/>
      <c r="RVK81" s="6"/>
      <c r="RVL81" s="6"/>
      <c r="RVM81" s="6"/>
      <c r="RVN81" s="6"/>
      <c r="RVO81" s="6"/>
      <c r="RVP81" s="6"/>
      <c r="RVQ81" s="6"/>
      <c r="RVR81" s="6"/>
      <c r="RVS81" s="6"/>
      <c r="RVT81" s="6"/>
      <c r="RVU81" s="6"/>
      <c r="RVV81" s="6"/>
      <c r="RVW81" s="6"/>
      <c r="RVX81" s="6"/>
      <c r="RVY81" s="6"/>
      <c r="RVZ81" s="6"/>
      <c r="RWA81" s="6"/>
      <c r="RWB81" s="6"/>
      <c r="RWC81" s="6"/>
      <c r="RWD81" s="6"/>
      <c r="RWE81" s="6"/>
      <c r="RWF81" s="6"/>
      <c r="RWG81" s="6"/>
      <c r="RWH81" s="6"/>
      <c r="RWI81" s="6"/>
      <c r="RWJ81" s="6"/>
      <c r="RWK81" s="6"/>
      <c r="RWL81" s="6"/>
      <c r="RWM81" s="6"/>
      <c r="RWN81" s="6"/>
      <c r="RWO81" s="6"/>
      <c r="RWP81" s="6"/>
      <c r="RWQ81" s="6"/>
      <c r="RWR81" s="6"/>
      <c r="RWS81" s="6"/>
      <c r="RWT81" s="6"/>
      <c r="RWU81" s="6"/>
      <c r="RWV81" s="6"/>
      <c r="RWW81" s="6"/>
      <c r="RWX81" s="6"/>
      <c r="RWY81" s="6"/>
      <c r="RWZ81" s="6"/>
      <c r="RXA81" s="6"/>
      <c r="RXB81" s="6"/>
      <c r="RXC81" s="6"/>
      <c r="RXD81" s="6"/>
      <c r="RXE81" s="6"/>
      <c r="RXF81" s="6"/>
      <c r="RXG81" s="6"/>
      <c r="RXH81" s="6"/>
      <c r="RXI81" s="6"/>
      <c r="RXJ81" s="6"/>
      <c r="RXK81" s="6"/>
      <c r="RXL81" s="6"/>
      <c r="RXM81" s="6"/>
      <c r="RXN81" s="6"/>
      <c r="RXO81" s="6"/>
      <c r="RXP81" s="6"/>
      <c r="RXQ81" s="6"/>
      <c r="RXR81" s="6"/>
      <c r="RXS81" s="6"/>
      <c r="RXT81" s="6"/>
      <c r="RXU81" s="6"/>
      <c r="RXV81" s="6"/>
      <c r="RXW81" s="6"/>
      <c r="RXX81" s="6"/>
      <c r="RXY81" s="6"/>
      <c r="RXZ81" s="6"/>
      <c r="RYA81" s="6"/>
      <c r="RYB81" s="6"/>
      <c r="RYC81" s="6"/>
      <c r="RYD81" s="6"/>
      <c r="RYE81" s="6"/>
      <c r="RYF81" s="6"/>
      <c r="RYG81" s="6"/>
      <c r="RYH81" s="6"/>
      <c r="RYI81" s="6"/>
      <c r="RYJ81" s="6"/>
      <c r="RYK81" s="6"/>
      <c r="RYL81" s="6"/>
      <c r="RYM81" s="6"/>
      <c r="RYN81" s="6"/>
      <c r="RYO81" s="6"/>
      <c r="RYP81" s="6"/>
      <c r="RYQ81" s="6"/>
      <c r="RYR81" s="6"/>
      <c r="RYS81" s="6"/>
      <c r="RYT81" s="6"/>
      <c r="RYU81" s="6"/>
      <c r="RYV81" s="6"/>
      <c r="RYW81" s="6"/>
      <c r="RYX81" s="6"/>
      <c r="RYY81" s="6"/>
      <c r="RYZ81" s="6"/>
      <c r="RZA81" s="6"/>
      <c r="RZB81" s="6"/>
      <c r="RZC81" s="6"/>
      <c r="RZD81" s="6"/>
      <c r="RZE81" s="6"/>
      <c r="RZF81" s="6"/>
      <c r="RZG81" s="6"/>
      <c r="RZH81" s="6"/>
      <c r="RZI81" s="6"/>
      <c r="RZJ81" s="6"/>
      <c r="RZK81" s="6"/>
      <c r="RZL81" s="6"/>
      <c r="RZM81" s="6"/>
      <c r="RZN81" s="6"/>
      <c r="RZO81" s="6"/>
      <c r="RZP81" s="6"/>
      <c r="RZQ81" s="6"/>
      <c r="RZR81" s="6"/>
      <c r="RZS81" s="6"/>
      <c r="RZT81" s="6"/>
      <c r="RZU81" s="6"/>
      <c r="RZV81" s="6"/>
      <c r="RZW81" s="6"/>
      <c r="RZX81" s="6"/>
      <c r="RZY81" s="6"/>
      <c r="RZZ81" s="6"/>
      <c r="SAA81" s="6"/>
      <c r="SAB81" s="6"/>
      <c r="SAC81" s="6"/>
      <c r="SAD81" s="6"/>
      <c r="SAE81" s="6"/>
      <c r="SAF81" s="6"/>
      <c r="SAG81" s="6"/>
      <c r="SAH81" s="6"/>
      <c r="SAI81" s="6"/>
      <c r="SAJ81" s="6"/>
      <c r="SAK81" s="6"/>
      <c r="SAL81" s="6"/>
      <c r="SAM81" s="6"/>
      <c r="SAN81" s="6"/>
      <c r="SAO81" s="6"/>
      <c r="SAP81" s="6"/>
      <c r="SAQ81" s="6"/>
      <c r="SAR81" s="6"/>
      <c r="SAS81" s="6"/>
      <c r="SAT81" s="6"/>
      <c r="SAU81" s="6"/>
      <c r="SAV81" s="6"/>
      <c r="SAW81" s="6"/>
      <c r="SAX81" s="6"/>
      <c r="SAY81" s="6"/>
      <c r="SAZ81" s="6"/>
      <c r="SBA81" s="6"/>
      <c r="SBB81" s="6"/>
      <c r="SBC81" s="6"/>
      <c r="SBD81" s="6"/>
      <c r="SBE81" s="6"/>
      <c r="SBF81" s="6"/>
      <c r="SBG81" s="6"/>
      <c r="SBH81" s="6"/>
      <c r="SBI81" s="6"/>
      <c r="SBJ81" s="6"/>
      <c r="SBK81" s="6"/>
      <c r="SBL81" s="6"/>
      <c r="SBM81" s="6"/>
      <c r="SBN81" s="6"/>
      <c r="SBO81" s="6"/>
      <c r="SBP81" s="6"/>
      <c r="SBQ81" s="6"/>
      <c r="SBR81" s="6"/>
      <c r="SBS81" s="6"/>
      <c r="SBT81" s="6"/>
      <c r="SBU81" s="6"/>
      <c r="SBV81" s="6"/>
      <c r="SBW81" s="6"/>
      <c r="SBX81" s="6"/>
      <c r="SBY81" s="6"/>
      <c r="SBZ81" s="6"/>
      <c r="SCA81" s="6"/>
      <c r="SCB81" s="6"/>
      <c r="SCC81" s="6"/>
      <c r="SCD81" s="6"/>
      <c r="SCE81" s="6"/>
      <c r="SCF81" s="6"/>
      <c r="SCG81" s="6"/>
      <c r="SCH81" s="6"/>
      <c r="SCI81" s="6"/>
      <c r="SCJ81" s="6"/>
      <c r="SCK81" s="6"/>
      <c r="SCL81" s="6"/>
      <c r="SCM81" s="6"/>
      <c r="SCN81" s="6"/>
      <c r="SCO81" s="6"/>
      <c r="SCP81" s="6"/>
      <c r="SCQ81" s="6"/>
      <c r="SCR81" s="6"/>
      <c r="SCS81" s="6"/>
      <c r="SCT81" s="6"/>
      <c r="SCU81" s="6"/>
      <c r="SCV81" s="6"/>
      <c r="SCW81" s="6"/>
      <c r="SCX81" s="6"/>
      <c r="SCY81" s="6"/>
      <c r="SCZ81" s="6"/>
      <c r="SDA81" s="6"/>
      <c r="SDB81" s="6"/>
      <c r="SDC81" s="6"/>
      <c r="SDD81" s="6"/>
      <c r="SDE81" s="6"/>
      <c r="SDF81" s="6"/>
      <c r="SDG81" s="6"/>
      <c r="SDH81" s="6"/>
      <c r="SDI81" s="6"/>
      <c r="SDJ81" s="6"/>
      <c r="SDK81" s="6"/>
      <c r="SDL81" s="6"/>
      <c r="SDM81" s="6"/>
      <c r="SDN81" s="6"/>
      <c r="SDO81" s="6"/>
      <c r="SDP81" s="6"/>
      <c r="SDQ81" s="6"/>
      <c r="SDR81" s="6"/>
      <c r="SDS81" s="6"/>
      <c r="SDT81" s="6"/>
      <c r="SDU81" s="6"/>
      <c r="SDV81" s="6"/>
      <c r="SDW81" s="6"/>
      <c r="SDX81" s="6"/>
      <c r="SDY81" s="6"/>
      <c r="SDZ81" s="6"/>
      <c r="SEA81" s="6"/>
      <c r="SEB81" s="6"/>
      <c r="SEC81" s="6"/>
      <c r="SED81" s="6"/>
      <c r="SEE81" s="6"/>
      <c r="SEF81" s="6"/>
      <c r="SEG81" s="6"/>
      <c r="SEH81" s="6"/>
      <c r="SEI81" s="6"/>
      <c r="SEJ81" s="6"/>
      <c r="SEK81" s="6"/>
      <c r="SEL81" s="6"/>
      <c r="SEM81" s="6"/>
      <c r="SEN81" s="6"/>
      <c r="SEO81" s="6"/>
      <c r="SEP81" s="6"/>
      <c r="SEQ81" s="6"/>
      <c r="SER81" s="6"/>
      <c r="SES81" s="6"/>
      <c r="SET81" s="6"/>
      <c r="SEU81" s="6"/>
      <c r="SEV81" s="6"/>
      <c r="SEW81" s="6"/>
      <c r="SEX81" s="6"/>
      <c r="SEY81" s="6"/>
      <c r="SEZ81" s="6"/>
      <c r="SFA81" s="6"/>
      <c r="SFB81" s="6"/>
      <c r="SFC81" s="6"/>
      <c r="SFD81" s="6"/>
      <c r="SFE81" s="6"/>
      <c r="SFF81" s="6"/>
      <c r="SFG81" s="6"/>
      <c r="SFH81" s="6"/>
      <c r="SFI81" s="6"/>
      <c r="SFJ81" s="6"/>
      <c r="SFK81" s="6"/>
      <c r="SFL81" s="6"/>
      <c r="SFM81" s="6"/>
      <c r="SFN81" s="6"/>
      <c r="SFO81" s="6"/>
      <c r="SFP81" s="6"/>
      <c r="SFQ81" s="6"/>
      <c r="SFR81" s="6"/>
      <c r="SFS81" s="6"/>
      <c r="SFT81" s="6"/>
      <c r="SFU81" s="6"/>
      <c r="SFV81" s="6"/>
      <c r="SFW81" s="6"/>
      <c r="SFX81" s="6"/>
      <c r="SFY81" s="6"/>
      <c r="SFZ81" s="6"/>
      <c r="SGA81" s="6"/>
      <c r="SGB81" s="6"/>
      <c r="SGC81" s="6"/>
      <c r="SGD81" s="6"/>
      <c r="SGE81" s="6"/>
      <c r="SGF81" s="6"/>
      <c r="SGG81" s="6"/>
      <c r="SGH81" s="6"/>
      <c r="SGI81" s="6"/>
      <c r="SGJ81" s="6"/>
      <c r="SGK81" s="6"/>
      <c r="SGL81" s="6"/>
      <c r="SGM81" s="6"/>
      <c r="SGN81" s="6"/>
      <c r="SGO81" s="6"/>
      <c r="SGP81" s="6"/>
      <c r="SGQ81" s="6"/>
      <c r="SGR81" s="6"/>
      <c r="SGS81" s="6"/>
      <c r="SGT81" s="6"/>
      <c r="SGU81" s="6"/>
      <c r="SGV81" s="6"/>
      <c r="SGW81" s="6"/>
      <c r="SGX81" s="6"/>
      <c r="SGY81" s="6"/>
      <c r="SGZ81" s="6"/>
      <c r="SHA81" s="6"/>
      <c r="SHB81" s="6"/>
      <c r="SHC81" s="6"/>
      <c r="SHD81" s="6"/>
      <c r="SHE81" s="6"/>
      <c r="SHF81" s="6"/>
      <c r="SHG81" s="6"/>
      <c r="SHH81" s="6"/>
      <c r="SHI81" s="6"/>
      <c r="SHJ81" s="6"/>
      <c r="SHK81" s="6"/>
      <c r="SHL81" s="6"/>
      <c r="SHM81" s="6"/>
      <c r="SHN81" s="6"/>
      <c r="SHO81" s="6"/>
      <c r="SHP81" s="6"/>
      <c r="SHQ81" s="6"/>
      <c r="SHR81" s="6"/>
      <c r="SHS81" s="6"/>
      <c r="SHT81" s="6"/>
      <c r="SHU81" s="6"/>
      <c r="SHV81" s="6"/>
      <c r="SHW81" s="6"/>
      <c r="SHX81" s="6"/>
      <c r="SHY81" s="6"/>
      <c r="SHZ81" s="6"/>
      <c r="SIA81" s="6"/>
      <c r="SIB81" s="6"/>
      <c r="SIC81" s="6"/>
      <c r="SID81" s="6"/>
      <c r="SIE81" s="6"/>
      <c r="SIF81" s="6"/>
      <c r="SIG81" s="6"/>
      <c r="SIH81" s="6"/>
      <c r="SII81" s="6"/>
      <c r="SIJ81" s="6"/>
      <c r="SIK81" s="6"/>
      <c r="SIL81" s="6"/>
      <c r="SIM81" s="6"/>
      <c r="SIN81" s="6"/>
      <c r="SIO81" s="6"/>
      <c r="SIP81" s="6"/>
      <c r="SIQ81" s="6"/>
      <c r="SIR81" s="6"/>
      <c r="SIS81" s="6"/>
      <c r="SIT81" s="6"/>
      <c r="SIU81" s="6"/>
      <c r="SIV81" s="6"/>
      <c r="SIW81" s="6"/>
      <c r="SIX81" s="6"/>
      <c r="SIY81" s="6"/>
      <c r="SIZ81" s="6"/>
      <c r="SJA81" s="6"/>
      <c r="SJB81" s="6"/>
      <c r="SJC81" s="6"/>
      <c r="SJD81" s="6"/>
      <c r="SJE81" s="6"/>
      <c r="SJF81" s="6"/>
      <c r="SJG81" s="6"/>
      <c r="SJH81" s="6"/>
      <c r="SJI81" s="6"/>
      <c r="SJJ81" s="6"/>
      <c r="SJK81" s="6"/>
      <c r="SJL81" s="6"/>
      <c r="SJM81" s="6"/>
      <c r="SJN81" s="6"/>
      <c r="SJO81" s="6"/>
      <c r="SJP81" s="6"/>
      <c r="SJQ81" s="6"/>
      <c r="SJR81" s="6"/>
      <c r="SJS81" s="6"/>
      <c r="SJT81" s="6"/>
      <c r="SJU81" s="6"/>
      <c r="SJV81" s="6"/>
      <c r="SJW81" s="6"/>
      <c r="SJX81" s="6"/>
      <c r="SJY81" s="6"/>
      <c r="SJZ81" s="6"/>
      <c r="SKA81" s="6"/>
      <c r="SKB81" s="6"/>
      <c r="SKC81" s="6"/>
      <c r="SKD81" s="6"/>
      <c r="SKE81" s="6"/>
      <c r="SKF81" s="6"/>
      <c r="SKG81" s="6"/>
      <c r="SKH81" s="6"/>
      <c r="SKI81" s="6"/>
      <c r="SKJ81" s="6"/>
      <c r="SKK81" s="6"/>
      <c r="SKL81" s="6"/>
      <c r="SKM81" s="6"/>
      <c r="SKN81" s="6"/>
      <c r="SKO81" s="6"/>
      <c r="SKP81" s="6"/>
      <c r="SKQ81" s="6"/>
      <c r="SKR81" s="6"/>
      <c r="SKS81" s="6"/>
      <c r="SKT81" s="6"/>
      <c r="SKU81" s="6"/>
      <c r="SKV81" s="6"/>
      <c r="SKW81" s="6"/>
      <c r="SKX81" s="6"/>
      <c r="SKY81" s="6"/>
      <c r="SKZ81" s="6"/>
      <c r="SLA81" s="6"/>
      <c r="SLB81" s="6"/>
      <c r="SLC81" s="6"/>
      <c r="SLD81" s="6"/>
      <c r="SLE81" s="6"/>
      <c r="SLF81" s="6"/>
      <c r="SLG81" s="6"/>
      <c r="SLH81" s="6"/>
      <c r="SLI81" s="6"/>
      <c r="SLJ81" s="6"/>
      <c r="SLK81" s="6"/>
      <c r="SLL81" s="6"/>
      <c r="SLM81" s="6"/>
      <c r="SLN81" s="6"/>
      <c r="SLO81" s="6"/>
      <c r="SLP81" s="6"/>
      <c r="SLQ81" s="6"/>
      <c r="SLR81" s="6"/>
      <c r="SLS81" s="6"/>
      <c r="SLT81" s="6"/>
      <c r="SLU81" s="6"/>
      <c r="SLV81" s="6"/>
      <c r="SLW81" s="6"/>
      <c r="SLX81" s="6"/>
      <c r="SLY81" s="6"/>
      <c r="SLZ81" s="6"/>
      <c r="SMA81" s="6"/>
      <c r="SMB81" s="6"/>
      <c r="SMC81" s="6"/>
      <c r="SMD81" s="6"/>
      <c r="SME81" s="6"/>
      <c r="SMF81" s="6"/>
      <c r="SMG81" s="6"/>
      <c r="SMH81" s="6"/>
      <c r="SMI81" s="6"/>
      <c r="SMJ81" s="6"/>
      <c r="SMK81" s="6"/>
      <c r="SML81" s="6"/>
      <c r="SMM81" s="6"/>
      <c r="SMN81" s="6"/>
      <c r="SMO81" s="6"/>
      <c r="SMP81" s="6"/>
      <c r="SMQ81" s="6"/>
      <c r="SMR81" s="6"/>
      <c r="SMS81" s="6"/>
      <c r="SMT81" s="6"/>
      <c r="SMU81" s="6"/>
      <c r="SMV81" s="6"/>
      <c r="SMW81" s="6"/>
      <c r="SMX81" s="6"/>
      <c r="SMY81" s="6"/>
      <c r="SMZ81" s="6"/>
      <c r="SNA81" s="6"/>
      <c r="SNB81" s="6"/>
      <c r="SNC81" s="6"/>
      <c r="SND81" s="6"/>
      <c r="SNE81" s="6"/>
      <c r="SNF81" s="6"/>
      <c r="SNG81" s="6"/>
      <c r="SNH81" s="6"/>
      <c r="SNI81" s="6"/>
      <c r="SNJ81" s="6"/>
      <c r="SNK81" s="6"/>
      <c r="SNL81" s="6"/>
      <c r="SNM81" s="6"/>
      <c r="SNN81" s="6"/>
      <c r="SNO81" s="6"/>
      <c r="SNP81" s="6"/>
      <c r="SNQ81" s="6"/>
      <c r="SNR81" s="6"/>
      <c r="SNS81" s="6"/>
      <c r="SNT81" s="6"/>
      <c r="SNU81" s="6"/>
      <c r="SNV81" s="6"/>
      <c r="SNW81" s="6"/>
      <c r="SNX81" s="6"/>
      <c r="SNY81" s="6"/>
      <c r="SNZ81" s="6"/>
      <c r="SOA81" s="6"/>
      <c r="SOB81" s="6"/>
      <c r="SOC81" s="6"/>
      <c r="SOD81" s="6"/>
      <c r="SOE81" s="6"/>
      <c r="SOF81" s="6"/>
      <c r="SOG81" s="6"/>
      <c r="SOH81" s="6"/>
      <c r="SOI81" s="6"/>
      <c r="SOJ81" s="6"/>
      <c r="SOK81" s="6"/>
      <c r="SOL81" s="6"/>
      <c r="SOM81" s="6"/>
      <c r="SON81" s="6"/>
      <c r="SOO81" s="6"/>
      <c r="SOP81" s="6"/>
      <c r="SOQ81" s="6"/>
      <c r="SOR81" s="6"/>
      <c r="SOS81" s="6"/>
      <c r="SOT81" s="6"/>
      <c r="SOU81" s="6"/>
      <c r="SOV81" s="6"/>
      <c r="SOW81" s="6"/>
      <c r="SOX81" s="6"/>
      <c r="SOY81" s="6"/>
      <c r="SOZ81" s="6"/>
      <c r="SPA81" s="6"/>
      <c r="SPB81" s="6"/>
      <c r="SPC81" s="6"/>
      <c r="SPD81" s="6"/>
      <c r="SPE81" s="6"/>
      <c r="SPF81" s="6"/>
      <c r="SPG81" s="6"/>
      <c r="SPH81" s="6"/>
      <c r="SPI81" s="6"/>
      <c r="SPJ81" s="6"/>
      <c r="SPK81" s="6"/>
      <c r="SPL81" s="6"/>
      <c r="SPM81" s="6"/>
      <c r="SPN81" s="6"/>
      <c r="SPO81" s="6"/>
      <c r="SPP81" s="6"/>
      <c r="SPQ81" s="6"/>
      <c r="SPR81" s="6"/>
      <c r="SPS81" s="6"/>
      <c r="SPT81" s="6"/>
      <c r="SPU81" s="6"/>
      <c r="SPV81" s="6"/>
      <c r="SPW81" s="6"/>
      <c r="SPX81" s="6"/>
      <c r="SPY81" s="6"/>
      <c r="SPZ81" s="6"/>
      <c r="SQA81" s="6"/>
      <c r="SQB81" s="6"/>
      <c r="SQC81" s="6"/>
      <c r="SQD81" s="6"/>
      <c r="SQE81" s="6"/>
      <c r="SQF81" s="6"/>
      <c r="SQG81" s="6"/>
      <c r="SQH81" s="6"/>
      <c r="SQI81" s="6"/>
      <c r="SQJ81" s="6"/>
      <c r="SQK81" s="6"/>
      <c r="SQL81" s="6"/>
      <c r="SQM81" s="6"/>
      <c r="SQN81" s="6"/>
      <c r="SQO81" s="6"/>
      <c r="SQP81" s="6"/>
      <c r="SQQ81" s="6"/>
      <c r="SQR81" s="6"/>
      <c r="SQS81" s="6"/>
      <c r="SQT81" s="6"/>
      <c r="SQU81" s="6"/>
      <c r="SQV81" s="6"/>
      <c r="SQW81" s="6"/>
      <c r="SQX81" s="6"/>
      <c r="SQY81" s="6"/>
      <c r="SQZ81" s="6"/>
      <c r="SRA81" s="6"/>
      <c r="SRB81" s="6"/>
      <c r="SRC81" s="6"/>
      <c r="SRD81" s="6"/>
      <c r="SRE81" s="6"/>
      <c r="SRF81" s="6"/>
      <c r="SRG81" s="6"/>
      <c r="SRH81" s="6"/>
      <c r="SRI81" s="6"/>
      <c r="SRJ81" s="6"/>
      <c r="SRK81" s="6"/>
      <c r="SRL81" s="6"/>
      <c r="SRM81" s="6"/>
      <c r="SRN81" s="6"/>
      <c r="SRO81" s="6"/>
      <c r="SRP81" s="6"/>
      <c r="SRQ81" s="6"/>
      <c r="SRR81" s="6"/>
      <c r="SRS81" s="6"/>
      <c r="SRT81" s="6"/>
      <c r="SRU81" s="6"/>
      <c r="SRV81" s="6"/>
      <c r="SRW81" s="6"/>
      <c r="SRX81" s="6"/>
      <c r="SRY81" s="6"/>
      <c r="SRZ81" s="6"/>
      <c r="SSA81" s="6"/>
      <c r="SSB81" s="6"/>
      <c r="SSC81" s="6"/>
      <c r="SSD81" s="6"/>
      <c r="SSE81" s="6"/>
      <c r="SSF81" s="6"/>
      <c r="SSG81" s="6"/>
      <c r="SSH81" s="6"/>
      <c r="SSI81" s="6"/>
      <c r="SSJ81" s="6"/>
      <c r="SSK81" s="6"/>
      <c r="SSL81" s="6"/>
      <c r="SSM81" s="6"/>
      <c r="SSN81" s="6"/>
      <c r="SSO81" s="6"/>
      <c r="SSP81" s="6"/>
      <c r="SSQ81" s="6"/>
      <c r="SSR81" s="6"/>
      <c r="SSS81" s="6"/>
      <c r="SST81" s="6"/>
      <c r="SSU81" s="6"/>
      <c r="SSV81" s="6"/>
      <c r="SSW81" s="6"/>
      <c r="SSX81" s="6"/>
      <c r="SSY81" s="6"/>
      <c r="SSZ81" s="6"/>
      <c r="STA81" s="6"/>
      <c r="STB81" s="6"/>
      <c r="STC81" s="6"/>
      <c r="STD81" s="6"/>
      <c r="STE81" s="6"/>
      <c r="STF81" s="6"/>
      <c r="STG81" s="6"/>
      <c r="STH81" s="6"/>
      <c r="STI81" s="6"/>
      <c r="STJ81" s="6"/>
      <c r="STK81" s="6"/>
      <c r="STL81" s="6"/>
      <c r="STM81" s="6"/>
      <c r="STN81" s="6"/>
      <c r="STO81" s="6"/>
      <c r="STP81" s="6"/>
      <c r="STQ81" s="6"/>
      <c r="STR81" s="6"/>
      <c r="STS81" s="6"/>
      <c r="STT81" s="6"/>
      <c r="STU81" s="6"/>
      <c r="STV81" s="6"/>
      <c r="STW81" s="6"/>
      <c r="STX81" s="6"/>
      <c r="STY81" s="6"/>
      <c r="STZ81" s="6"/>
      <c r="SUA81" s="6"/>
      <c r="SUB81" s="6"/>
      <c r="SUC81" s="6"/>
      <c r="SUD81" s="6"/>
      <c r="SUE81" s="6"/>
      <c r="SUF81" s="6"/>
      <c r="SUG81" s="6"/>
      <c r="SUH81" s="6"/>
      <c r="SUI81" s="6"/>
      <c r="SUJ81" s="6"/>
      <c r="SUK81" s="6"/>
      <c r="SUL81" s="6"/>
      <c r="SUM81" s="6"/>
      <c r="SUN81" s="6"/>
      <c r="SUO81" s="6"/>
      <c r="SUP81" s="6"/>
      <c r="SUQ81" s="6"/>
      <c r="SUR81" s="6"/>
      <c r="SUS81" s="6"/>
      <c r="SUT81" s="6"/>
      <c r="SUU81" s="6"/>
      <c r="SUV81" s="6"/>
      <c r="SUW81" s="6"/>
      <c r="SUX81" s="6"/>
      <c r="SUY81" s="6"/>
      <c r="SUZ81" s="6"/>
      <c r="SVA81" s="6"/>
      <c r="SVB81" s="6"/>
      <c r="SVC81" s="6"/>
      <c r="SVD81" s="6"/>
      <c r="SVE81" s="6"/>
      <c r="SVF81" s="6"/>
      <c r="SVG81" s="6"/>
      <c r="SVH81" s="6"/>
      <c r="SVI81" s="6"/>
      <c r="SVJ81" s="6"/>
      <c r="SVK81" s="6"/>
      <c r="SVL81" s="6"/>
      <c r="SVM81" s="6"/>
      <c r="SVN81" s="6"/>
      <c r="SVO81" s="6"/>
      <c r="SVP81" s="6"/>
      <c r="SVQ81" s="6"/>
      <c r="SVR81" s="6"/>
      <c r="SVS81" s="6"/>
      <c r="SVT81" s="6"/>
      <c r="SVU81" s="6"/>
      <c r="SVV81" s="6"/>
      <c r="SVW81" s="6"/>
      <c r="SVX81" s="6"/>
      <c r="SVY81" s="6"/>
      <c r="SVZ81" s="6"/>
      <c r="SWA81" s="6"/>
      <c r="SWB81" s="6"/>
      <c r="SWC81" s="6"/>
      <c r="SWD81" s="6"/>
      <c r="SWE81" s="6"/>
      <c r="SWF81" s="6"/>
      <c r="SWG81" s="6"/>
      <c r="SWH81" s="6"/>
      <c r="SWI81" s="6"/>
      <c r="SWJ81" s="6"/>
      <c r="SWK81" s="6"/>
      <c r="SWL81" s="6"/>
      <c r="SWM81" s="6"/>
      <c r="SWN81" s="6"/>
      <c r="SWO81" s="6"/>
      <c r="SWP81" s="6"/>
      <c r="SWQ81" s="6"/>
      <c r="SWR81" s="6"/>
      <c r="SWS81" s="6"/>
      <c r="SWT81" s="6"/>
      <c r="SWU81" s="6"/>
      <c r="SWV81" s="6"/>
      <c r="SWW81" s="6"/>
      <c r="SWX81" s="6"/>
      <c r="SWY81" s="6"/>
      <c r="SWZ81" s="6"/>
      <c r="SXA81" s="6"/>
      <c r="SXB81" s="6"/>
      <c r="SXC81" s="6"/>
      <c r="SXD81" s="6"/>
      <c r="SXE81" s="6"/>
      <c r="SXF81" s="6"/>
      <c r="SXG81" s="6"/>
      <c r="SXH81" s="6"/>
      <c r="SXI81" s="6"/>
      <c r="SXJ81" s="6"/>
      <c r="SXK81" s="6"/>
      <c r="SXL81" s="6"/>
      <c r="SXM81" s="6"/>
      <c r="SXN81" s="6"/>
      <c r="SXO81" s="6"/>
      <c r="SXP81" s="6"/>
      <c r="SXQ81" s="6"/>
      <c r="SXR81" s="6"/>
      <c r="SXS81" s="6"/>
      <c r="SXT81" s="6"/>
      <c r="SXU81" s="6"/>
      <c r="SXV81" s="6"/>
      <c r="SXW81" s="6"/>
      <c r="SXX81" s="6"/>
      <c r="SXY81" s="6"/>
      <c r="SXZ81" s="6"/>
      <c r="SYA81" s="6"/>
      <c r="SYB81" s="6"/>
      <c r="SYC81" s="6"/>
      <c r="SYD81" s="6"/>
      <c r="SYE81" s="6"/>
      <c r="SYF81" s="6"/>
      <c r="SYG81" s="6"/>
      <c r="SYH81" s="6"/>
      <c r="SYI81" s="6"/>
      <c r="SYJ81" s="6"/>
      <c r="SYK81" s="6"/>
      <c r="SYL81" s="6"/>
      <c r="SYM81" s="6"/>
      <c r="SYN81" s="6"/>
      <c r="SYO81" s="6"/>
      <c r="SYP81" s="6"/>
      <c r="SYQ81" s="6"/>
      <c r="SYR81" s="6"/>
      <c r="SYS81" s="6"/>
      <c r="SYT81" s="6"/>
      <c r="SYU81" s="6"/>
      <c r="SYV81" s="6"/>
      <c r="SYW81" s="6"/>
      <c r="SYX81" s="6"/>
      <c r="SYY81" s="6"/>
      <c r="SYZ81" s="6"/>
      <c r="SZA81" s="6"/>
      <c r="SZB81" s="6"/>
      <c r="SZC81" s="6"/>
      <c r="SZD81" s="6"/>
      <c r="SZE81" s="6"/>
      <c r="SZF81" s="6"/>
      <c r="SZG81" s="6"/>
      <c r="SZH81" s="6"/>
      <c r="SZI81" s="6"/>
      <c r="SZJ81" s="6"/>
      <c r="SZK81" s="6"/>
      <c r="SZL81" s="6"/>
      <c r="SZM81" s="6"/>
      <c r="SZN81" s="6"/>
      <c r="SZO81" s="6"/>
      <c r="SZP81" s="6"/>
      <c r="SZQ81" s="6"/>
      <c r="SZR81" s="6"/>
      <c r="SZS81" s="6"/>
      <c r="SZT81" s="6"/>
      <c r="SZU81" s="6"/>
      <c r="SZV81" s="6"/>
      <c r="SZW81" s="6"/>
      <c r="SZX81" s="6"/>
      <c r="SZY81" s="6"/>
      <c r="SZZ81" s="6"/>
      <c r="TAA81" s="6"/>
      <c r="TAB81" s="6"/>
      <c r="TAC81" s="6"/>
      <c r="TAD81" s="6"/>
      <c r="TAE81" s="6"/>
      <c r="TAF81" s="6"/>
      <c r="TAG81" s="6"/>
      <c r="TAH81" s="6"/>
      <c r="TAI81" s="6"/>
      <c r="TAJ81" s="6"/>
      <c r="TAK81" s="6"/>
      <c r="TAL81" s="6"/>
      <c r="TAM81" s="6"/>
      <c r="TAN81" s="6"/>
      <c r="TAO81" s="6"/>
      <c r="TAP81" s="6"/>
      <c r="TAQ81" s="6"/>
      <c r="TAR81" s="6"/>
      <c r="TAS81" s="6"/>
      <c r="TAT81" s="6"/>
      <c r="TAU81" s="6"/>
      <c r="TAV81" s="6"/>
      <c r="TAW81" s="6"/>
      <c r="TAX81" s="6"/>
      <c r="TAY81" s="6"/>
      <c r="TAZ81" s="6"/>
      <c r="TBA81" s="6"/>
      <c r="TBB81" s="6"/>
      <c r="TBC81" s="6"/>
      <c r="TBD81" s="6"/>
      <c r="TBE81" s="6"/>
      <c r="TBF81" s="6"/>
      <c r="TBG81" s="6"/>
      <c r="TBH81" s="6"/>
      <c r="TBI81" s="6"/>
      <c r="TBJ81" s="6"/>
      <c r="TBK81" s="6"/>
      <c r="TBL81" s="6"/>
      <c r="TBM81" s="6"/>
      <c r="TBN81" s="6"/>
      <c r="TBO81" s="6"/>
      <c r="TBP81" s="6"/>
      <c r="TBQ81" s="6"/>
      <c r="TBR81" s="6"/>
      <c r="TBS81" s="6"/>
      <c r="TBT81" s="6"/>
      <c r="TBU81" s="6"/>
      <c r="TBV81" s="6"/>
      <c r="TBW81" s="6"/>
      <c r="TBX81" s="6"/>
      <c r="TBY81" s="6"/>
      <c r="TBZ81" s="6"/>
      <c r="TCA81" s="6"/>
      <c r="TCB81" s="6"/>
      <c r="TCC81" s="6"/>
      <c r="TCD81" s="6"/>
      <c r="TCE81" s="6"/>
      <c r="TCF81" s="6"/>
      <c r="TCG81" s="6"/>
      <c r="TCH81" s="6"/>
      <c r="TCI81" s="6"/>
      <c r="TCJ81" s="6"/>
      <c r="TCK81" s="6"/>
      <c r="TCL81" s="6"/>
      <c r="TCM81" s="6"/>
      <c r="TCN81" s="6"/>
      <c r="TCO81" s="6"/>
      <c r="TCP81" s="6"/>
      <c r="TCQ81" s="6"/>
      <c r="TCR81" s="6"/>
      <c r="TCS81" s="6"/>
      <c r="TCT81" s="6"/>
      <c r="TCU81" s="6"/>
      <c r="TCV81" s="6"/>
      <c r="TCW81" s="6"/>
      <c r="TCX81" s="6"/>
      <c r="TCY81" s="6"/>
      <c r="TCZ81" s="6"/>
      <c r="TDA81" s="6"/>
      <c r="TDB81" s="6"/>
      <c r="TDC81" s="6"/>
      <c r="TDD81" s="6"/>
      <c r="TDE81" s="6"/>
      <c r="TDF81" s="6"/>
      <c r="TDG81" s="6"/>
      <c r="TDH81" s="6"/>
      <c r="TDI81" s="6"/>
      <c r="TDJ81" s="6"/>
      <c r="TDK81" s="6"/>
      <c r="TDL81" s="6"/>
      <c r="TDM81" s="6"/>
      <c r="TDN81" s="6"/>
      <c r="TDO81" s="6"/>
      <c r="TDP81" s="6"/>
      <c r="TDQ81" s="6"/>
      <c r="TDR81" s="6"/>
      <c r="TDS81" s="6"/>
      <c r="TDT81" s="6"/>
      <c r="TDU81" s="6"/>
      <c r="TDV81" s="6"/>
      <c r="TDW81" s="6"/>
      <c r="TDX81" s="6"/>
      <c r="TDY81" s="6"/>
      <c r="TDZ81" s="6"/>
      <c r="TEA81" s="6"/>
      <c r="TEB81" s="6"/>
      <c r="TEC81" s="6"/>
      <c r="TED81" s="6"/>
      <c r="TEE81" s="6"/>
      <c r="TEF81" s="6"/>
      <c r="TEG81" s="6"/>
      <c r="TEH81" s="6"/>
      <c r="TEI81" s="6"/>
      <c r="TEJ81" s="6"/>
      <c r="TEK81" s="6"/>
      <c r="TEL81" s="6"/>
      <c r="TEM81" s="6"/>
      <c r="TEN81" s="6"/>
      <c r="TEO81" s="6"/>
      <c r="TEP81" s="6"/>
      <c r="TEQ81" s="6"/>
      <c r="TER81" s="6"/>
      <c r="TES81" s="6"/>
      <c r="TET81" s="6"/>
      <c r="TEU81" s="6"/>
      <c r="TEV81" s="6"/>
      <c r="TEW81" s="6"/>
      <c r="TEX81" s="6"/>
      <c r="TEY81" s="6"/>
      <c r="TEZ81" s="6"/>
      <c r="TFA81" s="6"/>
      <c r="TFB81" s="6"/>
      <c r="TFC81" s="6"/>
      <c r="TFD81" s="6"/>
      <c r="TFE81" s="6"/>
      <c r="TFF81" s="6"/>
      <c r="TFG81" s="6"/>
      <c r="TFH81" s="6"/>
      <c r="TFI81" s="6"/>
      <c r="TFJ81" s="6"/>
      <c r="TFK81" s="6"/>
      <c r="TFL81" s="6"/>
      <c r="TFM81" s="6"/>
      <c r="TFN81" s="6"/>
      <c r="TFO81" s="6"/>
      <c r="TFP81" s="6"/>
      <c r="TFQ81" s="6"/>
      <c r="TFR81" s="6"/>
      <c r="TFS81" s="6"/>
      <c r="TFT81" s="6"/>
      <c r="TFU81" s="6"/>
      <c r="TFV81" s="6"/>
      <c r="TFW81" s="6"/>
      <c r="TFX81" s="6"/>
      <c r="TFY81" s="6"/>
      <c r="TFZ81" s="6"/>
      <c r="TGA81" s="6"/>
      <c r="TGB81" s="6"/>
      <c r="TGC81" s="6"/>
      <c r="TGD81" s="6"/>
      <c r="TGE81" s="6"/>
      <c r="TGF81" s="6"/>
      <c r="TGG81" s="6"/>
      <c r="TGH81" s="6"/>
      <c r="TGI81" s="6"/>
      <c r="TGJ81" s="6"/>
      <c r="TGK81" s="6"/>
      <c r="TGL81" s="6"/>
      <c r="TGM81" s="6"/>
      <c r="TGN81" s="6"/>
      <c r="TGO81" s="6"/>
      <c r="TGP81" s="6"/>
      <c r="TGQ81" s="6"/>
      <c r="TGR81" s="6"/>
      <c r="TGS81" s="6"/>
      <c r="TGT81" s="6"/>
      <c r="TGU81" s="6"/>
      <c r="TGV81" s="6"/>
      <c r="TGW81" s="6"/>
      <c r="TGX81" s="6"/>
      <c r="TGY81" s="6"/>
      <c r="TGZ81" s="6"/>
      <c r="THA81" s="6"/>
      <c r="THB81" s="6"/>
      <c r="THC81" s="6"/>
      <c r="THD81" s="6"/>
      <c r="THE81" s="6"/>
      <c r="THF81" s="6"/>
      <c r="THG81" s="6"/>
      <c r="THH81" s="6"/>
      <c r="THI81" s="6"/>
      <c r="THJ81" s="6"/>
      <c r="THK81" s="6"/>
      <c r="THL81" s="6"/>
      <c r="THM81" s="6"/>
      <c r="THN81" s="6"/>
      <c r="THO81" s="6"/>
      <c r="THP81" s="6"/>
      <c r="THQ81" s="6"/>
      <c r="THR81" s="6"/>
      <c r="THS81" s="6"/>
      <c r="THT81" s="6"/>
      <c r="THU81" s="6"/>
      <c r="THV81" s="6"/>
      <c r="THW81" s="6"/>
      <c r="THX81" s="6"/>
      <c r="THY81" s="6"/>
      <c r="THZ81" s="6"/>
      <c r="TIA81" s="6"/>
      <c r="TIB81" s="6"/>
      <c r="TIC81" s="6"/>
      <c r="TID81" s="6"/>
      <c r="TIE81" s="6"/>
      <c r="TIF81" s="6"/>
      <c r="TIG81" s="6"/>
      <c r="TIH81" s="6"/>
      <c r="TII81" s="6"/>
      <c r="TIJ81" s="6"/>
      <c r="TIK81" s="6"/>
      <c r="TIL81" s="6"/>
      <c r="TIM81" s="6"/>
      <c r="TIN81" s="6"/>
      <c r="TIO81" s="6"/>
      <c r="TIP81" s="6"/>
      <c r="TIQ81" s="6"/>
      <c r="TIR81" s="6"/>
      <c r="TIS81" s="6"/>
      <c r="TIT81" s="6"/>
      <c r="TIU81" s="6"/>
      <c r="TIV81" s="6"/>
      <c r="TIW81" s="6"/>
      <c r="TIX81" s="6"/>
      <c r="TIY81" s="6"/>
      <c r="TIZ81" s="6"/>
      <c r="TJA81" s="6"/>
      <c r="TJB81" s="6"/>
      <c r="TJC81" s="6"/>
      <c r="TJD81" s="6"/>
      <c r="TJE81" s="6"/>
      <c r="TJF81" s="6"/>
      <c r="TJG81" s="6"/>
      <c r="TJH81" s="6"/>
      <c r="TJI81" s="6"/>
      <c r="TJJ81" s="6"/>
      <c r="TJK81" s="6"/>
      <c r="TJL81" s="6"/>
      <c r="TJM81" s="6"/>
      <c r="TJN81" s="6"/>
      <c r="TJO81" s="6"/>
      <c r="TJP81" s="6"/>
      <c r="TJQ81" s="6"/>
      <c r="TJR81" s="6"/>
      <c r="TJS81" s="6"/>
      <c r="TJT81" s="6"/>
      <c r="TJU81" s="6"/>
      <c r="TJV81" s="6"/>
      <c r="TJW81" s="6"/>
      <c r="TJX81" s="6"/>
      <c r="TJY81" s="6"/>
      <c r="TJZ81" s="6"/>
      <c r="TKA81" s="6"/>
      <c r="TKB81" s="6"/>
      <c r="TKC81" s="6"/>
      <c r="TKD81" s="6"/>
      <c r="TKE81" s="6"/>
      <c r="TKF81" s="6"/>
      <c r="TKG81" s="6"/>
      <c r="TKH81" s="6"/>
      <c r="TKI81" s="6"/>
      <c r="TKJ81" s="6"/>
      <c r="TKK81" s="6"/>
      <c r="TKL81" s="6"/>
      <c r="TKM81" s="6"/>
      <c r="TKN81" s="6"/>
      <c r="TKO81" s="6"/>
      <c r="TKP81" s="6"/>
      <c r="TKQ81" s="6"/>
      <c r="TKR81" s="6"/>
      <c r="TKS81" s="6"/>
      <c r="TKT81" s="6"/>
      <c r="TKU81" s="6"/>
      <c r="TKV81" s="6"/>
      <c r="TKW81" s="6"/>
      <c r="TKX81" s="6"/>
      <c r="TKY81" s="6"/>
      <c r="TKZ81" s="6"/>
      <c r="TLA81" s="6"/>
      <c r="TLB81" s="6"/>
      <c r="TLC81" s="6"/>
      <c r="TLD81" s="6"/>
      <c r="TLE81" s="6"/>
      <c r="TLF81" s="6"/>
      <c r="TLG81" s="6"/>
      <c r="TLH81" s="6"/>
      <c r="TLI81" s="6"/>
      <c r="TLJ81" s="6"/>
      <c r="TLK81" s="6"/>
      <c r="TLL81" s="6"/>
      <c r="TLM81" s="6"/>
      <c r="TLN81" s="6"/>
      <c r="TLO81" s="6"/>
      <c r="TLP81" s="6"/>
      <c r="TLQ81" s="6"/>
      <c r="TLR81" s="6"/>
      <c r="TLS81" s="6"/>
      <c r="TLT81" s="6"/>
      <c r="TLU81" s="6"/>
      <c r="TLV81" s="6"/>
      <c r="TLW81" s="6"/>
      <c r="TLX81" s="6"/>
      <c r="TLY81" s="6"/>
      <c r="TLZ81" s="6"/>
      <c r="TMA81" s="6"/>
      <c r="TMB81" s="6"/>
      <c r="TMC81" s="6"/>
      <c r="TMD81" s="6"/>
      <c r="TME81" s="6"/>
      <c r="TMF81" s="6"/>
      <c r="TMG81" s="6"/>
      <c r="TMH81" s="6"/>
      <c r="TMI81" s="6"/>
      <c r="TMJ81" s="6"/>
      <c r="TMK81" s="6"/>
      <c r="TML81" s="6"/>
      <c r="TMM81" s="6"/>
      <c r="TMN81" s="6"/>
      <c r="TMO81" s="6"/>
      <c r="TMP81" s="6"/>
      <c r="TMQ81" s="6"/>
      <c r="TMR81" s="6"/>
      <c r="TMS81" s="6"/>
      <c r="TMT81" s="6"/>
      <c r="TMU81" s="6"/>
      <c r="TMV81" s="6"/>
      <c r="TMW81" s="6"/>
      <c r="TMX81" s="6"/>
      <c r="TMY81" s="6"/>
      <c r="TMZ81" s="6"/>
      <c r="TNA81" s="6"/>
      <c r="TNB81" s="6"/>
      <c r="TNC81" s="6"/>
      <c r="TND81" s="6"/>
      <c r="TNE81" s="6"/>
      <c r="TNF81" s="6"/>
      <c r="TNG81" s="6"/>
      <c r="TNH81" s="6"/>
      <c r="TNI81" s="6"/>
      <c r="TNJ81" s="6"/>
      <c r="TNK81" s="6"/>
      <c r="TNL81" s="6"/>
      <c r="TNM81" s="6"/>
      <c r="TNN81" s="6"/>
      <c r="TNO81" s="6"/>
      <c r="TNP81" s="6"/>
      <c r="TNQ81" s="6"/>
      <c r="TNR81" s="6"/>
      <c r="TNS81" s="6"/>
      <c r="TNT81" s="6"/>
      <c r="TNU81" s="6"/>
      <c r="TNV81" s="6"/>
      <c r="TNW81" s="6"/>
      <c r="TNX81" s="6"/>
      <c r="TNY81" s="6"/>
      <c r="TNZ81" s="6"/>
      <c r="TOA81" s="6"/>
      <c r="TOB81" s="6"/>
      <c r="TOC81" s="6"/>
      <c r="TOD81" s="6"/>
      <c r="TOE81" s="6"/>
      <c r="TOF81" s="6"/>
      <c r="TOG81" s="6"/>
      <c r="TOH81" s="6"/>
      <c r="TOI81" s="6"/>
      <c r="TOJ81" s="6"/>
      <c r="TOK81" s="6"/>
      <c r="TOL81" s="6"/>
      <c r="TOM81" s="6"/>
      <c r="TON81" s="6"/>
      <c r="TOO81" s="6"/>
      <c r="TOP81" s="6"/>
      <c r="TOQ81" s="6"/>
      <c r="TOR81" s="6"/>
      <c r="TOS81" s="6"/>
      <c r="TOT81" s="6"/>
      <c r="TOU81" s="6"/>
      <c r="TOV81" s="6"/>
      <c r="TOW81" s="6"/>
      <c r="TOX81" s="6"/>
      <c r="TOY81" s="6"/>
      <c r="TOZ81" s="6"/>
      <c r="TPA81" s="6"/>
      <c r="TPB81" s="6"/>
      <c r="TPC81" s="6"/>
      <c r="TPD81" s="6"/>
      <c r="TPE81" s="6"/>
      <c r="TPF81" s="6"/>
      <c r="TPG81" s="6"/>
      <c r="TPH81" s="6"/>
      <c r="TPI81" s="6"/>
      <c r="TPJ81" s="6"/>
      <c r="TPK81" s="6"/>
      <c r="TPL81" s="6"/>
      <c r="TPM81" s="6"/>
      <c r="TPN81" s="6"/>
      <c r="TPO81" s="6"/>
      <c r="TPP81" s="6"/>
      <c r="TPQ81" s="6"/>
      <c r="TPR81" s="6"/>
      <c r="TPS81" s="6"/>
      <c r="TPT81" s="6"/>
      <c r="TPU81" s="6"/>
      <c r="TPV81" s="6"/>
      <c r="TPW81" s="6"/>
      <c r="TPX81" s="6"/>
      <c r="TPY81" s="6"/>
      <c r="TPZ81" s="6"/>
      <c r="TQA81" s="6"/>
      <c r="TQB81" s="6"/>
      <c r="TQC81" s="6"/>
      <c r="TQD81" s="6"/>
      <c r="TQE81" s="6"/>
      <c r="TQF81" s="6"/>
      <c r="TQG81" s="6"/>
      <c r="TQH81" s="6"/>
      <c r="TQI81" s="6"/>
      <c r="TQJ81" s="6"/>
      <c r="TQK81" s="6"/>
      <c r="TQL81" s="6"/>
      <c r="TQM81" s="6"/>
      <c r="TQN81" s="6"/>
      <c r="TQO81" s="6"/>
      <c r="TQP81" s="6"/>
      <c r="TQQ81" s="6"/>
      <c r="TQR81" s="6"/>
      <c r="TQS81" s="6"/>
      <c r="TQT81" s="6"/>
      <c r="TQU81" s="6"/>
      <c r="TQV81" s="6"/>
      <c r="TQW81" s="6"/>
      <c r="TQX81" s="6"/>
      <c r="TQY81" s="6"/>
      <c r="TQZ81" s="6"/>
      <c r="TRA81" s="6"/>
      <c r="TRB81" s="6"/>
      <c r="TRC81" s="6"/>
      <c r="TRD81" s="6"/>
      <c r="TRE81" s="6"/>
      <c r="TRF81" s="6"/>
      <c r="TRG81" s="6"/>
      <c r="TRH81" s="6"/>
      <c r="TRI81" s="6"/>
      <c r="TRJ81" s="6"/>
      <c r="TRK81" s="6"/>
      <c r="TRL81" s="6"/>
      <c r="TRM81" s="6"/>
      <c r="TRN81" s="6"/>
      <c r="TRO81" s="6"/>
      <c r="TRP81" s="6"/>
      <c r="TRQ81" s="6"/>
      <c r="TRR81" s="6"/>
      <c r="TRS81" s="6"/>
      <c r="TRT81" s="6"/>
      <c r="TRU81" s="6"/>
      <c r="TRV81" s="6"/>
      <c r="TRW81" s="6"/>
      <c r="TRX81" s="6"/>
      <c r="TRY81" s="6"/>
      <c r="TRZ81" s="6"/>
      <c r="TSA81" s="6"/>
      <c r="TSB81" s="6"/>
      <c r="TSC81" s="6"/>
      <c r="TSD81" s="6"/>
      <c r="TSE81" s="6"/>
      <c r="TSF81" s="6"/>
      <c r="TSG81" s="6"/>
      <c r="TSH81" s="6"/>
      <c r="TSI81" s="6"/>
      <c r="TSJ81" s="6"/>
      <c r="TSK81" s="6"/>
      <c r="TSL81" s="6"/>
      <c r="TSM81" s="6"/>
      <c r="TSN81" s="6"/>
      <c r="TSO81" s="6"/>
      <c r="TSP81" s="6"/>
      <c r="TSQ81" s="6"/>
      <c r="TSR81" s="6"/>
      <c r="TSS81" s="6"/>
      <c r="TST81" s="6"/>
      <c r="TSU81" s="6"/>
      <c r="TSV81" s="6"/>
      <c r="TSW81" s="6"/>
      <c r="TSX81" s="6"/>
      <c r="TSY81" s="6"/>
      <c r="TSZ81" s="6"/>
      <c r="TTA81" s="6"/>
      <c r="TTB81" s="6"/>
      <c r="TTC81" s="6"/>
      <c r="TTD81" s="6"/>
      <c r="TTE81" s="6"/>
      <c r="TTF81" s="6"/>
      <c r="TTG81" s="6"/>
      <c r="TTH81" s="6"/>
      <c r="TTI81" s="6"/>
      <c r="TTJ81" s="6"/>
      <c r="TTK81" s="6"/>
      <c r="TTL81" s="6"/>
      <c r="TTM81" s="6"/>
      <c r="TTN81" s="6"/>
      <c r="TTO81" s="6"/>
      <c r="TTP81" s="6"/>
      <c r="TTQ81" s="6"/>
      <c r="TTR81" s="6"/>
      <c r="TTS81" s="6"/>
      <c r="TTT81" s="6"/>
      <c r="TTU81" s="6"/>
      <c r="TTV81" s="6"/>
      <c r="TTW81" s="6"/>
      <c r="TTX81" s="6"/>
      <c r="TTY81" s="6"/>
      <c r="TTZ81" s="6"/>
      <c r="TUA81" s="6"/>
      <c r="TUB81" s="6"/>
      <c r="TUC81" s="6"/>
      <c r="TUD81" s="6"/>
      <c r="TUE81" s="6"/>
      <c r="TUF81" s="6"/>
      <c r="TUG81" s="6"/>
      <c r="TUH81" s="6"/>
      <c r="TUI81" s="6"/>
      <c r="TUJ81" s="6"/>
      <c r="TUK81" s="6"/>
      <c r="TUL81" s="6"/>
      <c r="TUM81" s="6"/>
      <c r="TUN81" s="6"/>
      <c r="TUO81" s="6"/>
      <c r="TUP81" s="6"/>
      <c r="TUQ81" s="6"/>
      <c r="TUR81" s="6"/>
      <c r="TUS81" s="6"/>
      <c r="TUT81" s="6"/>
      <c r="TUU81" s="6"/>
      <c r="TUV81" s="6"/>
      <c r="TUW81" s="6"/>
      <c r="TUX81" s="6"/>
      <c r="TUY81" s="6"/>
      <c r="TUZ81" s="6"/>
      <c r="TVA81" s="6"/>
      <c r="TVB81" s="6"/>
      <c r="TVC81" s="6"/>
      <c r="TVD81" s="6"/>
      <c r="TVE81" s="6"/>
      <c r="TVF81" s="6"/>
      <c r="TVG81" s="6"/>
      <c r="TVH81" s="6"/>
      <c r="TVI81" s="6"/>
      <c r="TVJ81" s="6"/>
      <c r="TVK81" s="6"/>
      <c r="TVL81" s="6"/>
      <c r="TVM81" s="6"/>
      <c r="TVN81" s="6"/>
      <c r="TVO81" s="6"/>
      <c r="TVP81" s="6"/>
      <c r="TVQ81" s="6"/>
      <c r="TVR81" s="6"/>
      <c r="TVS81" s="6"/>
      <c r="TVT81" s="6"/>
      <c r="TVU81" s="6"/>
      <c r="TVV81" s="6"/>
      <c r="TVW81" s="6"/>
      <c r="TVX81" s="6"/>
      <c r="TVY81" s="6"/>
      <c r="TVZ81" s="6"/>
      <c r="TWA81" s="6"/>
      <c r="TWB81" s="6"/>
      <c r="TWC81" s="6"/>
      <c r="TWD81" s="6"/>
      <c r="TWE81" s="6"/>
      <c r="TWF81" s="6"/>
      <c r="TWG81" s="6"/>
      <c r="TWH81" s="6"/>
      <c r="TWI81" s="6"/>
      <c r="TWJ81" s="6"/>
      <c r="TWK81" s="6"/>
      <c r="TWL81" s="6"/>
      <c r="TWM81" s="6"/>
      <c r="TWN81" s="6"/>
      <c r="TWO81" s="6"/>
      <c r="TWP81" s="6"/>
      <c r="TWQ81" s="6"/>
      <c r="TWR81" s="6"/>
      <c r="TWS81" s="6"/>
      <c r="TWT81" s="6"/>
      <c r="TWU81" s="6"/>
      <c r="TWV81" s="6"/>
      <c r="TWW81" s="6"/>
      <c r="TWX81" s="6"/>
      <c r="TWY81" s="6"/>
      <c r="TWZ81" s="6"/>
      <c r="TXA81" s="6"/>
      <c r="TXB81" s="6"/>
      <c r="TXC81" s="6"/>
      <c r="TXD81" s="6"/>
      <c r="TXE81" s="6"/>
      <c r="TXF81" s="6"/>
      <c r="TXG81" s="6"/>
      <c r="TXH81" s="6"/>
      <c r="TXI81" s="6"/>
      <c r="TXJ81" s="6"/>
      <c r="TXK81" s="6"/>
      <c r="TXL81" s="6"/>
      <c r="TXM81" s="6"/>
      <c r="TXN81" s="6"/>
      <c r="TXO81" s="6"/>
      <c r="TXP81" s="6"/>
      <c r="TXQ81" s="6"/>
      <c r="TXR81" s="6"/>
      <c r="TXS81" s="6"/>
      <c r="TXT81" s="6"/>
      <c r="TXU81" s="6"/>
      <c r="TXV81" s="6"/>
      <c r="TXW81" s="6"/>
      <c r="TXX81" s="6"/>
      <c r="TXY81" s="6"/>
      <c r="TXZ81" s="6"/>
      <c r="TYA81" s="6"/>
      <c r="TYB81" s="6"/>
      <c r="TYC81" s="6"/>
      <c r="TYD81" s="6"/>
      <c r="TYE81" s="6"/>
      <c r="TYF81" s="6"/>
      <c r="TYG81" s="6"/>
      <c r="TYH81" s="6"/>
      <c r="TYI81" s="6"/>
      <c r="TYJ81" s="6"/>
      <c r="TYK81" s="6"/>
      <c r="TYL81" s="6"/>
      <c r="TYM81" s="6"/>
      <c r="TYN81" s="6"/>
      <c r="TYO81" s="6"/>
      <c r="TYP81" s="6"/>
      <c r="TYQ81" s="6"/>
      <c r="TYR81" s="6"/>
      <c r="TYS81" s="6"/>
      <c r="TYT81" s="6"/>
      <c r="TYU81" s="6"/>
      <c r="TYV81" s="6"/>
      <c r="TYW81" s="6"/>
      <c r="TYX81" s="6"/>
      <c r="TYY81" s="6"/>
      <c r="TYZ81" s="6"/>
      <c r="TZA81" s="6"/>
      <c r="TZB81" s="6"/>
      <c r="TZC81" s="6"/>
      <c r="TZD81" s="6"/>
      <c r="TZE81" s="6"/>
      <c r="TZF81" s="6"/>
      <c r="TZG81" s="6"/>
      <c r="TZH81" s="6"/>
      <c r="TZI81" s="6"/>
      <c r="TZJ81" s="6"/>
      <c r="TZK81" s="6"/>
      <c r="TZL81" s="6"/>
      <c r="TZM81" s="6"/>
      <c r="TZN81" s="6"/>
      <c r="TZO81" s="6"/>
      <c r="TZP81" s="6"/>
      <c r="TZQ81" s="6"/>
      <c r="TZR81" s="6"/>
      <c r="TZS81" s="6"/>
      <c r="TZT81" s="6"/>
      <c r="TZU81" s="6"/>
      <c r="TZV81" s="6"/>
      <c r="TZW81" s="6"/>
      <c r="TZX81" s="6"/>
      <c r="TZY81" s="6"/>
      <c r="TZZ81" s="6"/>
      <c r="UAA81" s="6"/>
      <c r="UAB81" s="6"/>
      <c r="UAC81" s="6"/>
      <c r="UAD81" s="6"/>
      <c r="UAE81" s="6"/>
      <c r="UAF81" s="6"/>
      <c r="UAG81" s="6"/>
      <c r="UAH81" s="6"/>
      <c r="UAI81" s="6"/>
      <c r="UAJ81" s="6"/>
      <c r="UAK81" s="6"/>
      <c r="UAL81" s="6"/>
      <c r="UAM81" s="6"/>
      <c r="UAN81" s="6"/>
      <c r="UAO81" s="6"/>
      <c r="UAP81" s="6"/>
      <c r="UAQ81" s="6"/>
      <c r="UAR81" s="6"/>
      <c r="UAS81" s="6"/>
      <c r="UAT81" s="6"/>
      <c r="UAU81" s="6"/>
      <c r="UAV81" s="6"/>
      <c r="UAW81" s="6"/>
      <c r="UAX81" s="6"/>
      <c r="UAY81" s="6"/>
      <c r="UAZ81" s="6"/>
      <c r="UBA81" s="6"/>
      <c r="UBB81" s="6"/>
      <c r="UBC81" s="6"/>
      <c r="UBD81" s="6"/>
      <c r="UBE81" s="6"/>
      <c r="UBF81" s="6"/>
      <c r="UBG81" s="6"/>
      <c r="UBH81" s="6"/>
      <c r="UBI81" s="6"/>
      <c r="UBJ81" s="6"/>
      <c r="UBK81" s="6"/>
      <c r="UBL81" s="6"/>
      <c r="UBM81" s="6"/>
      <c r="UBN81" s="6"/>
      <c r="UBO81" s="6"/>
      <c r="UBP81" s="6"/>
      <c r="UBQ81" s="6"/>
      <c r="UBR81" s="6"/>
      <c r="UBS81" s="6"/>
      <c r="UBT81" s="6"/>
      <c r="UBU81" s="6"/>
      <c r="UBV81" s="6"/>
      <c r="UBW81" s="6"/>
      <c r="UBX81" s="6"/>
      <c r="UBY81" s="6"/>
      <c r="UBZ81" s="6"/>
      <c r="UCA81" s="6"/>
      <c r="UCB81" s="6"/>
      <c r="UCC81" s="6"/>
      <c r="UCD81" s="6"/>
      <c r="UCE81" s="6"/>
      <c r="UCF81" s="6"/>
      <c r="UCG81" s="6"/>
      <c r="UCH81" s="6"/>
      <c r="UCI81" s="6"/>
      <c r="UCJ81" s="6"/>
      <c r="UCK81" s="6"/>
      <c r="UCL81" s="6"/>
      <c r="UCM81" s="6"/>
      <c r="UCN81" s="6"/>
      <c r="UCO81" s="6"/>
      <c r="UCP81" s="6"/>
      <c r="UCQ81" s="6"/>
      <c r="UCR81" s="6"/>
      <c r="UCS81" s="6"/>
      <c r="UCT81" s="6"/>
      <c r="UCU81" s="6"/>
      <c r="UCV81" s="6"/>
      <c r="UCW81" s="6"/>
      <c r="UCX81" s="6"/>
      <c r="UCY81" s="6"/>
      <c r="UCZ81" s="6"/>
      <c r="UDA81" s="6"/>
      <c r="UDB81" s="6"/>
      <c r="UDC81" s="6"/>
      <c r="UDD81" s="6"/>
      <c r="UDE81" s="6"/>
      <c r="UDF81" s="6"/>
      <c r="UDG81" s="6"/>
      <c r="UDH81" s="6"/>
      <c r="UDI81" s="6"/>
      <c r="UDJ81" s="6"/>
      <c r="UDK81" s="6"/>
      <c r="UDL81" s="6"/>
      <c r="UDM81" s="6"/>
      <c r="UDN81" s="6"/>
      <c r="UDO81" s="6"/>
      <c r="UDP81" s="6"/>
      <c r="UDQ81" s="6"/>
      <c r="UDR81" s="6"/>
      <c r="UDS81" s="6"/>
      <c r="UDT81" s="6"/>
      <c r="UDU81" s="6"/>
      <c r="UDV81" s="6"/>
      <c r="UDW81" s="6"/>
      <c r="UDX81" s="6"/>
      <c r="UDY81" s="6"/>
      <c r="UDZ81" s="6"/>
      <c r="UEA81" s="6"/>
      <c r="UEB81" s="6"/>
      <c r="UEC81" s="6"/>
      <c r="UED81" s="6"/>
      <c r="UEE81" s="6"/>
      <c r="UEF81" s="6"/>
      <c r="UEG81" s="6"/>
      <c r="UEH81" s="6"/>
      <c r="UEI81" s="6"/>
      <c r="UEJ81" s="6"/>
      <c r="UEK81" s="6"/>
      <c r="UEL81" s="6"/>
      <c r="UEM81" s="6"/>
      <c r="UEN81" s="6"/>
      <c r="UEO81" s="6"/>
      <c r="UEP81" s="6"/>
      <c r="UEQ81" s="6"/>
      <c r="UER81" s="6"/>
      <c r="UES81" s="6"/>
      <c r="UET81" s="6"/>
      <c r="UEU81" s="6"/>
      <c r="UEV81" s="6"/>
      <c r="UEW81" s="6"/>
      <c r="UEX81" s="6"/>
      <c r="UEY81" s="6"/>
      <c r="UEZ81" s="6"/>
      <c r="UFA81" s="6"/>
      <c r="UFB81" s="6"/>
      <c r="UFC81" s="6"/>
      <c r="UFD81" s="6"/>
      <c r="UFE81" s="6"/>
      <c r="UFF81" s="6"/>
      <c r="UFG81" s="6"/>
      <c r="UFH81" s="6"/>
      <c r="UFI81" s="6"/>
      <c r="UFJ81" s="6"/>
      <c r="UFK81" s="6"/>
      <c r="UFL81" s="6"/>
      <c r="UFM81" s="6"/>
      <c r="UFN81" s="6"/>
      <c r="UFO81" s="6"/>
      <c r="UFP81" s="6"/>
      <c r="UFQ81" s="6"/>
      <c r="UFR81" s="6"/>
      <c r="UFS81" s="6"/>
      <c r="UFT81" s="6"/>
      <c r="UFU81" s="6"/>
      <c r="UFV81" s="6"/>
      <c r="UFW81" s="6"/>
      <c r="UFX81" s="6"/>
      <c r="UFY81" s="6"/>
      <c r="UFZ81" s="6"/>
      <c r="UGA81" s="6"/>
      <c r="UGB81" s="6"/>
      <c r="UGC81" s="6"/>
      <c r="UGD81" s="6"/>
      <c r="UGE81" s="6"/>
      <c r="UGF81" s="6"/>
      <c r="UGG81" s="6"/>
      <c r="UGH81" s="6"/>
      <c r="UGI81" s="6"/>
      <c r="UGJ81" s="6"/>
      <c r="UGK81" s="6"/>
      <c r="UGL81" s="6"/>
      <c r="UGM81" s="6"/>
      <c r="UGN81" s="6"/>
      <c r="UGO81" s="6"/>
      <c r="UGP81" s="6"/>
      <c r="UGQ81" s="6"/>
      <c r="UGR81" s="6"/>
      <c r="UGS81" s="6"/>
      <c r="UGT81" s="6"/>
      <c r="UGU81" s="6"/>
      <c r="UGV81" s="6"/>
      <c r="UGW81" s="6"/>
      <c r="UGX81" s="6"/>
      <c r="UGY81" s="6"/>
      <c r="UGZ81" s="6"/>
      <c r="UHA81" s="6"/>
      <c r="UHB81" s="6"/>
      <c r="UHC81" s="6"/>
      <c r="UHD81" s="6"/>
      <c r="UHE81" s="6"/>
      <c r="UHF81" s="6"/>
      <c r="UHG81" s="6"/>
      <c r="UHH81" s="6"/>
      <c r="UHI81" s="6"/>
      <c r="UHJ81" s="6"/>
      <c r="UHK81" s="6"/>
      <c r="UHL81" s="6"/>
      <c r="UHM81" s="6"/>
      <c r="UHN81" s="6"/>
      <c r="UHO81" s="6"/>
      <c r="UHP81" s="6"/>
      <c r="UHQ81" s="6"/>
      <c r="UHR81" s="6"/>
      <c r="UHS81" s="6"/>
      <c r="UHT81" s="6"/>
      <c r="UHU81" s="6"/>
      <c r="UHV81" s="6"/>
      <c r="UHW81" s="6"/>
      <c r="UHX81" s="6"/>
      <c r="UHY81" s="6"/>
      <c r="UHZ81" s="6"/>
      <c r="UIA81" s="6"/>
      <c r="UIB81" s="6"/>
      <c r="UIC81" s="6"/>
      <c r="UID81" s="6"/>
      <c r="UIE81" s="6"/>
      <c r="UIF81" s="6"/>
      <c r="UIG81" s="6"/>
      <c r="UIH81" s="6"/>
      <c r="UII81" s="6"/>
      <c r="UIJ81" s="6"/>
      <c r="UIK81" s="6"/>
      <c r="UIL81" s="6"/>
      <c r="UIM81" s="6"/>
      <c r="UIN81" s="6"/>
      <c r="UIO81" s="6"/>
      <c r="UIP81" s="6"/>
      <c r="UIQ81" s="6"/>
      <c r="UIR81" s="6"/>
      <c r="UIS81" s="6"/>
      <c r="UIT81" s="6"/>
      <c r="UIU81" s="6"/>
      <c r="UIV81" s="6"/>
      <c r="UIW81" s="6"/>
      <c r="UIX81" s="6"/>
      <c r="UIY81" s="6"/>
      <c r="UIZ81" s="6"/>
      <c r="UJA81" s="6"/>
      <c r="UJB81" s="6"/>
      <c r="UJC81" s="6"/>
      <c r="UJD81" s="6"/>
      <c r="UJE81" s="6"/>
      <c r="UJF81" s="6"/>
      <c r="UJG81" s="6"/>
      <c r="UJH81" s="6"/>
      <c r="UJI81" s="6"/>
      <c r="UJJ81" s="6"/>
      <c r="UJK81" s="6"/>
      <c r="UJL81" s="6"/>
      <c r="UJM81" s="6"/>
      <c r="UJN81" s="6"/>
      <c r="UJO81" s="6"/>
      <c r="UJP81" s="6"/>
      <c r="UJQ81" s="6"/>
      <c r="UJR81" s="6"/>
      <c r="UJS81" s="6"/>
      <c r="UJT81" s="6"/>
      <c r="UJU81" s="6"/>
      <c r="UJV81" s="6"/>
      <c r="UJW81" s="6"/>
      <c r="UJX81" s="6"/>
      <c r="UJY81" s="6"/>
      <c r="UJZ81" s="6"/>
      <c r="UKA81" s="6"/>
      <c r="UKB81" s="6"/>
      <c r="UKC81" s="6"/>
      <c r="UKD81" s="6"/>
      <c r="UKE81" s="6"/>
      <c r="UKF81" s="6"/>
      <c r="UKG81" s="6"/>
      <c r="UKH81" s="6"/>
      <c r="UKI81" s="6"/>
      <c r="UKJ81" s="6"/>
      <c r="UKK81" s="6"/>
      <c r="UKL81" s="6"/>
      <c r="UKM81" s="6"/>
      <c r="UKN81" s="6"/>
      <c r="UKO81" s="6"/>
      <c r="UKP81" s="6"/>
      <c r="UKQ81" s="6"/>
      <c r="UKR81" s="6"/>
      <c r="UKS81" s="6"/>
      <c r="UKT81" s="6"/>
      <c r="UKU81" s="6"/>
      <c r="UKV81" s="6"/>
      <c r="UKW81" s="6"/>
      <c r="UKX81" s="6"/>
      <c r="UKY81" s="6"/>
      <c r="UKZ81" s="6"/>
      <c r="ULA81" s="6"/>
      <c r="ULB81" s="6"/>
      <c r="ULC81" s="6"/>
      <c r="ULD81" s="6"/>
      <c r="ULE81" s="6"/>
      <c r="ULF81" s="6"/>
      <c r="ULG81" s="6"/>
      <c r="ULH81" s="6"/>
      <c r="ULI81" s="6"/>
      <c r="ULJ81" s="6"/>
      <c r="ULK81" s="6"/>
      <c r="ULL81" s="6"/>
      <c r="ULM81" s="6"/>
      <c r="ULN81" s="6"/>
      <c r="ULO81" s="6"/>
      <c r="ULP81" s="6"/>
      <c r="ULQ81" s="6"/>
      <c r="ULR81" s="6"/>
      <c r="ULS81" s="6"/>
      <c r="ULT81" s="6"/>
      <c r="ULU81" s="6"/>
      <c r="ULV81" s="6"/>
      <c r="ULW81" s="6"/>
      <c r="ULX81" s="6"/>
      <c r="ULY81" s="6"/>
      <c r="ULZ81" s="6"/>
      <c r="UMA81" s="6"/>
      <c r="UMB81" s="6"/>
      <c r="UMC81" s="6"/>
      <c r="UMD81" s="6"/>
      <c r="UME81" s="6"/>
      <c r="UMF81" s="6"/>
      <c r="UMG81" s="6"/>
      <c r="UMH81" s="6"/>
      <c r="UMI81" s="6"/>
      <c r="UMJ81" s="6"/>
      <c r="UMK81" s="6"/>
      <c r="UML81" s="6"/>
      <c r="UMM81" s="6"/>
      <c r="UMN81" s="6"/>
      <c r="UMO81" s="6"/>
      <c r="UMP81" s="6"/>
      <c r="UMQ81" s="6"/>
      <c r="UMR81" s="6"/>
      <c r="UMS81" s="6"/>
      <c r="UMT81" s="6"/>
      <c r="UMU81" s="6"/>
      <c r="UMV81" s="6"/>
      <c r="UMW81" s="6"/>
      <c r="UMX81" s="6"/>
      <c r="UMY81" s="6"/>
      <c r="UMZ81" s="6"/>
      <c r="UNA81" s="6"/>
      <c r="UNB81" s="6"/>
      <c r="UNC81" s="6"/>
      <c r="UND81" s="6"/>
      <c r="UNE81" s="6"/>
      <c r="UNF81" s="6"/>
      <c r="UNG81" s="6"/>
      <c r="UNH81" s="6"/>
      <c r="UNI81" s="6"/>
      <c r="UNJ81" s="6"/>
      <c r="UNK81" s="6"/>
      <c r="UNL81" s="6"/>
      <c r="UNM81" s="6"/>
      <c r="UNN81" s="6"/>
      <c r="UNO81" s="6"/>
      <c r="UNP81" s="6"/>
      <c r="UNQ81" s="6"/>
      <c r="UNR81" s="6"/>
      <c r="UNS81" s="6"/>
      <c r="UNT81" s="6"/>
      <c r="UNU81" s="6"/>
      <c r="UNV81" s="6"/>
      <c r="UNW81" s="6"/>
      <c r="UNX81" s="6"/>
      <c r="UNY81" s="6"/>
      <c r="UNZ81" s="6"/>
      <c r="UOA81" s="6"/>
      <c r="UOB81" s="6"/>
      <c r="UOC81" s="6"/>
      <c r="UOD81" s="6"/>
      <c r="UOE81" s="6"/>
      <c r="UOF81" s="6"/>
      <c r="UOG81" s="6"/>
      <c r="UOH81" s="6"/>
      <c r="UOI81" s="6"/>
      <c r="UOJ81" s="6"/>
      <c r="UOK81" s="6"/>
      <c r="UOL81" s="6"/>
      <c r="UOM81" s="6"/>
      <c r="UON81" s="6"/>
      <c r="UOO81" s="6"/>
      <c r="UOP81" s="6"/>
      <c r="UOQ81" s="6"/>
      <c r="UOR81" s="6"/>
      <c r="UOS81" s="6"/>
      <c r="UOT81" s="6"/>
      <c r="UOU81" s="6"/>
      <c r="UOV81" s="6"/>
      <c r="UOW81" s="6"/>
      <c r="UOX81" s="6"/>
      <c r="UOY81" s="6"/>
      <c r="UOZ81" s="6"/>
      <c r="UPA81" s="6"/>
      <c r="UPB81" s="6"/>
      <c r="UPC81" s="6"/>
      <c r="UPD81" s="6"/>
      <c r="UPE81" s="6"/>
      <c r="UPF81" s="6"/>
      <c r="UPG81" s="6"/>
      <c r="UPH81" s="6"/>
      <c r="UPI81" s="6"/>
      <c r="UPJ81" s="6"/>
      <c r="UPK81" s="6"/>
      <c r="UPL81" s="6"/>
      <c r="UPM81" s="6"/>
      <c r="UPN81" s="6"/>
      <c r="UPO81" s="6"/>
      <c r="UPP81" s="6"/>
      <c r="UPQ81" s="6"/>
      <c r="UPR81" s="6"/>
      <c r="UPS81" s="6"/>
      <c r="UPT81" s="6"/>
      <c r="UPU81" s="6"/>
      <c r="UPV81" s="6"/>
      <c r="UPW81" s="6"/>
      <c r="UPX81" s="6"/>
      <c r="UPY81" s="6"/>
      <c r="UPZ81" s="6"/>
      <c r="UQA81" s="6"/>
      <c r="UQB81" s="6"/>
      <c r="UQC81" s="6"/>
      <c r="UQD81" s="6"/>
      <c r="UQE81" s="6"/>
      <c r="UQF81" s="6"/>
      <c r="UQG81" s="6"/>
      <c r="UQH81" s="6"/>
      <c r="UQI81" s="6"/>
      <c r="UQJ81" s="6"/>
      <c r="UQK81" s="6"/>
      <c r="UQL81" s="6"/>
      <c r="UQM81" s="6"/>
      <c r="UQN81" s="6"/>
      <c r="UQO81" s="6"/>
      <c r="UQP81" s="6"/>
      <c r="UQQ81" s="6"/>
      <c r="UQR81" s="6"/>
      <c r="UQS81" s="6"/>
      <c r="UQT81" s="6"/>
      <c r="UQU81" s="6"/>
      <c r="UQV81" s="6"/>
      <c r="UQW81" s="6"/>
      <c r="UQX81" s="6"/>
      <c r="UQY81" s="6"/>
      <c r="UQZ81" s="6"/>
      <c r="URA81" s="6"/>
      <c r="URB81" s="6"/>
      <c r="URC81" s="6"/>
      <c r="URD81" s="6"/>
      <c r="URE81" s="6"/>
      <c r="URF81" s="6"/>
      <c r="URG81" s="6"/>
      <c r="URH81" s="6"/>
      <c r="URI81" s="6"/>
      <c r="URJ81" s="6"/>
      <c r="URK81" s="6"/>
      <c r="URL81" s="6"/>
      <c r="URM81" s="6"/>
      <c r="URN81" s="6"/>
      <c r="URO81" s="6"/>
      <c r="URP81" s="6"/>
      <c r="URQ81" s="6"/>
      <c r="URR81" s="6"/>
      <c r="URS81" s="6"/>
      <c r="URT81" s="6"/>
      <c r="URU81" s="6"/>
      <c r="URV81" s="6"/>
      <c r="URW81" s="6"/>
      <c r="URX81" s="6"/>
      <c r="URY81" s="6"/>
      <c r="URZ81" s="6"/>
      <c r="USA81" s="6"/>
      <c r="USB81" s="6"/>
      <c r="USC81" s="6"/>
      <c r="USD81" s="6"/>
      <c r="USE81" s="6"/>
      <c r="USF81" s="6"/>
      <c r="USG81" s="6"/>
      <c r="USH81" s="6"/>
      <c r="USI81" s="6"/>
      <c r="USJ81" s="6"/>
      <c r="USK81" s="6"/>
      <c r="USL81" s="6"/>
      <c r="USM81" s="6"/>
      <c r="USN81" s="6"/>
      <c r="USO81" s="6"/>
      <c r="USP81" s="6"/>
      <c r="USQ81" s="6"/>
      <c r="USR81" s="6"/>
      <c r="USS81" s="6"/>
      <c r="UST81" s="6"/>
      <c r="USU81" s="6"/>
      <c r="USV81" s="6"/>
      <c r="USW81" s="6"/>
      <c r="USX81" s="6"/>
      <c r="USY81" s="6"/>
      <c r="USZ81" s="6"/>
      <c r="UTA81" s="6"/>
      <c r="UTB81" s="6"/>
      <c r="UTC81" s="6"/>
      <c r="UTD81" s="6"/>
      <c r="UTE81" s="6"/>
      <c r="UTF81" s="6"/>
      <c r="UTG81" s="6"/>
      <c r="UTH81" s="6"/>
      <c r="UTI81" s="6"/>
      <c r="UTJ81" s="6"/>
      <c r="UTK81" s="6"/>
      <c r="UTL81" s="6"/>
      <c r="UTM81" s="6"/>
      <c r="UTN81" s="6"/>
      <c r="UTO81" s="6"/>
      <c r="UTP81" s="6"/>
      <c r="UTQ81" s="6"/>
      <c r="UTR81" s="6"/>
      <c r="UTS81" s="6"/>
      <c r="UTT81" s="6"/>
      <c r="UTU81" s="6"/>
      <c r="UTV81" s="6"/>
      <c r="UTW81" s="6"/>
      <c r="UTX81" s="6"/>
      <c r="UTY81" s="6"/>
      <c r="UTZ81" s="6"/>
      <c r="UUA81" s="6"/>
      <c r="UUB81" s="6"/>
      <c r="UUC81" s="6"/>
      <c r="UUD81" s="6"/>
      <c r="UUE81" s="6"/>
      <c r="UUF81" s="6"/>
      <c r="UUG81" s="6"/>
      <c r="UUH81" s="6"/>
      <c r="UUI81" s="6"/>
      <c r="UUJ81" s="6"/>
      <c r="UUK81" s="6"/>
      <c r="UUL81" s="6"/>
      <c r="UUM81" s="6"/>
      <c r="UUN81" s="6"/>
      <c r="UUO81" s="6"/>
      <c r="UUP81" s="6"/>
      <c r="UUQ81" s="6"/>
      <c r="UUR81" s="6"/>
      <c r="UUS81" s="6"/>
      <c r="UUT81" s="6"/>
      <c r="UUU81" s="6"/>
      <c r="UUV81" s="6"/>
      <c r="UUW81" s="6"/>
      <c r="UUX81" s="6"/>
      <c r="UUY81" s="6"/>
      <c r="UUZ81" s="6"/>
      <c r="UVA81" s="6"/>
      <c r="UVB81" s="6"/>
      <c r="UVC81" s="6"/>
      <c r="UVD81" s="6"/>
      <c r="UVE81" s="6"/>
      <c r="UVF81" s="6"/>
      <c r="UVG81" s="6"/>
      <c r="UVH81" s="6"/>
      <c r="UVI81" s="6"/>
      <c r="UVJ81" s="6"/>
      <c r="UVK81" s="6"/>
      <c r="UVL81" s="6"/>
      <c r="UVM81" s="6"/>
      <c r="UVN81" s="6"/>
      <c r="UVO81" s="6"/>
      <c r="UVP81" s="6"/>
      <c r="UVQ81" s="6"/>
      <c r="UVR81" s="6"/>
      <c r="UVS81" s="6"/>
      <c r="UVT81" s="6"/>
      <c r="UVU81" s="6"/>
      <c r="UVV81" s="6"/>
      <c r="UVW81" s="6"/>
      <c r="UVX81" s="6"/>
      <c r="UVY81" s="6"/>
      <c r="UVZ81" s="6"/>
      <c r="UWA81" s="6"/>
      <c r="UWB81" s="6"/>
      <c r="UWC81" s="6"/>
      <c r="UWD81" s="6"/>
      <c r="UWE81" s="6"/>
      <c r="UWF81" s="6"/>
      <c r="UWG81" s="6"/>
      <c r="UWH81" s="6"/>
      <c r="UWI81" s="6"/>
      <c r="UWJ81" s="6"/>
      <c r="UWK81" s="6"/>
      <c r="UWL81" s="6"/>
      <c r="UWM81" s="6"/>
      <c r="UWN81" s="6"/>
      <c r="UWO81" s="6"/>
      <c r="UWP81" s="6"/>
      <c r="UWQ81" s="6"/>
      <c r="UWR81" s="6"/>
      <c r="UWS81" s="6"/>
      <c r="UWT81" s="6"/>
      <c r="UWU81" s="6"/>
      <c r="UWV81" s="6"/>
      <c r="UWW81" s="6"/>
      <c r="UWX81" s="6"/>
      <c r="UWY81" s="6"/>
      <c r="UWZ81" s="6"/>
      <c r="UXA81" s="6"/>
      <c r="UXB81" s="6"/>
      <c r="UXC81" s="6"/>
      <c r="UXD81" s="6"/>
      <c r="UXE81" s="6"/>
      <c r="UXF81" s="6"/>
      <c r="UXG81" s="6"/>
      <c r="UXH81" s="6"/>
      <c r="UXI81" s="6"/>
      <c r="UXJ81" s="6"/>
      <c r="UXK81" s="6"/>
      <c r="UXL81" s="6"/>
      <c r="UXM81" s="6"/>
      <c r="UXN81" s="6"/>
      <c r="UXO81" s="6"/>
      <c r="UXP81" s="6"/>
      <c r="UXQ81" s="6"/>
      <c r="UXR81" s="6"/>
      <c r="UXS81" s="6"/>
      <c r="UXT81" s="6"/>
      <c r="UXU81" s="6"/>
      <c r="UXV81" s="6"/>
      <c r="UXW81" s="6"/>
      <c r="UXX81" s="6"/>
      <c r="UXY81" s="6"/>
      <c r="UXZ81" s="6"/>
      <c r="UYA81" s="6"/>
      <c r="UYB81" s="6"/>
      <c r="UYC81" s="6"/>
      <c r="UYD81" s="6"/>
      <c r="UYE81" s="6"/>
      <c r="UYF81" s="6"/>
      <c r="UYG81" s="6"/>
      <c r="UYH81" s="6"/>
      <c r="UYI81" s="6"/>
      <c r="UYJ81" s="6"/>
      <c r="UYK81" s="6"/>
      <c r="UYL81" s="6"/>
      <c r="UYM81" s="6"/>
      <c r="UYN81" s="6"/>
      <c r="UYO81" s="6"/>
      <c r="UYP81" s="6"/>
      <c r="UYQ81" s="6"/>
      <c r="UYR81" s="6"/>
      <c r="UYS81" s="6"/>
      <c r="UYT81" s="6"/>
      <c r="UYU81" s="6"/>
      <c r="UYV81" s="6"/>
      <c r="UYW81" s="6"/>
      <c r="UYX81" s="6"/>
      <c r="UYY81" s="6"/>
      <c r="UYZ81" s="6"/>
      <c r="UZA81" s="6"/>
      <c r="UZB81" s="6"/>
      <c r="UZC81" s="6"/>
      <c r="UZD81" s="6"/>
      <c r="UZE81" s="6"/>
      <c r="UZF81" s="6"/>
      <c r="UZG81" s="6"/>
      <c r="UZH81" s="6"/>
      <c r="UZI81" s="6"/>
      <c r="UZJ81" s="6"/>
      <c r="UZK81" s="6"/>
      <c r="UZL81" s="6"/>
      <c r="UZM81" s="6"/>
      <c r="UZN81" s="6"/>
      <c r="UZO81" s="6"/>
      <c r="UZP81" s="6"/>
      <c r="UZQ81" s="6"/>
      <c r="UZR81" s="6"/>
      <c r="UZS81" s="6"/>
      <c r="UZT81" s="6"/>
      <c r="UZU81" s="6"/>
      <c r="UZV81" s="6"/>
      <c r="UZW81" s="6"/>
      <c r="UZX81" s="6"/>
      <c r="UZY81" s="6"/>
      <c r="UZZ81" s="6"/>
      <c r="VAA81" s="6"/>
      <c r="VAB81" s="6"/>
      <c r="VAC81" s="6"/>
      <c r="VAD81" s="6"/>
      <c r="VAE81" s="6"/>
      <c r="VAF81" s="6"/>
      <c r="VAG81" s="6"/>
      <c r="VAH81" s="6"/>
      <c r="VAI81" s="6"/>
      <c r="VAJ81" s="6"/>
      <c r="VAK81" s="6"/>
      <c r="VAL81" s="6"/>
      <c r="VAM81" s="6"/>
      <c r="VAN81" s="6"/>
      <c r="VAO81" s="6"/>
      <c r="VAP81" s="6"/>
      <c r="VAQ81" s="6"/>
      <c r="VAR81" s="6"/>
      <c r="VAS81" s="6"/>
      <c r="VAT81" s="6"/>
      <c r="VAU81" s="6"/>
      <c r="VAV81" s="6"/>
      <c r="VAW81" s="6"/>
      <c r="VAX81" s="6"/>
      <c r="VAY81" s="6"/>
      <c r="VAZ81" s="6"/>
      <c r="VBA81" s="6"/>
      <c r="VBB81" s="6"/>
      <c r="VBC81" s="6"/>
      <c r="VBD81" s="6"/>
      <c r="VBE81" s="6"/>
      <c r="VBF81" s="6"/>
      <c r="VBG81" s="6"/>
      <c r="VBH81" s="6"/>
      <c r="VBI81" s="6"/>
      <c r="VBJ81" s="6"/>
      <c r="VBK81" s="6"/>
      <c r="VBL81" s="6"/>
      <c r="VBM81" s="6"/>
      <c r="VBN81" s="6"/>
      <c r="VBO81" s="6"/>
      <c r="VBP81" s="6"/>
      <c r="VBQ81" s="6"/>
      <c r="VBR81" s="6"/>
      <c r="VBS81" s="6"/>
      <c r="VBT81" s="6"/>
      <c r="VBU81" s="6"/>
      <c r="VBV81" s="6"/>
      <c r="VBW81" s="6"/>
      <c r="VBX81" s="6"/>
      <c r="VBY81" s="6"/>
      <c r="VBZ81" s="6"/>
      <c r="VCA81" s="6"/>
      <c r="VCB81" s="6"/>
      <c r="VCC81" s="6"/>
      <c r="VCD81" s="6"/>
      <c r="VCE81" s="6"/>
      <c r="VCF81" s="6"/>
      <c r="VCG81" s="6"/>
      <c r="VCH81" s="6"/>
      <c r="VCI81" s="6"/>
      <c r="VCJ81" s="6"/>
      <c r="VCK81" s="6"/>
      <c r="VCL81" s="6"/>
      <c r="VCM81" s="6"/>
      <c r="VCN81" s="6"/>
      <c r="VCO81" s="6"/>
      <c r="VCP81" s="6"/>
      <c r="VCQ81" s="6"/>
      <c r="VCR81" s="6"/>
      <c r="VCS81" s="6"/>
      <c r="VCT81" s="6"/>
      <c r="VCU81" s="6"/>
      <c r="VCV81" s="6"/>
      <c r="VCW81" s="6"/>
      <c r="VCX81" s="6"/>
      <c r="VCY81" s="6"/>
      <c r="VCZ81" s="6"/>
      <c r="VDA81" s="6"/>
      <c r="VDB81" s="6"/>
      <c r="VDC81" s="6"/>
      <c r="VDD81" s="6"/>
      <c r="VDE81" s="6"/>
      <c r="VDF81" s="6"/>
      <c r="VDG81" s="6"/>
      <c r="VDH81" s="6"/>
      <c r="VDI81" s="6"/>
      <c r="VDJ81" s="6"/>
      <c r="VDK81" s="6"/>
      <c r="VDL81" s="6"/>
      <c r="VDM81" s="6"/>
      <c r="VDN81" s="6"/>
      <c r="VDO81" s="6"/>
      <c r="VDP81" s="6"/>
      <c r="VDQ81" s="6"/>
      <c r="VDR81" s="6"/>
      <c r="VDS81" s="6"/>
      <c r="VDT81" s="6"/>
      <c r="VDU81" s="6"/>
      <c r="VDV81" s="6"/>
      <c r="VDW81" s="6"/>
      <c r="VDX81" s="6"/>
      <c r="VDY81" s="6"/>
      <c r="VDZ81" s="6"/>
      <c r="VEA81" s="6"/>
      <c r="VEB81" s="6"/>
      <c r="VEC81" s="6"/>
      <c r="VED81" s="6"/>
      <c r="VEE81" s="6"/>
      <c r="VEF81" s="6"/>
      <c r="VEG81" s="6"/>
      <c r="VEH81" s="6"/>
      <c r="VEI81" s="6"/>
      <c r="VEJ81" s="6"/>
      <c r="VEK81" s="6"/>
      <c r="VEL81" s="6"/>
      <c r="VEM81" s="6"/>
      <c r="VEN81" s="6"/>
      <c r="VEO81" s="6"/>
      <c r="VEP81" s="6"/>
      <c r="VEQ81" s="6"/>
      <c r="VER81" s="6"/>
      <c r="VES81" s="6"/>
      <c r="VET81" s="6"/>
      <c r="VEU81" s="6"/>
      <c r="VEV81" s="6"/>
      <c r="VEW81" s="6"/>
      <c r="VEX81" s="6"/>
      <c r="VEY81" s="6"/>
      <c r="VEZ81" s="6"/>
      <c r="VFA81" s="6"/>
      <c r="VFB81" s="6"/>
      <c r="VFC81" s="6"/>
      <c r="VFD81" s="6"/>
      <c r="VFE81" s="6"/>
      <c r="VFF81" s="6"/>
      <c r="VFG81" s="6"/>
      <c r="VFH81" s="6"/>
      <c r="VFI81" s="6"/>
      <c r="VFJ81" s="6"/>
      <c r="VFK81" s="6"/>
      <c r="VFL81" s="6"/>
      <c r="VFM81" s="6"/>
      <c r="VFN81" s="6"/>
      <c r="VFO81" s="6"/>
      <c r="VFP81" s="6"/>
      <c r="VFQ81" s="6"/>
      <c r="VFR81" s="6"/>
      <c r="VFS81" s="6"/>
      <c r="VFT81" s="6"/>
      <c r="VFU81" s="6"/>
      <c r="VFV81" s="6"/>
      <c r="VFW81" s="6"/>
      <c r="VFX81" s="6"/>
      <c r="VFY81" s="6"/>
      <c r="VFZ81" s="6"/>
      <c r="VGA81" s="6"/>
      <c r="VGB81" s="6"/>
      <c r="VGC81" s="6"/>
      <c r="VGD81" s="6"/>
      <c r="VGE81" s="6"/>
      <c r="VGF81" s="6"/>
      <c r="VGG81" s="6"/>
      <c r="VGH81" s="6"/>
      <c r="VGI81" s="6"/>
      <c r="VGJ81" s="6"/>
      <c r="VGK81" s="6"/>
      <c r="VGL81" s="6"/>
      <c r="VGM81" s="6"/>
      <c r="VGN81" s="6"/>
      <c r="VGO81" s="6"/>
      <c r="VGP81" s="6"/>
      <c r="VGQ81" s="6"/>
      <c r="VGR81" s="6"/>
      <c r="VGS81" s="6"/>
      <c r="VGT81" s="6"/>
      <c r="VGU81" s="6"/>
      <c r="VGV81" s="6"/>
      <c r="VGW81" s="6"/>
      <c r="VGX81" s="6"/>
      <c r="VGY81" s="6"/>
      <c r="VGZ81" s="6"/>
      <c r="VHA81" s="6"/>
      <c r="VHB81" s="6"/>
      <c r="VHC81" s="6"/>
      <c r="VHD81" s="6"/>
      <c r="VHE81" s="6"/>
      <c r="VHF81" s="6"/>
      <c r="VHG81" s="6"/>
      <c r="VHH81" s="6"/>
      <c r="VHI81" s="6"/>
      <c r="VHJ81" s="6"/>
      <c r="VHK81" s="6"/>
      <c r="VHL81" s="6"/>
      <c r="VHM81" s="6"/>
      <c r="VHN81" s="6"/>
      <c r="VHO81" s="6"/>
      <c r="VHP81" s="6"/>
      <c r="VHQ81" s="6"/>
      <c r="VHR81" s="6"/>
      <c r="VHS81" s="6"/>
      <c r="VHT81" s="6"/>
      <c r="VHU81" s="6"/>
      <c r="VHV81" s="6"/>
      <c r="VHW81" s="6"/>
      <c r="VHX81" s="6"/>
      <c r="VHY81" s="6"/>
      <c r="VHZ81" s="6"/>
      <c r="VIA81" s="6"/>
      <c r="VIB81" s="6"/>
      <c r="VIC81" s="6"/>
      <c r="VID81" s="6"/>
      <c r="VIE81" s="6"/>
      <c r="VIF81" s="6"/>
      <c r="VIG81" s="6"/>
      <c r="VIH81" s="6"/>
      <c r="VII81" s="6"/>
      <c r="VIJ81" s="6"/>
      <c r="VIK81" s="6"/>
      <c r="VIL81" s="6"/>
      <c r="VIM81" s="6"/>
      <c r="VIN81" s="6"/>
      <c r="VIO81" s="6"/>
      <c r="VIP81" s="6"/>
      <c r="VIQ81" s="6"/>
      <c r="VIR81" s="6"/>
      <c r="VIS81" s="6"/>
      <c r="VIT81" s="6"/>
      <c r="VIU81" s="6"/>
      <c r="VIV81" s="6"/>
      <c r="VIW81" s="6"/>
      <c r="VIX81" s="6"/>
      <c r="VIY81" s="6"/>
      <c r="VIZ81" s="6"/>
      <c r="VJA81" s="6"/>
      <c r="VJB81" s="6"/>
      <c r="VJC81" s="6"/>
      <c r="VJD81" s="6"/>
      <c r="VJE81" s="6"/>
      <c r="VJF81" s="6"/>
      <c r="VJG81" s="6"/>
      <c r="VJH81" s="6"/>
      <c r="VJI81" s="6"/>
      <c r="VJJ81" s="6"/>
      <c r="VJK81" s="6"/>
      <c r="VJL81" s="6"/>
      <c r="VJM81" s="6"/>
      <c r="VJN81" s="6"/>
      <c r="VJO81" s="6"/>
      <c r="VJP81" s="6"/>
      <c r="VJQ81" s="6"/>
      <c r="VJR81" s="6"/>
      <c r="VJS81" s="6"/>
      <c r="VJT81" s="6"/>
      <c r="VJU81" s="6"/>
      <c r="VJV81" s="6"/>
      <c r="VJW81" s="6"/>
      <c r="VJX81" s="6"/>
      <c r="VJY81" s="6"/>
      <c r="VJZ81" s="6"/>
      <c r="VKA81" s="6"/>
      <c r="VKB81" s="6"/>
      <c r="VKC81" s="6"/>
      <c r="VKD81" s="6"/>
      <c r="VKE81" s="6"/>
      <c r="VKF81" s="6"/>
      <c r="VKG81" s="6"/>
      <c r="VKH81" s="6"/>
      <c r="VKI81" s="6"/>
      <c r="VKJ81" s="6"/>
      <c r="VKK81" s="6"/>
      <c r="VKL81" s="6"/>
      <c r="VKM81" s="6"/>
      <c r="VKN81" s="6"/>
      <c r="VKO81" s="6"/>
      <c r="VKP81" s="6"/>
      <c r="VKQ81" s="6"/>
      <c r="VKR81" s="6"/>
      <c r="VKS81" s="6"/>
      <c r="VKT81" s="6"/>
      <c r="VKU81" s="6"/>
      <c r="VKV81" s="6"/>
      <c r="VKW81" s="6"/>
      <c r="VKX81" s="6"/>
      <c r="VKY81" s="6"/>
      <c r="VKZ81" s="6"/>
      <c r="VLA81" s="6"/>
      <c r="VLB81" s="6"/>
      <c r="VLC81" s="6"/>
      <c r="VLD81" s="6"/>
      <c r="VLE81" s="6"/>
      <c r="VLF81" s="6"/>
      <c r="VLG81" s="6"/>
      <c r="VLH81" s="6"/>
      <c r="VLI81" s="6"/>
      <c r="VLJ81" s="6"/>
      <c r="VLK81" s="6"/>
      <c r="VLL81" s="6"/>
      <c r="VLM81" s="6"/>
      <c r="VLN81" s="6"/>
      <c r="VLO81" s="6"/>
      <c r="VLP81" s="6"/>
      <c r="VLQ81" s="6"/>
      <c r="VLR81" s="6"/>
      <c r="VLS81" s="6"/>
      <c r="VLT81" s="6"/>
      <c r="VLU81" s="6"/>
      <c r="VLV81" s="6"/>
      <c r="VLW81" s="6"/>
      <c r="VLX81" s="6"/>
      <c r="VLY81" s="6"/>
      <c r="VLZ81" s="6"/>
      <c r="VMA81" s="6"/>
      <c r="VMB81" s="6"/>
      <c r="VMC81" s="6"/>
      <c r="VMD81" s="6"/>
      <c r="VME81" s="6"/>
      <c r="VMF81" s="6"/>
      <c r="VMG81" s="6"/>
      <c r="VMH81" s="6"/>
      <c r="VMI81" s="6"/>
      <c r="VMJ81" s="6"/>
      <c r="VMK81" s="6"/>
      <c r="VML81" s="6"/>
      <c r="VMM81" s="6"/>
      <c r="VMN81" s="6"/>
      <c r="VMO81" s="6"/>
      <c r="VMP81" s="6"/>
      <c r="VMQ81" s="6"/>
      <c r="VMR81" s="6"/>
      <c r="VMS81" s="6"/>
      <c r="VMT81" s="6"/>
      <c r="VMU81" s="6"/>
      <c r="VMV81" s="6"/>
      <c r="VMW81" s="6"/>
      <c r="VMX81" s="6"/>
      <c r="VMY81" s="6"/>
      <c r="VMZ81" s="6"/>
      <c r="VNA81" s="6"/>
      <c r="VNB81" s="6"/>
      <c r="VNC81" s="6"/>
      <c r="VND81" s="6"/>
      <c r="VNE81" s="6"/>
      <c r="VNF81" s="6"/>
      <c r="VNG81" s="6"/>
      <c r="VNH81" s="6"/>
      <c r="VNI81" s="6"/>
      <c r="VNJ81" s="6"/>
      <c r="VNK81" s="6"/>
      <c r="VNL81" s="6"/>
      <c r="VNM81" s="6"/>
      <c r="VNN81" s="6"/>
      <c r="VNO81" s="6"/>
      <c r="VNP81" s="6"/>
      <c r="VNQ81" s="6"/>
      <c r="VNR81" s="6"/>
      <c r="VNS81" s="6"/>
      <c r="VNT81" s="6"/>
      <c r="VNU81" s="6"/>
      <c r="VNV81" s="6"/>
      <c r="VNW81" s="6"/>
      <c r="VNX81" s="6"/>
      <c r="VNY81" s="6"/>
      <c r="VNZ81" s="6"/>
      <c r="VOA81" s="6"/>
      <c r="VOB81" s="6"/>
      <c r="VOC81" s="6"/>
      <c r="VOD81" s="6"/>
      <c r="VOE81" s="6"/>
      <c r="VOF81" s="6"/>
      <c r="VOG81" s="6"/>
      <c r="VOH81" s="6"/>
      <c r="VOI81" s="6"/>
      <c r="VOJ81" s="6"/>
      <c r="VOK81" s="6"/>
      <c r="VOL81" s="6"/>
      <c r="VOM81" s="6"/>
      <c r="VON81" s="6"/>
      <c r="VOO81" s="6"/>
      <c r="VOP81" s="6"/>
      <c r="VOQ81" s="6"/>
      <c r="VOR81" s="6"/>
      <c r="VOS81" s="6"/>
      <c r="VOT81" s="6"/>
      <c r="VOU81" s="6"/>
      <c r="VOV81" s="6"/>
      <c r="VOW81" s="6"/>
      <c r="VOX81" s="6"/>
      <c r="VOY81" s="6"/>
      <c r="VOZ81" s="6"/>
      <c r="VPA81" s="6"/>
      <c r="VPB81" s="6"/>
      <c r="VPC81" s="6"/>
      <c r="VPD81" s="6"/>
      <c r="VPE81" s="6"/>
      <c r="VPF81" s="6"/>
      <c r="VPG81" s="6"/>
      <c r="VPH81" s="6"/>
      <c r="VPI81" s="6"/>
      <c r="VPJ81" s="6"/>
      <c r="VPK81" s="6"/>
      <c r="VPL81" s="6"/>
      <c r="VPM81" s="6"/>
      <c r="VPN81" s="6"/>
      <c r="VPO81" s="6"/>
      <c r="VPP81" s="6"/>
      <c r="VPQ81" s="6"/>
      <c r="VPR81" s="6"/>
      <c r="VPS81" s="6"/>
      <c r="VPT81" s="6"/>
      <c r="VPU81" s="6"/>
      <c r="VPV81" s="6"/>
      <c r="VPW81" s="6"/>
      <c r="VPX81" s="6"/>
      <c r="VPY81" s="6"/>
      <c r="VPZ81" s="6"/>
      <c r="VQA81" s="6"/>
      <c r="VQB81" s="6"/>
      <c r="VQC81" s="6"/>
      <c r="VQD81" s="6"/>
      <c r="VQE81" s="6"/>
      <c r="VQF81" s="6"/>
      <c r="VQG81" s="6"/>
      <c r="VQH81" s="6"/>
      <c r="VQI81" s="6"/>
      <c r="VQJ81" s="6"/>
      <c r="VQK81" s="6"/>
      <c r="VQL81" s="6"/>
      <c r="VQM81" s="6"/>
      <c r="VQN81" s="6"/>
      <c r="VQO81" s="6"/>
      <c r="VQP81" s="6"/>
      <c r="VQQ81" s="6"/>
      <c r="VQR81" s="6"/>
      <c r="VQS81" s="6"/>
      <c r="VQT81" s="6"/>
      <c r="VQU81" s="6"/>
      <c r="VQV81" s="6"/>
      <c r="VQW81" s="6"/>
      <c r="VQX81" s="6"/>
      <c r="VQY81" s="6"/>
      <c r="VQZ81" s="6"/>
      <c r="VRA81" s="6"/>
      <c r="VRB81" s="6"/>
      <c r="VRC81" s="6"/>
      <c r="VRD81" s="6"/>
      <c r="VRE81" s="6"/>
      <c r="VRF81" s="6"/>
      <c r="VRG81" s="6"/>
      <c r="VRH81" s="6"/>
      <c r="VRI81" s="6"/>
      <c r="VRJ81" s="6"/>
      <c r="VRK81" s="6"/>
      <c r="VRL81" s="6"/>
      <c r="VRM81" s="6"/>
      <c r="VRN81" s="6"/>
      <c r="VRO81" s="6"/>
      <c r="VRP81" s="6"/>
      <c r="VRQ81" s="6"/>
      <c r="VRR81" s="6"/>
      <c r="VRS81" s="6"/>
      <c r="VRT81" s="6"/>
      <c r="VRU81" s="6"/>
      <c r="VRV81" s="6"/>
      <c r="VRW81" s="6"/>
      <c r="VRX81" s="6"/>
      <c r="VRY81" s="6"/>
      <c r="VRZ81" s="6"/>
      <c r="VSA81" s="6"/>
      <c r="VSB81" s="6"/>
      <c r="VSC81" s="6"/>
      <c r="VSD81" s="6"/>
      <c r="VSE81" s="6"/>
      <c r="VSF81" s="6"/>
      <c r="VSG81" s="6"/>
      <c r="VSH81" s="6"/>
      <c r="VSI81" s="6"/>
      <c r="VSJ81" s="6"/>
      <c r="VSK81" s="6"/>
      <c r="VSL81" s="6"/>
      <c r="VSM81" s="6"/>
      <c r="VSN81" s="6"/>
      <c r="VSO81" s="6"/>
      <c r="VSP81" s="6"/>
      <c r="VSQ81" s="6"/>
      <c r="VSR81" s="6"/>
      <c r="VSS81" s="6"/>
      <c r="VST81" s="6"/>
      <c r="VSU81" s="6"/>
      <c r="VSV81" s="6"/>
      <c r="VSW81" s="6"/>
      <c r="VSX81" s="6"/>
      <c r="VSY81" s="6"/>
      <c r="VSZ81" s="6"/>
      <c r="VTA81" s="6"/>
      <c r="VTB81" s="6"/>
      <c r="VTC81" s="6"/>
      <c r="VTD81" s="6"/>
      <c r="VTE81" s="6"/>
      <c r="VTF81" s="6"/>
      <c r="VTG81" s="6"/>
      <c r="VTH81" s="6"/>
      <c r="VTI81" s="6"/>
      <c r="VTJ81" s="6"/>
      <c r="VTK81" s="6"/>
      <c r="VTL81" s="6"/>
      <c r="VTM81" s="6"/>
      <c r="VTN81" s="6"/>
      <c r="VTO81" s="6"/>
      <c r="VTP81" s="6"/>
      <c r="VTQ81" s="6"/>
      <c r="VTR81" s="6"/>
      <c r="VTS81" s="6"/>
      <c r="VTT81" s="6"/>
      <c r="VTU81" s="6"/>
      <c r="VTV81" s="6"/>
      <c r="VTW81" s="6"/>
      <c r="VTX81" s="6"/>
      <c r="VTY81" s="6"/>
      <c r="VTZ81" s="6"/>
      <c r="VUA81" s="6"/>
      <c r="VUB81" s="6"/>
      <c r="VUC81" s="6"/>
      <c r="VUD81" s="6"/>
      <c r="VUE81" s="6"/>
      <c r="VUF81" s="6"/>
      <c r="VUG81" s="6"/>
      <c r="VUH81" s="6"/>
      <c r="VUI81" s="6"/>
      <c r="VUJ81" s="6"/>
      <c r="VUK81" s="6"/>
      <c r="VUL81" s="6"/>
      <c r="VUM81" s="6"/>
      <c r="VUN81" s="6"/>
      <c r="VUO81" s="6"/>
      <c r="VUP81" s="6"/>
      <c r="VUQ81" s="6"/>
      <c r="VUR81" s="6"/>
      <c r="VUS81" s="6"/>
      <c r="VUT81" s="6"/>
      <c r="VUU81" s="6"/>
      <c r="VUV81" s="6"/>
      <c r="VUW81" s="6"/>
      <c r="VUX81" s="6"/>
      <c r="VUY81" s="6"/>
      <c r="VUZ81" s="6"/>
      <c r="VVA81" s="6"/>
      <c r="VVB81" s="6"/>
      <c r="VVC81" s="6"/>
      <c r="VVD81" s="6"/>
      <c r="VVE81" s="6"/>
      <c r="VVF81" s="6"/>
      <c r="VVG81" s="6"/>
      <c r="VVH81" s="6"/>
      <c r="VVI81" s="6"/>
      <c r="VVJ81" s="6"/>
      <c r="VVK81" s="6"/>
      <c r="VVL81" s="6"/>
      <c r="VVM81" s="6"/>
      <c r="VVN81" s="6"/>
      <c r="VVO81" s="6"/>
      <c r="VVP81" s="6"/>
      <c r="VVQ81" s="6"/>
      <c r="VVR81" s="6"/>
      <c r="VVS81" s="6"/>
      <c r="VVT81" s="6"/>
      <c r="VVU81" s="6"/>
      <c r="VVV81" s="6"/>
      <c r="VVW81" s="6"/>
      <c r="VVX81" s="6"/>
      <c r="VVY81" s="6"/>
      <c r="VVZ81" s="6"/>
      <c r="VWA81" s="6"/>
      <c r="VWB81" s="6"/>
      <c r="VWC81" s="6"/>
      <c r="VWD81" s="6"/>
      <c r="VWE81" s="6"/>
      <c r="VWF81" s="6"/>
      <c r="VWG81" s="6"/>
      <c r="VWH81" s="6"/>
      <c r="VWI81" s="6"/>
      <c r="VWJ81" s="6"/>
      <c r="VWK81" s="6"/>
      <c r="VWL81" s="6"/>
      <c r="VWM81" s="6"/>
      <c r="VWN81" s="6"/>
      <c r="VWO81" s="6"/>
      <c r="VWP81" s="6"/>
      <c r="VWQ81" s="6"/>
      <c r="VWR81" s="6"/>
      <c r="VWS81" s="6"/>
      <c r="VWT81" s="6"/>
      <c r="VWU81" s="6"/>
      <c r="VWV81" s="6"/>
      <c r="VWW81" s="6"/>
      <c r="VWX81" s="6"/>
      <c r="VWY81" s="6"/>
      <c r="VWZ81" s="6"/>
      <c r="VXA81" s="6"/>
      <c r="VXB81" s="6"/>
      <c r="VXC81" s="6"/>
      <c r="VXD81" s="6"/>
      <c r="VXE81" s="6"/>
      <c r="VXF81" s="6"/>
      <c r="VXG81" s="6"/>
      <c r="VXH81" s="6"/>
      <c r="VXI81" s="6"/>
      <c r="VXJ81" s="6"/>
      <c r="VXK81" s="6"/>
      <c r="VXL81" s="6"/>
      <c r="VXM81" s="6"/>
      <c r="VXN81" s="6"/>
      <c r="VXO81" s="6"/>
      <c r="VXP81" s="6"/>
      <c r="VXQ81" s="6"/>
      <c r="VXR81" s="6"/>
      <c r="VXS81" s="6"/>
      <c r="VXT81" s="6"/>
      <c r="VXU81" s="6"/>
      <c r="VXV81" s="6"/>
      <c r="VXW81" s="6"/>
      <c r="VXX81" s="6"/>
      <c r="VXY81" s="6"/>
      <c r="VXZ81" s="6"/>
      <c r="VYA81" s="6"/>
      <c r="VYB81" s="6"/>
      <c r="VYC81" s="6"/>
      <c r="VYD81" s="6"/>
      <c r="VYE81" s="6"/>
      <c r="VYF81" s="6"/>
      <c r="VYG81" s="6"/>
      <c r="VYH81" s="6"/>
      <c r="VYI81" s="6"/>
      <c r="VYJ81" s="6"/>
      <c r="VYK81" s="6"/>
      <c r="VYL81" s="6"/>
      <c r="VYM81" s="6"/>
      <c r="VYN81" s="6"/>
      <c r="VYO81" s="6"/>
      <c r="VYP81" s="6"/>
      <c r="VYQ81" s="6"/>
      <c r="VYR81" s="6"/>
      <c r="VYS81" s="6"/>
      <c r="VYT81" s="6"/>
      <c r="VYU81" s="6"/>
      <c r="VYV81" s="6"/>
      <c r="VYW81" s="6"/>
      <c r="VYX81" s="6"/>
      <c r="VYY81" s="6"/>
      <c r="VYZ81" s="6"/>
      <c r="VZA81" s="6"/>
      <c r="VZB81" s="6"/>
      <c r="VZC81" s="6"/>
      <c r="VZD81" s="6"/>
      <c r="VZE81" s="6"/>
      <c r="VZF81" s="6"/>
      <c r="VZG81" s="6"/>
      <c r="VZH81" s="6"/>
      <c r="VZI81" s="6"/>
      <c r="VZJ81" s="6"/>
      <c r="VZK81" s="6"/>
      <c r="VZL81" s="6"/>
      <c r="VZM81" s="6"/>
      <c r="VZN81" s="6"/>
      <c r="VZO81" s="6"/>
      <c r="VZP81" s="6"/>
      <c r="VZQ81" s="6"/>
      <c r="VZR81" s="6"/>
      <c r="VZS81" s="6"/>
      <c r="VZT81" s="6"/>
      <c r="VZU81" s="6"/>
      <c r="VZV81" s="6"/>
      <c r="VZW81" s="6"/>
      <c r="VZX81" s="6"/>
      <c r="VZY81" s="6"/>
      <c r="VZZ81" s="6"/>
      <c r="WAA81" s="6"/>
      <c r="WAB81" s="6"/>
      <c r="WAC81" s="6"/>
      <c r="WAD81" s="6"/>
      <c r="WAE81" s="6"/>
      <c r="WAF81" s="6"/>
      <c r="WAG81" s="6"/>
      <c r="WAH81" s="6"/>
      <c r="WAI81" s="6"/>
      <c r="WAJ81" s="6"/>
      <c r="WAK81" s="6"/>
      <c r="WAL81" s="6"/>
      <c r="WAM81" s="6"/>
      <c r="WAN81" s="6"/>
      <c r="WAO81" s="6"/>
      <c r="WAP81" s="6"/>
      <c r="WAQ81" s="6"/>
      <c r="WAR81" s="6"/>
      <c r="WAS81" s="6"/>
      <c r="WAT81" s="6"/>
      <c r="WAU81" s="6"/>
      <c r="WAV81" s="6"/>
      <c r="WAW81" s="6"/>
      <c r="WAX81" s="6"/>
      <c r="WAY81" s="6"/>
      <c r="WAZ81" s="6"/>
      <c r="WBA81" s="6"/>
      <c r="WBB81" s="6"/>
      <c r="WBC81" s="6"/>
      <c r="WBD81" s="6"/>
      <c r="WBE81" s="6"/>
      <c r="WBF81" s="6"/>
      <c r="WBG81" s="6"/>
      <c r="WBH81" s="6"/>
      <c r="WBI81" s="6"/>
      <c r="WBJ81" s="6"/>
      <c r="WBK81" s="6"/>
      <c r="WBL81" s="6"/>
      <c r="WBM81" s="6"/>
      <c r="WBN81" s="6"/>
      <c r="WBO81" s="6"/>
      <c r="WBP81" s="6"/>
      <c r="WBQ81" s="6"/>
      <c r="WBR81" s="6"/>
      <c r="WBS81" s="6"/>
      <c r="WBT81" s="6"/>
      <c r="WBU81" s="6"/>
      <c r="WBV81" s="6"/>
      <c r="WBW81" s="6"/>
      <c r="WBX81" s="6"/>
      <c r="WBY81" s="6"/>
      <c r="WBZ81" s="6"/>
      <c r="WCA81" s="6"/>
      <c r="WCB81" s="6"/>
      <c r="WCC81" s="6"/>
      <c r="WCD81" s="6"/>
      <c r="WCE81" s="6"/>
      <c r="WCF81" s="6"/>
      <c r="WCG81" s="6"/>
      <c r="WCH81" s="6"/>
      <c r="WCI81" s="6"/>
      <c r="WCJ81" s="6"/>
      <c r="WCK81" s="6"/>
      <c r="WCL81" s="6"/>
      <c r="WCM81" s="6"/>
      <c r="WCN81" s="6"/>
      <c r="WCO81" s="6"/>
      <c r="WCP81" s="6"/>
      <c r="WCQ81" s="6"/>
      <c r="WCR81" s="6"/>
      <c r="WCS81" s="6"/>
      <c r="WCT81" s="6"/>
      <c r="WCU81" s="6"/>
      <c r="WCV81" s="6"/>
      <c r="WCW81" s="6"/>
      <c r="WCX81" s="6"/>
      <c r="WCY81" s="6"/>
      <c r="WCZ81" s="6"/>
      <c r="WDA81" s="6"/>
      <c r="WDB81" s="6"/>
      <c r="WDC81" s="6"/>
      <c r="WDD81" s="6"/>
      <c r="WDE81" s="6"/>
      <c r="WDF81" s="6"/>
      <c r="WDG81" s="6"/>
      <c r="WDH81" s="6"/>
      <c r="WDI81" s="6"/>
      <c r="WDJ81" s="6"/>
      <c r="WDK81" s="6"/>
      <c r="WDL81" s="6"/>
      <c r="WDM81" s="6"/>
      <c r="WDN81" s="6"/>
      <c r="WDO81" s="6"/>
      <c r="WDP81" s="6"/>
      <c r="WDQ81" s="6"/>
      <c r="WDR81" s="6"/>
      <c r="WDS81" s="6"/>
      <c r="WDT81" s="6"/>
      <c r="WDU81" s="6"/>
      <c r="WDV81" s="6"/>
      <c r="WDW81" s="6"/>
      <c r="WDX81" s="6"/>
      <c r="WDY81" s="6"/>
      <c r="WDZ81" s="6"/>
      <c r="WEA81" s="6"/>
      <c r="WEB81" s="6"/>
      <c r="WEC81" s="6"/>
      <c r="WED81" s="6"/>
      <c r="WEE81" s="6"/>
      <c r="WEF81" s="6"/>
      <c r="WEG81" s="6"/>
      <c r="WEH81" s="6"/>
      <c r="WEI81" s="6"/>
      <c r="WEJ81" s="6"/>
      <c r="WEK81" s="6"/>
      <c r="WEL81" s="6"/>
      <c r="WEM81" s="6"/>
      <c r="WEN81" s="6"/>
      <c r="WEO81" s="6"/>
      <c r="WEP81" s="6"/>
      <c r="WEQ81" s="6"/>
      <c r="WER81" s="6"/>
      <c r="WES81" s="6"/>
      <c r="WET81" s="6"/>
      <c r="WEU81" s="6"/>
      <c r="WEV81" s="6"/>
      <c r="WEW81" s="6"/>
      <c r="WEX81" s="6"/>
      <c r="WEY81" s="6"/>
      <c r="WEZ81" s="6"/>
      <c r="WFA81" s="6"/>
      <c r="WFB81" s="6"/>
      <c r="WFC81" s="6"/>
      <c r="WFD81" s="6"/>
      <c r="WFE81" s="6"/>
      <c r="WFF81" s="6"/>
      <c r="WFG81" s="6"/>
      <c r="WFH81" s="6"/>
      <c r="WFI81" s="6"/>
      <c r="WFJ81" s="6"/>
      <c r="WFK81" s="6"/>
      <c r="WFL81" s="6"/>
      <c r="WFM81" s="6"/>
      <c r="WFN81" s="6"/>
      <c r="WFO81" s="6"/>
      <c r="WFP81" s="6"/>
      <c r="WFQ81" s="6"/>
      <c r="WFR81" s="6"/>
      <c r="WFS81" s="6"/>
      <c r="WFT81" s="6"/>
      <c r="WFU81" s="6"/>
      <c r="WFV81" s="6"/>
      <c r="WFW81" s="6"/>
      <c r="WFX81" s="6"/>
      <c r="WFY81" s="6"/>
      <c r="WFZ81" s="6"/>
      <c r="WGA81" s="6"/>
      <c r="WGB81" s="6"/>
      <c r="WGC81" s="6"/>
      <c r="WGD81" s="6"/>
      <c r="WGE81" s="6"/>
      <c r="WGF81" s="6"/>
      <c r="WGG81" s="6"/>
      <c r="WGH81" s="6"/>
      <c r="WGI81" s="6"/>
      <c r="WGJ81" s="6"/>
      <c r="WGK81" s="6"/>
      <c r="WGL81" s="6"/>
      <c r="WGM81" s="6"/>
      <c r="WGN81" s="6"/>
      <c r="WGO81" s="6"/>
      <c r="WGP81" s="6"/>
      <c r="WGQ81" s="6"/>
      <c r="WGR81" s="6"/>
      <c r="WGS81" s="6"/>
      <c r="WGT81" s="6"/>
      <c r="WGU81" s="6"/>
      <c r="WGV81" s="6"/>
      <c r="WGW81" s="6"/>
      <c r="WGX81" s="6"/>
      <c r="WGY81" s="6"/>
      <c r="WGZ81" s="6"/>
      <c r="WHA81" s="6"/>
      <c r="WHB81" s="6"/>
      <c r="WHC81" s="6"/>
      <c r="WHD81" s="6"/>
      <c r="WHE81" s="6"/>
      <c r="WHF81" s="6"/>
      <c r="WHG81" s="6"/>
      <c r="WHH81" s="6"/>
      <c r="WHI81" s="6"/>
      <c r="WHJ81" s="6"/>
      <c r="WHK81" s="6"/>
      <c r="WHL81" s="6"/>
      <c r="WHM81" s="6"/>
      <c r="WHN81" s="6"/>
      <c r="WHO81" s="6"/>
      <c r="WHP81" s="6"/>
      <c r="WHQ81" s="6"/>
      <c r="WHR81" s="6"/>
      <c r="WHS81" s="6"/>
      <c r="WHT81" s="6"/>
      <c r="WHU81" s="6"/>
      <c r="WHV81" s="6"/>
      <c r="WHW81" s="6"/>
      <c r="WHX81" s="6"/>
      <c r="WHY81" s="6"/>
      <c r="WHZ81" s="6"/>
      <c r="WIA81" s="6"/>
      <c r="WIB81" s="6"/>
      <c r="WIC81" s="6"/>
      <c r="WID81" s="6"/>
      <c r="WIE81" s="6"/>
      <c r="WIF81" s="6"/>
      <c r="WIG81" s="6"/>
      <c r="WIH81" s="6"/>
      <c r="WII81" s="6"/>
      <c r="WIJ81" s="6"/>
      <c r="WIK81" s="6"/>
      <c r="WIL81" s="6"/>
      <c r="WIM81" s="6"/>
      <c r="WIN81" s="6"/>
      <c r="WIO81" s="6"/>
      <c r="WIP81" s="6"/>
      <c r="WIQ81" s="6"/>
      <c r="WIR81" s="6"/>
      <c r="WIS81" s="6"/>
      <c r="WIT81" s="6"/>
      <c r="WIU81" s="6"/>
      <c r="WIV81" s="6"/>
      <c r="WIW81" s="6"/>
      <c r="WIX81" s="6"/>
      <c r="WIY81" s="6"/>
      <c r="WIZ81" s="6"/>
      <c r="WJA81" s="6"/>
      <c r="WJB81" s="6"/>
      <c r="WJC81" s="6"/>
      <c r="WJD81" s="6"/>
      <c r="WJE81" s="6"/>
      <c r="WJF81" s="6"/>
      <c r="WJG81" s="6"/>
      <c r="WJH81" s="6"/>
      <c r="WJI81" s="6"/>
      <c r="WJJ81" s="6"/>
      <c r="WJK81" s="6"/>
      <c r="WJL81" s="6"/>
      <c r="WJM81" s="6"/>
      <c r="WJN81" s="6"/>
      <c r="WJO81" s="6"/>
      <c r="WJP81" s="6"/>
      <c r="WJQ81" s="6"/>
      <c r="WJR81" s="6"/>
      <c r="WJS81" s="6"/>
      <c r="WJT81" s="6"/>
      <c r="WJU81" s="6"/>
      <c r="WJV81" s="6"/>
      <c r="WJW81" s="6"/>
      <c r="WJX81" s="6"/>
      <c r="WJY81" s="6"/>
      <c r="WJZ81" s="6"/>
      <c r="WKA81" s="6"/>
      <c r="WKB81" s="6"/>
      <c r="WKC81" s="6"/>
      <c r="WKD81" s="6"/>
      <c r="WKE81" s="6"/>
      <c r="WKF81" s="6"/>
      <c r="WKG81" s="6"/>
      <c r="WKH81" s="6"/>
      <c r="WKI81" s="6"/>
      <c r="WKJ81" s="6"/>
      <c r="WKK81" s="6"/>
      <c r="WKL81" s="6"/>
      <c r="WKM81" s="6"/>
      <c r="WKN81" s="6"/>
      <c r="WKO81" s="6"/>
      <c r="WKP81" s="6"/>
      <c r="WKQ81" s="6"/>
      <c r="WKR81" s="6"/>
      <c r="WKS81" s="6"/>
      <c r="WKT81" s="6"/>
      <c r="WKU81" s="6"/>
      <c r="WKV81" s="6"/>
      <c r="WKW81" s="6"/>
      <c r="WKX81" s="6"/>
      <c r="WKY81" s="6"/>
      <c r="WKZ81" s="6"/>
      <c r="WLA81" s="6"/>
      <c r="WLB81" s="6"/>
      <c r="WLC81" s="6"/>
      <c r="WLD81" s="6"/>
      <c r="WLE81" s="6"/>
      <c r="WLF81" s="6"/>
      <c r="WLG81" s="6"/>
      <c r="WLH81" s="6"/>
      <c r="WLI81" s="6"/>
      <c r="WLJ81" s="6"/>
      <c r="WLK81" s="6"/>
      <c r="WLL81" s="6"/>
      <c r="WLM81" s="6"/>
      <c r="WLN81" s="6"/>
      <c r="WLO81" s="6"/>
      <c r="WLP81" s="6"/>
      <c r="WLQ81" s="6"/>
      <c r="WLR81" s="6"/>
      <c r="WLS81" s="6"/>
      <c r="WLT81" s="6"/>
      <c r="WLU81" s="6"/>
      <c r="WLV81" s="6"/>
      <c r="WLW81" s="6"/>
      <c r="WLX81" s="6"/>
      <c r="WLY81" s="6"/>
      <c r="WLZ81" s="6"/>
      <c r="WMA81" s="6"/>
      <c r="WMB81" s="6"/>
      <c r="WMC81" s="6"/>
      <c r="WMD81" s="6"/>
      <c r="WME81" s="6"/>
      <c r="WMF81" s="6"/>
      <c r="WMG81" s="6"/>
      <c r="WMH81" s="6"/>
      <c r="WMI81" s="6"/>
      <c r="WMJ81" s="6"/>
      <c r="WMK81" s="6"/>
      <c r="WML81" s="6"/>
      <c r="WMM81" s="6"/>
      <c r="WMN81" s="6"/>
      <c r="WMO81" s="6"/>
      <c r="WMP81" s="6"/>
      <c r="WMQ81" s="6"/>
      <c r="WMR81" s="6"/>
      <c r="WMS81" s="6"/>
      <c r="WMT81" s="6"/>
      <c r="WMU81" s="6"/>
      <c r="WMV81" s="6"/>
      <c r="WMW81" s="6"/>
      <c r="WMX81" s="6"/>
      <c r="WMY81" s="6"/>
      <c r="WMZ81" s="6"/>
      <c r="WNA81" s="6"/>
      <c r="WNB81" s="6"/>
      <c r="WNC81" s="6"/>
      <c r="WND81" s="6"/>
      <c r="WNE81" s="6"/>
      <c r="WNF81" s="6"/>
      <c r="WNG81" s="6"/>
      <c r="WNH81" s="6"/>
      <c r="WNI81" s="6"/>
      <c r="WNJ81" s="6"/>
      <c r="WNK81" s="6"/>
      <c r="WNL81" s="6"/>
      <c r="WNM81" s="6"/>
      <c r="WNN81" s="6"/>
      <c r="WNO81" s="6"/>
      <c r="WNP81" s="6"/>
      <c r="WNQ81" s="6"/>
      <c r="WNR81" s="6"/>
      <c r="WNS81" s="6"/>
      <c r="WNT81" s="6"/>
      <c r="WNU81" s="6"/>
      <c r="WNV81" s="6"/>
      <c r="WNW81" s="6"/>
      <c r="WNX81" s="6"/>
      <c r="WNY81" s="6"/>
      <c r="WNZ81" s="6"/>
      <c r="WOA81" s="6"/>
      <c r="WOB81" s="6"/>
      <c r="WOC81" s="6"/>
      <c r="WOD81" s="6"/>
      <c r="WOE81" s="6"/>
      <c r="WOF81" s="6"/>
      <c r="WOG81" s="6"/>
      <c r="WOH81" s="6"/>
      <c r="WOI81" s="6"/>
      <c r="WOJ81" s="6"/>
      <c r="WOK81" s="6"/>
      <c r="WOL81" s="6"/>
      <c r="WOM81" s="6"/>
      <c r="WON81" s="6"/>
      <c r="WOO81" s="6"/>
      <c r="WOP81" s="6"/>
      <c r="WOQ81" s="6"/>
      <c r="WOR81" s="6"/>
      <c r="WOS81" s="6"/>
      <c r="WOT81" s="6"/>
      <c r="WOU81" s="6"/>
      <c r="WOV81" s="6"/>
      <c r="WOW81" s="6"/>
      <c r="WOX81" s="6"/>
      <c r="WOY81" s="6"/>
      <c r="WOZ81" s="6"/>
      <c r="WPA81" s="6"/>
      <c r="WPB81" s="6"/>
      <c r="WPC81" s="6"/>
      <c r="WPD81" s="6"/>
      <c r="WPE81" s="6"/>
      <c r="WPF81" s="6"/>
      <c r="WPG81" s="6"/>
      <c r="WPH81" s="6"/>
      <c r="WPI81" s="6"/>
      <c r="WPJ81" s="6"/>
      <c r="WPK81" s="6"/>
      <c r="WPL81" s="6"/>
      <c r="WPM81" s="6"/>
      <c r="WPN81" s="6"/>
      <c r="WPO81" s="6"/>
      <c r="WPP81" s="6"/>
      <c r="WPQ81" s="6"/>
      <c r="WPR81" s="6"/>
      <c r="WPS81" s="6"/>
      <c r="WPT81" s="6"/>
      <c r="WPU81" s="6"/>
      <c r="WPV81" s="6"/>
      <c r="WPW81" s="6"/>
      <c r="WPX81" s="6"/>
      <c r="WPY81" s="6"/>
      <c r="WPZ81" s="6"/>
      <c r="WQA81" s="6"/>
      <c r="WQB81" s="6"/>
      <c r="WQC81" s="6"/>
      <c r="WQD81" s="6"/>
      <c r="WQE81" s="6"/>
      <c r="WQF81" s="6"/>
      <c r="WQG81" s="6"/>
      <c r="WQH81" s="6"/>
      <c r="WQI81" s="6"/>
      <c r="WQJ81" s="6"/>
      <c r="WQK81" s="6"/>
      <c r="WQL81" s="6"/>
      <c r="WQM81" s="6"/>
      <c r="WQN81" s="6"/>
      <c r="WQO81" s="6"/>
      <c r="WQP81" s="6"/>
      <c r="WQQ81" s="6"/>
      <c r="WQR81" s="6"/>
      <c r="WQS81" s="6"/>
      <c r="WQT81" s="6"/>
      <c r="WQU81" s="6"/>
      <c r="WQV81" s="6"/>
      <c r="WQW81" s="6"/>
      <c r="WQX81" s="6"/>
      <c r="WQY81" s="6"/>
      <c r="WQZ81" s="6"/>
      <c r="WRA81" s="6"/>
      <c r="WRB81" s="6"/>
      <c r="WRC81" s="6"/>
      <c r="WRD81" s="6"/>
      <c r="WRE81" s="6"/>
      <c r="WRF81" s="6"/>
      <c r="WRG81" s="6"/>
      <c r="WRH81" s="6"/>
      <c r="WRI81" s="6"/>
      <c r="WRJ81" s="6"/>
      <c r="WRK81" s="6"/>
      <c r="WRL81" s="6"/>
      <c r="WRM81" s="6"/>
      <c r="WRN81" s="6"/>
      <c r="WRO81" s="6"/>
      <c r="WRP81" s="6"/>
      <c r="WRQ81" s="6"/>
      <c r="WRR81" s="6"/>
      <c r="WRS81" s="6"/>
      <c r="WRT81" s="6"/>
      <c r="WRU81" s="6"/>
      <c r="WRV81" s="6"/>
      <c r="WRW81" s="6"/>
      <c r="WRX81" s="6"/>
      <c r="WRY81" s="6"/>
      <c r="WRZ81" s="6"/>
      <c r="WSA81" s="6"/>
      <c r="WSB81" s="6"/>
      <c r="WSC81" s="6"/>
      <c r="WSD81" s="6"/>
      <c r="WSE81" s="6"/>
      <c r="WSF81" s="6"/>
      <c r="WSG81" s="6"/>
      <c r="WSH81" s="6"/>
      <c r="WSI81" s="6"/>
      <c r="WSJ81" s="6"/>
      <c r="WSK81" s="6"/>
      <c r="WSL81" s="6"/>
      <c r="WSM81" s="6"/>
      <c r="WSN81" s="6"/>
      <c r="WSO81" s="6"/>
      <c r="WSP81" s="6"/>
      <c r="WSQ81" s="6"/>
      <c r="WSR81" s="6"/>
      <c r="WSS81" s="6"/>
      <c r="WST81" s="6"/>
      <c r="WSU81" s="6"/>
      <c r="WSV81" s="6"/>
      <c r="WSW81" s="6"/>
      <c r="WSX81" s="6"/>
      <c r="WSY81" s="6"/>
      <c r="WSZ81" s="6"/>
      <c r="WTA81" s="6"/>
      <c r="WTB81" s="6"/>
      <c r="WTC81" s="6"/>
      <c r="WTD81" s="6"/>
      <c r="WTE81" s="6"/>
      <c r="WTF81" s="6"/>
      <c r="WTG81" s="6"/>
      <c r="WTH81" s="6"/>
      <c r="WTI81" s="6"/>
      <c r="WTJ81" s="6"/>
      <c r="WTK81" s="6"/>
      <c r="WTL81" s="6"/>
      <c r="WTM81" s="6"/>
      <c r="WTN81" s="6"/>
      <c r="WTO81" s="6"/>
      <c r="WTP81" s="6"/>
      <c r="WTQ81" s="6"/>
      <c r="WTR81" s="6"/>
      <c r="WTS81" s="6"/>
      <c r="WTT81" s="6"/>
      <c r="WTU81" s="6"/>
      <c r="WTV81" s="6"/>
      <c r="WTW81" s="6"/>
      <c r="WTX81" s="6"/>
      <c r="WTY81" s="6"/>
      <c r="WTZ81" s="6"/>
      <c r="WUA81" s="6"/>
      <c r="WUB81" s="6"/>
      <c r="WUC81" s="6"/>
      <c r="WUD81" s="6"/>
      <c r="WUE81" s="6"/>
      <c r="WUF81" s="6"/>
      <c r="WUG81" s="6"/>
      <c r="WUH81" s="6"/>
      <c r="WUI81" s="6"/>
      <c r="WUJ81" s="6"/>
      <c r="WUK81" s="6"/>
      <c r="WUL81" s="6"/>
      <c r="WUM81" s="6"/>
      <c r="WUN81" s="6"/>
      <c r="WUO81" s="6"/>
      <c r="WUP81" s="6"/>
      <c r="WUQ81" s="6"/>
      <c r="WUR81" s="6"/>
      <c r="WUS81" s="6"/>
      <c r="WUT81" s="6"/>
      <c r="WUU81" s="6"/>
      <c r="WUV81" s="6"/>
      <c r="WUW81" s="6"/>
      <c r="WUX81" s="6"/>
      <c r="WUY81" s="6"/>
      <c r="WUZ81" s="6"/>
      <c r="WVA81" s="6"/>
      <c r="WVB81" s="6"/>
      <c r="WVC81" s="6"/>
      <c r="WVD81" s="6"/>
      <c r="WVE81" s="6"/>
      <c r="WVF81" s="6"/>
      <c r="WVG81" s="6"/>
      <c r="WVH81" s="6"/>
      <c r="WVI81" s="6"/>
      <c r="WVJ81" s="6"/>
      <c r="WVK81" s="6"/>
      <c r="WVL81" s="6"/>
      <c r="WVM81" s="6"/>
      <c r="WVN81" s="6"/>
      <c r="WVO81" s="6"/>
    </row>
    <row r="82" spans="1:16135" s="5" customFormat="1" x14ac:dyDescent="0.25">
      <c r="A82" s="55"/>
      <c r="B82" s="56"/>
      <c r="C82" s="57"/>
      <c r="D82" s="55"/>
      <c r="E82" s="58"/>
      <c r="F82" s="60"/>
      <c r="G82" s="61"/>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c r="AP82" s="6"/>
      <c r="AQ82" s="6"/>
      <c r="AR82" s="6"/>
      <c r="AS82" s="6"/>
      <c r="AT82" s="6"/>
      <c r="AU82" s="6"/>
      <c r="AV82" s="6"/>
      <c r="AW82" s="6"/>
      <c r="AX82" s="6"/>
      <c r="AY82" s="6"/>
      <c r="AZ82" s="6"/>
      <c r="BA82" s="6"/>
      <c r="BB82" s="6"/>
      <c r="BC82" s="6"/>
      <c r="BD82" s="6"/>
      <c r="BE82" s="6"/>
      <c r="BF82" s="6"/>
      <c r="BG82" s="6"/>
      <c r="BH82" s="6"/>
      <c r="BI82" s="6"/>
      <c r="BJ82" s="6"/>
      <c r="BK82" s="6"/>
      <c r="BL82" s="6"/>
      <c r="BM82" s="6"/>
      <c r="BN82" s="6"/>
      <c r="BO82" s="6"/>
      <c r="BP82" s="6"/>
      <c r="BQ82" s="6"/>
      <c r="BR82" s="6"/>
      <c r="BS82" s="6"/>
      <c r="BT82" s="6"/>
      <c r="BU82" s="6"/>
      <c r="BV82" s="6"/>
      <c r="BW82" s="6"/>
      <c r="BX82" s="6"/>
      <c r="BY82" s="6"/>
      <c r="BZ82" s="6"/>
      <c r="CA82" s="6"/>
      <c r="CB82" s="6"/>
      <c r="CC82" s="6"/>
      <c r="CD82" s="6"/>
      <c r="CE82" s="6"/>
      <c r="CF82" s="6"/>
      <c r="CG82" s="6"/>
      <c r="CH82" s="6"/>
      <c r="CI82" s="6"/>
      <c r="CJ82" s="6"/>
      <c r="CK82" s="6"/>
      <c r="CL82" s="6"/>
      <c r="CM82" s="6"/>
      <c r="CN82" s="6"/>
      <c r="CO82" s="6"/>
      <c r="CP82" s="6"/>
      <c r="CQ82" s="6"/>
      <c r="CR82" s="6"/>
      <c r="CS82" s="6"/>
      <c r="CT82" s="6"/>
      <c r="CU82" s="6"/>
      <c r="CV82" s="6"/>
      <c r="CW82" s="6"/>
      <c r="CX82" s="6"/>
      <c r="CY82" s="6"/>
      <c r="CZ82" s="6"/>
      <c r="DA82" s="6"/>
      <c r="DB82" s="6"/>
      <c r="DC82" s="6"/>
      <c r="DD82" s="6"/>
      <c r="DE82" s="6"/>
      <c r="DF82" s="6"/>
      <c r="DG82" s="6"/>
      <c r="DH82" s="6"/>
      <c r="DI82" s="6"/>
      <c r="DJ82" s="6"/>
      <c r="DK82" s="6"/>
      <c r="DL82" s="6"/>
      <c r="DM82" s="6"/>
      <c r="DN82" s="6"/>
      <c r="DO82" s="6"/>
      <c r="DP82" s="6"/>
      <c r="DQ82" s="6"/>
      <c r="DR82" s="6"/>
      <c r="DS82" s="6"/>
      <c r="DT82" s="6"/>
      <c r="DU82" s="6"/>
      <c r="DV82" s="6"/>
      <c r="DW82" s="6"/>
      <c r="DX82" s="6"/>
      <c r="DY82" s="6"/>
      <c r="DZ82" s="6"/>
      <c r="EA82" s="6"/>
      <c r="EB82" s="6"/>
      <c r="EC82" s="6"/>
      <c r="ED82" s="6"/>
      <c r="EE82" s="6"/>
      <c r="EF82" s="6"/>
      <c r="EG82" s="6"/>
      <c r="EH82" s="6"/>
      <c r="EI82" s="6"/>
      <c r="EJ82" s="6"/>
      <c r="EK82" s="6"/>
      <c r="EL82" s="6"/>
      <c r="EM82" s="6"/>
      <c r="EN82" s="6"/>
      <c r="EO82" s="6"/>
      <c r="EP82" s="6"/>
      <c r="EQ82" s="6"/>
      <c r="ER82" s="6"/>
      <c r="ES82" s="6"/>
      <c r="ET82" s="6"/>
      <c r="EU82" s="6"/>
      <c r="EV82" s="6"/>
      <c r="EW82" s="6"/>
      <c r="EX82" s="6"/>
      <c r="EY82" s="6"/>
      <c r="EZ82" s="6"/>
      <c r="FA82" s="6"/>
      <c r="FB82" s="6"/>
      <c r="FC82" s="6"/>
      <c r="FD82" s="6"/>
      <c r="FE82" s="6"/>
      <c r="FF82" s="6"/>
      <c r="FG82" s="6"/>
      <c r="FH82" s="6"/>
      <c r="FI82" s="6"/>
      <c r="FJ82" s="6"/>
      <c r="FK82" s="6"/>
      <c r="FL82" s="6"/>
      <c r="FM82" s="6"/>
      <c r="FN82" s="6"/>
      <c r="FO82" s="6"/>
      <c r="FP82" s="6"/>
      <c r="FQ82" s="6"/>
      <c r="FR82" s="6"/>
      <c r="FS82" s="6"/>
      <c r="FT82" s="6"/>
      <c r="FU82" s="6"/>
      <c r="FV82" s="6"/>
      <c r="FW82" s="6"/>
      <c r="FX82" s="6"/>
      <c r="FY82" s="6"/>
      <c r="FZ82" s="6"/>
      <c r="GA82" s="6"/>
      <c r="GB82" s="6"/>
      <c r="GC82" s="6"/>
      <c r="GD82" s="6"/>
      <c r="GE82" s="6"/>
      <c r="GF82" s="6"/>
      <c r="GG82" s="6"/>
      <c r="GH82" s="6"/>
      <c r="GI82" s="6"/>
      <c r="GJ82" s="6"/>
      <c r="GK82" s="6"/>
      <c r="GL82" s="6"/>
      <c r="GM82" s="6"/>
      <c r="GN82" s="6"/>
      <c r="GO82" s="6"/>
      <c r="GP82" s="6"/>
      <c r="GQ82" s="6"/>
      <c r="GR82" s="6"/>
      <c r="GS82" s="6"/>
      <c r="GT82" s="6"/>
      <c r="GU82" s="6"/>
      <c r="GV82" s="6"/>
      <c r="GW82" s="6"/>
      <c r="GX82" s="6"/>
      <c r="GY82" s="6"/>
      <c r="GZ82" s="6"/>
      <c r="HA82" s="6"/>
      <c r="HB82" s="6"/>
      <c r="HC82" s="6"/>
      <c r="HD82" s="6"/>
      <c r="HE82" s="6"/>
      <c r="HF82" s="6"/>
      <c r="HG82" s="6"/>
      <c r="HH82" s="6"/>
      <c r="HI82" s="6"/>
      <c r="HJ82" s="6"/>
      <c r="HK82" s="6"/>
      <c r="HL82" s="6"/>
      <c r="HM82" s="6"/>
      <c r="HN82" s="6"/>
      <c r="HO82" s="6"/>
      <c r="HP82" s="6"/>
      <c r="HQ82" s="6"/>
      <c r="HR82" s="6"/>
      <c r="HS82" s="6"/>
      <c r="HT82" s="6"/>
      <c r="HU82" s="6"/>
      <c r="HV82" s="6"/>
      <c r="HW82" s="6"/>
      <c r="HX82" s="6"/>
      <c r="HY82" s="6"/>
      <c r="HZ82" s="6"/>
      <c r="IA82" s="6"/>
      <c r="IB82" s="6"/>
      <c r="IC82" s="6"/>
      <c r="ID82" s="6"/>
      <c r="IE82" s="6"/>
      <c r="IF82" s="6"/>
      <c r="IG82" s="6"/>
      <c r="IH82" s="6"/>
      <c r="II82" s="6"/>
      <c r="IJ82" s="6"/>
      <c r="IK82" s="6"/>
      <c r="IL82" s="6"/>
      <c r="IM82" s="6"/>
      <c r="IN82" s="6"/>
      <c r="IO82" s="6"/>
      <c r="IP82" s="6"/>
      <c r="IQ82" s="6"/>
      <c r="IR82" s="6"/>
      <c r="IS82" s="6"/>
      <c r="IT82" s="6"/>
      <c r="IU82" s="6"/>
      <c r="IV82" s="6"/>
      <c r="IW82" s="6"/>
      <c r="IX82" s="6"/>
      <c r="IY82" s="6"/>
      <c r="IZ82" s="6"/>
      <c r="JA82" s="6"/>
      <c r="JB82" s="6"/>
      <c r="JC82" s="6"/>
      <c r="JD82" s="6"/>
      <c r="JE82" s="6"/>
      <c r="JF82" s="6"/>
      <c r="JG82" s="6"/>
      <c r="JH82" s="6"/>
      <c r="JI82" s="6"/>
      <c r="JJ82" s="6"/>
      <c r="JK82" s="6"/>
      <c r="JL82" s="6"/>
      <c r="JM82" s="6"/>
      <c r="JN82" s="6"/>
      <c r="JO82" s="6"/>
      <c r="JP82" s="6"/>
      <c r="JQ82" s="6"/>
      <c r="JR82" s="6"/>
      <c r="JS82" s="6"/>
      <c r="JT82" s="6"/>
      <c r="JU82" s="6"/>
      <c r="JV82" s="6"/>
      <c r="JW82" s="6"/>
      <c r="JX82" s="6"/>
      <c r="JY82" s="6"/>
      <c r="JZ82" s="6"/>
      <c r="KA82" s="6"/>
      <c r="KB82" s="6"/>
      <c r="KC82" s="6"/>
      <c r="KD82" s="6"/>
      <c r="KE82" s="6"/>
      <c r="KF82" s="6"/>
      <c r="KG82" s="6"/>
      <c r="KH82" s="6"/>
      <c r="KI82" s="6"/>
      <c r="KJ82" s="6"/>
      <c r="KK82" s="6"/>
      <c r="KL82" s="6"/>
      <c r="KM82" s="6"/>
      <c r="KN82" s="6"/>
      <c r="KO82" s="6"/>
      <c r="KP82" s="6"/>
      <c r="KQ82" s="6"/>
      <c r="KR82" s="6"/>
      <c r="KS82" s="6"/>
      <c r="KT82" s="6"/>
      <c r="KU82" s="6"/>
      <c r="KV82" s="6"/>
      <c r="KW82" s="6"/>
      <c r="KX82" s="6"/>
      <c r="KY82" s="6"/>
      <c r="KZ82" s="6"/>
      <c r="LA82" s="6"/>
      <c r="LB82" s="6"/>
      <c r="LC82" s="6"/>
      <c r="LD82" s="6"/>
      <c r="LE82" s="6"/>
      <c r="LF82" s="6"/>
      <c r="LG82" s="6"/>
      <c r="LH82" s="6"/>
      <c r="LI82" s="6"/>
      <c r="LJ82" s="6"/>
      <c r="LK82" s="6"/>
      <c r="LL82" s="6"/>
      <c r="LM82" s="6"/>
      <c r="LN82" s="6"/>
      <c r="LO82" s="6"/>
      <c r="LP82" s="6"/>
      <c r="LQ82" s="6"/>
      <c r="LR82" s="6"/>
      <c r="LS82" s="6"/>
      <c r="LT82" s="6"/>
      <c r="LU82" s="6"/>
      <c r="LV82" s="6"/>
      <c r="LW82" s="6"/>
      <c r="LX82" s="6"/>
      <c r="LY82" s="6"/>
      <c r="LZ82" s="6"/>
      <c r="MA82" s="6"/>
      <c r="MB82" s="6"/>
      <c r="MC82" s="6"/>
      <c r="MD82" s="6"/>
      <c r="ME82" s="6"/>
      <c r="MF82" s="6"/>
      <c r="MG82" s="6"/>
      <c r="MH82" s="6"/>
      <c r="MI82" s="6"/>
      <c r="MJ82" s="6"/>
      <c r="MK82" s="6"/>
      <c r="ML82" s="6"/>
      <c r="MM82" s="6"/>
      <c r="MN82" s="6"/>
      <c r="MO82" s="6"/>
      <c r="MP82" s="6"/>
      <c r="MQ82" s="6"/>
      <c r="MR82" s="6"/>
      <c r="MS82" s="6"/>
      <c r="MT82" s="6"/>
      <c r="MU82" s="6"/>
      <c r="MV82" s="6"/>
      <c r="MW82" s="6"/>
      <c r="MX82" s="6"/>
      <c r="MY82" s="6"/>
      <c r="MZ82" s="6"/>
      <c r="NA82" s="6"/>
      <c r="NB82" s="6"/>
      <c r="NC82" s="6"/>
      <c r="ND82" s="6"/>
      <c r="NE82" s="6"/>
      <c r="NF82" s="6"/>
      <c r="NG82" s="6"/>
      <c r="NH82" s="6"/>
      <c r="NI82" s="6"/>
      <c r="NJ82" s="6"/>
      <c r="NK82" s="6"/>
      <c r="NL82" s="6"/>
      <c r="NM82" s="6"/>
      <c r="NN82" s="6"/>
      <c r="NO82" s="6"/>
      <c r="NP82" s="6"/>
      <c r="NQ82" s="6"/>
      <c r="NR82" s="6"/>
      <c r="NS82" s="6"/>
      <c r="NT82" s="6"/>
      <c r="NU82" s="6"/>
      <c r="NV82" s="6"/>
      <c r="NW82" s="6"/>
      <c r="NX82" s="6"/>
      <c r="NY82" s="6"/>
      <c r="NZ82" s="6"/>
      <c r="OA82" s="6"/>
      <c r="OB82" s="6"/>
      <c r="OC82" s="6"/>
      <c r="OD82" s="6"/>
      <c r="OE82" s="6"/>
      <c r="OF82" s="6"/>
      <c r="OG82" s="6"/>
      <c r="OH82" s="6"/>
      <c r="OI82" s="6"/>
      <c r="OJ82" s="6"/>
      <c r="OK82" s="6"/>
      <c r="OL82" s="6"/>
      <c r="OM82" s="6"/>
      <c r="ON82" s="6"/>
      <c r="OO82" s="6"/>
      <c r="OP82" s="6"/>
      <c r="OQ82" s="6"/>
      <c r="OR82" s="6"/>
      <c r="OS82" s="6"/>
      <c r="OT82" s="6"/>
      <c r="OU82" s="6"/>
      <c r="OV82" s="6"/>
      <c r="OW82" s="6"/>
      <c r="OX82" s="6"/>
      <c r="OY82" s="6"/>
      <c r="OZ82" s="6"/>
      <c r="PA82" s="6"/>
      <c r="PB82" s="6"/>
      <c r="PC82" s="6"/>
      <c r="PD82" s="6"/>
      <c r="PE82" s="6"/>
      <c r="PF82" s="6"/>
      <c r="PG82" s="6"/>
      <c r="PH82" s="6"/>
      <c r="PI82" s="6"/>
      <c r="PJ82" s="6"/>
      <c r="PK82" s="6"/>
      <c r="PL82" s="6"/>
      <c r="PM82" s="6"/>
      <c r="PN82" s="6"/>
      <c r="PO82" s="6"/>
      <c r="PP82" s="6"/>
      <c r="PQ82" s="6"/>
      <c r="PR82" s="6"/>
      <c r="PS82" s="6"/>
      <c r="PT82" s="6"/>
      <c r="PU82" s="6"/>
      <c r="PV82" s="6"/>
      <c r="PW82" s="6"/>
      <c r="PX82" s="6"/>
      <c r="PY82" s="6"/>
      <c r="PZ82" s="6"/>
      <c r="QA82" s="6"/>
      <c r="QB82" s="6"/>
      <c r="QC82" s="6"/>
      <c r="QD82" s="6"/>
      <c r="QE82" s="6"/>
      <c r="QF82" s="6"/>
      <c r="QG82" s="6"/>
      <c r="QH82" s="6"/>
      <c r="QI82" s="6"/>
      <c r="QJ82" s="6"/>
      <c r="QK82" s="6"/>
      <c r="QL82" s="6"/>
      <c r="QM82" s="6"/>
      <c r="QN82" s="6"/>
      <c r="QO82" s="6"/>
      <c r="QP82" s="6"/>
      <c r="QQ82" s="6"/>
      <c r="QR82" s="6"/>
      <c r="QS82" s="6"/>
      <c r="QT82" s="6"/>
      <c r="QU82" s="6"/>
      <c r="QV82" s="6"/>
      <c r="QW82" s="6"/>
      <c r="QX82" s="6"/>
      <c r="QY82" s="6"/>
      <c r="QZ82" s="6"/>
      <c r="RA82" s="6"/>
      <c r="RB82" s="6"/>
      <c r="RC82" s="6"/>
      <c r="RD82" s="6"/>
      <c r="RE82" s="6"/>
      <c r="RF82" s="6"/>
      <c r="RG82" s="6"/>
      <c r="RH82" s="6"/>
      <c r="RI82" s="6"/>
      <c r="RJ82" s="6"/>
      <c r="RK82" s="6"/>
      <c r="RL82" s="6"/>
      <c r="RM82" s="6"/>
      <c r="RN82" s="6"/>
      <c r="RO82" s="6"/>
      <c r="RP82" s="6"/>
      <c r="RQ82" s="6"/>
      <c r="RR82" s="6"/>
      <c r="RS82" s="6"/>
      <c r="RT82" s="6"/>
      <c r="RU82" s="6"/>
      <c r="RV82" s="6"/>
      <c r="RW82" s="6"/>
      <c r="RX82" s="6"/>
      <c r="RY82" s="6"/>
      <c r="RZ82" s="6"/>
      <c r="SA82" s="6"/>
      <c r="SB82" s="6"/>
      <c r="SC82" s="6"/>
      <c r="SD82" s="6"/>
      <c r="SE82" s="6"/>
      <c r="SF82" s="6"/>
      <c r="SG82" s="6"/>
      <c r="SH82" s="6"/>
      <c r="SI82" s="6"/>
      <c r="SJ82" s="6"/>
      <c r="SK82" s="6"/>
      <c r="SL82" s="6"/>
      <c r="SM82" s="6"/>
      <c r="SN82" s="6"/>
      <c r="SO82" s="6"/>
      <c r="SP82" s="6"/>
      <c r="SQ82" s="6"/>
      <c r="SR82" s="6"/>
      <c r="SS82" s="6"/>
      <c r="ST82" s="6"/>
      <c r="SU82" s="6"/>
      <c r="SV82" s="6"/>
      <c r="SW82" s="6"/>
      <c r="SX82" s="6"/>
      <c r="SY82" s="6"/>
      <c r="SZ82" s="6"/>
      <c r="TA82" s="6"/>
      <c r="TB82" s="6"/>
      <c r="TC82" s="6"/>
      <c r="TD82" s="6"/>
      <c r="TE82" s="6"/>
      <c r="TF82" s="6"/>
      <c r="TG82" s="6"/>
      <c r="TH82" s="6"/>
      <c r="TI82" s="6"/>
      <c r="TJ82" s="6"/>
      <c r="TK82" s="6"/>
      <c r="TL82" s="6"/>
      <c r="TM82" s="6"/>
      <c r="TN82" s="6"/>
      <c r="TO82" s="6"/>
      <c r="TP82" s="6"/>
      <c r="TQ82" s="6"/>
      <c r="TR82" s="6"/>
      <c r="TS82" s="6"/>
      <c r="TT82" s="6"/>
      <c r="TU82" s="6"/>
      <c r="TV82" s="6"/>
      <c r="TW82" s="6"/>
      <c r="TX82" s="6"/>
      <c r="TY82" s="6"/>
      <c r="TZ82" s="6"/>
      <c r="UA82" s="6"/>
      <c r="UB82" s="6"/>
      <c r="UC82" s="6"/>
      <c r="UD82" s="6"/>
      <c r="UE82" s="6"/>
      <c r="UF82" s="6"/>
      <c r="UG82" s="6"/>
      <c r="UH82" s="6"/>
      <c r="UI82" s="6"/>
      <c r="UJ82" s="6"/>
      <c r="UK82" s="6"/>
      <c r="UL82" s="6"/>
      <c r="UM82" s="6"/>
      <c r="UN82" s="6"/>
      <c r="UO82" s="6"/>
      <c r="UP82" s="6"/>
      <c r="UQ82" s="6"/>
      <c r="UR82" s="6"/>
      <c r="US82" s="6"/>
      <c r="UT82" s="6"/>
      <c r="UU82" s="6"/>
      <c r="UV82" s="6"/>
      <c r="UW82" s="6"/>
      <c r="UX82" s="6"/>
      <c r="UY82" s="6"/>
      <c r="UZ82" s="6"/>
      <c r="VA82" s="6"/>
      <c r="VB82" s="6"/>
      <c r="VC82" s="6"/>
      <c r="VD82" s="6"/>
      <c r="VE82" s="6"/>
      <c r="VF82" s="6"/>
      <c r="VG82" s="6"/>
      <c r="VH82" s="6"/>
      <c r="VI82" s="6"/>
      <c r="VJ82" s="6"/>
      <c r="VK82" s="6"/>
      <c r="VL82" s="6"/>
      <c r="VM82" s="6"/>
      <c r="VN82" s="6"/>
      <c r="VO82" s="6"/>
      <c r="VP82" s="6"/>
      <c r="VQ82" s="6"/>
      <c r="VR82" s="6"/>
      <c r="VS82" s="6"/>
      <c r="VT82" s="6"/>
      <c r="VU82" s="6"/>
      <c r="VV82" s="6"/>
      <c r="VW82" s="6"/>
      <c r="VX82" s="6"/>
      <c r="VY82" s="6"/>
      <c r="VZ82" s="6"/>
      <c r="WA82" s="6"/>
      <c r="WB82" s="6"/>
      <c r="WC82" s="6"/>
      <c r="WD82" s="6"/>
      <c r="WE82" s="6"/>
      <c r="WF82" s="6"/>
      <c r="WG82" s="6"/>
      <c r="WH82" s="6"/>
      <c r="WI82" s="6"/>
      <c r="WJ82" s="6"/>
      <c r="WK82" s="6"/>
      <c r="WL82" s="6"/>
      <c r="WM82" s="6"/>
      <c r="WN82" s="6"/>
      <c r="WO82" s="6"/>
      <c r="WP82" s="6"/>
      <c r="WQ82" s="6"/>
      <c r="WR82" s="6"/>
      <c r="WS82" s="6"/>
      <c r="WT82" s="6"/>
      <c r="WU82" s="6"/>
      <c r="WV82" s="6"/>
      <c r="WW82" s="6"/>
      <c r="WX82" s="6"/>
      <c r="WY82" s="6"/>
      <c r="WZ82" s="6"/>
      <c r="XA82" s="6"/>
      <c r="XB82" s="6"/>
      <c r="XC82" s="6"/>
      <c r="XD82" s="6"/>
      <c r="XE82" s="6"/>
      <c r="XF82" s="6"/>
      <c r="XG82" s="6"/>
      <c r="XH82" s="6"/>
      <c r="XI82" s="6"/>
      <c r="XJ82" s="6"/>
      <c r="XK82" s="6"/>
      <c r="XL82" s="6"/>
      <c r="XM82" s="6"/>
      <c r="XN82" s="6"/>
      <c r="XO82" s="6"/>
      <c r="XP82" s="6"/>
      <c r="XQ82" s="6"/>
      <c r="XR82" s="6"/>
      <c r="XS82" s="6"/>
      <c r="XT82" s="6"/>
      <c r="XU82" s="6"/>
      <c r="XV82" s="6"/>
      <c r="XW82" s="6"/>
      <c r="XX82" s="6"/>
      <c r="XY82" s="6"/>
      <c r="XZ82" s="6"/>
      <c r="YA82" s="6"/>
      <c r="YB82" s="6"/>
      <c r="YC82" s="6"/>
      <c r="YD82" s="6"/>
      <c r="YE82" s="6"/>
      <c r="YF82" s="6"/>
      <c r="YG82" s="6"/>
      <c r="YH82" s="6"/>
      <c r="YI82" s="6"/>
      <c r="YJ82" s="6"/>
      <c r="YK82" s="6"/>
      <c r="YL82" s="6"/>
      <c r="YM82" s="6"/>
      <c r="YN82" s="6"/>
      <c r="YO82" s="6"/>
      <c r="YP82" s="6"/>
      <c r="YQ82" s="6"/>
      <c r="YR82" s="6"/>
      <c r="YS82" s="6"/>
      <c r="YT82" s="6"/>
      <c r="YU82" s="6"/>
      <c r="YV82" s="6"/>
      <c r="YW82" s="6"/>
      <c r="YX82" s="6"/>
      <c r="YY82" s="6"/>
      <c r="YZ82" s="6"/>
      <c r="ZA82" s="6"/>
      <c r="ZB82" s="6"/>
      <c r="ZC82" s="6"/>
      <c r="ZD82" s="6"/>
      <c r="ZE82" s="6"/>
      <c r="ZF82" s="6"/>
      <c r="ZG82" s="6"/>
      <c r="ZH82" s="6"/>
      <c r="ZI82" s="6"/>
      <c r="ZJ82" s="6"/>
      <c r="ZK82" s="6"/>
      <c r="ZL82" s="6"/>
      <c r="ZM82" s="6"/>
      <c r="ZN82" s="6"/>
      <c r="ZO82" s="6"/>
      <c r="ZP82" s="6"/>
      <c r="ZQ82" s="6"/>
      <c r="ZR82" s="6"/>
      <c r="ZS82" s="6"/>
      <c r="ZT82" s="6"/>
      <c r="ZU82" s="6"/>
      <c r="ZV82" s="6"/>
      <c r="ZW82" s="6"/>
      <c r="ZX82" s="6"/>
      <c r="ZY82" s="6"/>
      <c r="ZZ82" s="6"/>
      <c r="AAA82" s="6"/>
      <c r="AAB82" s="6"/>
      <c r="AAC82" s="6"/>
      <c r="AAD82" s="6"/>
      <c r="AAE82" s="6"/>
      <c r="AAF82" s="6"/>
      <c r="AAG82" s="6"/>
      <c r="AAH82" s="6"/>
      <c r="AAI82" s="6"/>
      <c r="AAJ82" s="6"/>
      <c r="AAK82" s="6"/>
      <c r="AAL82" s="6"/>
      <c r="AAM82" s="6"/>
      <c r="AAN82" s="6"/>
      <c r="AAO82" s="6"/>
      <c r="AAP82" s="6"/>
      <c r="AAQ82" s="6"/>
      <c r="AAR82" s="6"/>
      <c r="AAS82" s="6"/>
      <c r="AAT82" s="6"/>
      <c r="AAU82" s="6"/>
      <c r="AAV82" s="6"/>
      <c r="AAW82" s="6"/>
      <c r="AAX82" s="6"/>
      <c r="AAY82" s="6"/>
      <c r="AAZ82" s="6"/>
      <c r="ABA82" s="6"/>
      <c r="ABB82" s="6"/>
      <c r="ABC82" s="6"/>
      <c r="ABD82" s="6"/>
      <c r="ABE82" s="6"/>
      <c r="ABF82" s="6"/>
      <c r="ABG82" s="6"/>
      <c r="ABH82" s="6"/>
      <c r="ABI82" s="6"/>
      <c r="ABJ82" s="6"/>
      <c r="ABK82" s="6"/>
      <c r="ABL82" s="6"/>
      <c r="ABM82" s="6"/>
      <c r="ABN82" s="6"/>
      <c r="ABO82" s="6"/>
      <c r="ABP82" s="6"/>
      <c r="ABQ82" s="6"/>
      <c r="ABR82" s="6"/>
      <c r="ABS82" s="6"/>
      <c r="ABT82" s="6"/>
      <c r="ABU82" s="6"/>
      <c r="ABV82" s="6"/>
      <c r="ABW82" s="6"/>
      <c r="ABX82" s="6"/>
      <c r="ABY82" s="6"/>
      <c r="ABZ82" s="6"/>
      <c r="ACA82" s="6"/>
      <c r="ACB82" s="6"/>
      <c r="ACC82" s="6"/>
      <c r="ACD82" s="6"/>
      <c r="ACE82" s="6"/>
      <c r="ACF82" s="6"/>
      <c r="ACG82" s="6"/>
      <c r="ACH82" s="6"/>
      <c r="ACI82" s="6"/>
      <c r="ACJ82" s="6"/>
      <c r="ACK82" s="6"/>
      <c r="ACL82" s="6"/>
      <c r="ACM82" s="6"/>
      <c r="ACN82" s="6"/>
      <c r="ACO82" s="6"/>
      <c r="ACP82" s="6"/>
      <c r="ACQ82" s="6"/>
      <c r="ACR82" s="6"/>
      <c r="ACS82" s="6"/>
      <c r="ACT82" s="6"/>
      <c r="ACU82" s="6"/>
      <c r="ACV82" s="6"/>
      <c r="ACW82" s="6"/>
      <c r="ACX82" s="6"/>
      <c r="ACY82" s="6"/>
      <c r="ACZ82" s="6"/>
      <c r="ADA82" s="6"/>
      <c r="ADB82" s="6"/>
      <c r="ADC82" s="6"/>
      <c r="ADD82" s="6"/>
      <c r="ADE82" s="6"/>
      <c r="ADF82" s="6"/>
      <c r="ADG82" s="6"/>
      <c r="ADH82" s="6"/>
      <c r="ADI82" s="6"/>
      <c r="ADJ82" s="6"/>
      <c r="ADK82" s="6"/>
      <c r="ADL82" s="6"/>
      <c r="ADM82" s="6"/>
      <c r="ADN82" s="6"/>
      <c r="ADO82" s="6"/>
      <c r="ADP82" s="6"/>
      <c r="ADQ82" s="6"/>
      <c r="ADR82" s="6"/>
      <c r="ADS82" s="6"/>
      <c r="ADT82" s="6"/>
      <c r="ADU82" s="6"/>
      <c r="ADV82" s="6"/>
      <c r="ADW82" s="6"/>
      <c r="ADX82" s="6"/>
      <c r="ADY82" s="6"/>
      <c r="ADZ82" s="6"/>
      <c r="AEA82" s="6"/>
      <c r="AEB82" s="6"/>
      <c r="AEC82" s="6"/>
      <c r="AED82" s="6"/>
      <c r="AEE82" s="6"/>
      <c r="AEF82" s="6"/>
      <c r="AEG82" s="6"/>
      <c r="AEH82" s="6"/>
      <c r="AEI82" s="6"/>
      <c r="AEJ82" s="6"/>
      <c r="AEK82" s="6"/>
      <c r="AEL82" s="6"/>
      <c r="AEM82" s="6"/>
      <c r="AEN82" s="6"/>
      <c r="AEO82" s="6"/>
      <c r="AEP82" s="6"/>
      <c r="AEQ82" s="6"/>
      <c r="AER82" s="6"/>
      <c r="AES82" s="6"/>
      <c r="AET82" s="6"/>
      <c r="AEU82" s="6"/>
      <c r="AEV82" s="6"/>
      <c r="AEW82" s="6"/>
      <c r="AEX82" s="6"/>
      <c r="AEY82" s="6"/>
      <c r="AEZ82" s="6"/>
      <c r="AFA82" s="6"/>
      <c r="AFB82" s="6"/>
      <c r="AFC82" s="6"/>
      <c r="AFD82" s="6"/>
      <c r="AFE82" s="6"/>
      <c r="AFF82" s="6"/>
      <c r="AFG82" s="6"/>
      <c r="AFH82" s="6"/>
      <c r="AFI82" s="6"/>
      <c r="AFJ82" s="6"/>
      <c r="AFK82" s="6"/>
      <c r="AFL82" s="6"/>
      <c r="AFM82" s="6"/>
      <c r="AFN82" s="6"/>
      <c r="AFO82" s="6"/>
      <c r="AFP82" s="6"/>
      <c r="AFQ82" s="6"/>
      <c r="AFR82" s="6"/>
      <c r="AFS82" s="6"/>
      <c r="AFT82" s="6"/>
      <c r="AFU82" s="6"/>
      <c r="AFV82" s="6"/>
      <c r="AFW82" s="6"/>
      <c r="AFX82" s="6"/>
      <c r="AFY82" s="6"/>
      <c r="AFZ82" s="6"/>
      <c r="AGA82" s="6"/>
      <c r="AGB82" s="6"/>
      <c r="AGC82" s="6"/>
      <c r="AGD82" s="6"/>
      <c r="AGE82" s="6"/>
      <c r="AGF82" s="6"/>
      <c r="AGG82" s="6"/>
      <c r="AGH82" s="6"/>
      <c r="AGI82" s="6"/>
      <c r="AGJ82" s="6"/>
      <c r="AGK82" s="6"/>
      <c r="AGL82" s="6"/>
      <c r="AGM82" s="6"/>
      <c r="AGN82" s="6"/>
      <c r="AGO82" s="6"/>
      <c r="AGP82" s="6"/>
      <c r="AGQ82" s="6"/>
      <c r="AGR82" s="6"/>
      <c r="AGS82" s="6"/>
      <c r="AGT82" s="6"/>
      <c r="AGU82" s="6"/>
      <c r="AGV82" s="6"/>
      <c r="AGW82" s="6"/>
      <c r="AGX82" s="6"/>
      <c r="AGY82" s="6"/>
      <c r="AGZ82" s="6"/>
      <c r="AHA82" s="6"/>
      <c r="AHB82" s="6"/>
      <c r="AHC82" s="6"/>
      <c r="AHD82" s="6"/>
      <c r="AHE82" s="6"/>
      <c r="AHF82" s="6"/>
      <c r="AHG82" s="6"/>
      <c r="AHH82" s="6"/>
      <c r="AHI82" s="6"/>
      <c r="AHJ82" s="6"/>
      <c r="AHK82" s="6"/>
      <c r="AHL82" s="6"/>
      <c r="AHM82" s="6"/>
      <c r="AHN82" s="6"/>
      <c r="AHO82" s="6"/>
      <c r="AHP82" s="6"/>
      <c r="AHQ82" s="6"/>
      <c r="AHR82" s="6"/>
      <c r="AHS82" s="6"/>
      <c r="AHT82" s="6"/>
      <c r="AHU82" s="6"/>
      <c r="AHV82" s="6"/>
      <c r="AHW82" s="6"/>
      <c r="AHX82" s="6"/>
      <c r="AHY82" s="6"/>
      <c r="AHZ82" s="6"/>
      <c r="AIA82" s="6"/>
      <c r="AIB82" s="6"/>
      <c r="AIC82" s="6"/>
      <c r="AID82" s="6"/>
      <c r="AIE82" s="6"/>
      <c r="AIF82" s="6"/>
      <c r="AIG82" s="6"/>
      <c r="AIH82" s="6"/>
      <c r="AII82" s="6"/>
      <c r="AIJ82" s="6"/>
      <c r="AIK82" s="6"/>
      <c r="AIL82" s="6"/>
      <c r="AIM82" s="6"/>
      <c r="AIN82" s="6"/>
      <c r="AIO82" s="6"/>
      <c r="AIP82" s="6"/>
      <c r="AIQ82" s="6"/>
      <c r="AIR82" s="6"/>
      <c r="AIS82" s="6"/>
      <c r="AIT82" s="6"/>
      <c r="AIU82" s="6"/>
      <c r="AIV82" s="6"/>
      <c r="AIW82" s="6"/>
      <c r="AIX82" s="6"/>
      <c r="AIY82" s="6"/>
      <c r="AIZ82" s="6"/>
      <c r="AJA82" s="6"/>
      <c r="AJB82" s="6"/>
      <c r="AJC82" s="6"/>
      <c r="AJD82" s="6"/>
      <c r="AJE82" s="6"/>
      <c r="AJF82" s="6"/>
      <c r="AJG82" s="6"/>
      <c r="AJH82" s="6"/>
      <c r="AJI82" s="6"/>
      <c r="AJJ82" s="6"/>
      <c r="AJK82" s="6"/>
      <c r="AJL82" s="6"/>
      <c r="AJM82" s="6"/>
      <c r="AJN82" s="6"/>
      <c r="AJO82" s="6"/>
      <c r="AJP82" s="6"/>
      <c r="AJQ82" s="6"/>
      <c r="AJR82" s="6"/>
      <c r="AJS82" s="6"/>
      <c r="AJT82" s="6"/>
      <c r="AJU82" s="6"/>
      <c r="AJV82" s="6"/>
      <c r="AJW82" s="6"/>
      <c r="AJX82" s="6"/>
      <c r="AJY82" s="6"/>
      <c r="AJZ82" s="6"/>
      <c r="AKA82" s="6"/>
      <c r="AKB82" s="6"/>
      <c r="AKC82" s="6"/>
      <c r="AKD82" s="6"/>
      <c r="AKE82" s="6"/>
      <c r="AKF82" s="6"/>
      <c r="AKG82" s="6"/>
      <c r="AKH82" s="6"/>
      <c r="AKI82" s="6"/>
      <c r="AKJ82" s="6"/>
      <c r="AKK82" s="6"/>
      <c r="AKL82" s="6"/>
      <c r="AKM82" s="6"/>
      <c r="AKN82" s="6"/>
      <c r="AKO82" s="6"/>
      <c r="AKP82" s="6"/>
      <c r="AKQ82" s="6"/>
      <c r="AKR82" s="6"/>
      <c r="AKS82" s="6"/>
      <c r="AKT82" s="6"/>
      <c r="AKU82" s="6"/>
      <c r="AKV82" s="6"/>
      <c r="AKW82" s="6"/>
      <c r="AKX82" s="6"/>
      <c r="AKY82" s="6"/>
      <c r="AKZ82" s="6"/>
      <c r="ALA82" s="6"/>
      <c r="ALB82" s="6"/>
      <c r="ALC82" s="6"/>
      <c r="ALD82" s="6"/>
      <c r="ALE82" s="6"/>
      <c r="ALF82" s="6"/>
      <c r="ALG82" s="6"/>
      <c r="ALH82" s="6"/>
      <c r="ALI82" s="6"/>
      <c r="ALJ82" s="6"/>
      <c r="ALK82" s="6"/>
      <c r="ALL82" s="6"/>
      <c r="ALM82" s="6"/>
      <c r="ALN82" s="6"/>
      <c r="ALO82" s="6"/>
      <c r="ALP82" s="6"/>
      <c r="ALQ82" s="6"/>
      <c r="ALR82" s="6"/>
      <c r="ALS82" s="6"/>
      <c r="ALT82" s="6"/>
      <c r="ALU82" s="6"/>
      <c r="ALV82" s="6"/>
      <c r="ALW82" s="6"/>
      <c r="ALX82" s="6"/>
      <c r="ALY82" s="6"/>
      <c r="ALZ82" s="6"/>
      <c r="AMA82" s="6"/>
      <c r="AMB82" s="6"/>
      <c r="AMC82" s="6"/>
      <c r="AMD82" s="6"/>
      <c r="AME82" s="6"/>
      <c r="AMF82" s="6"/>
      <c r="AMG82" s="6"/>
      <c r="AMH82" s="6"/>
      <c r="AMI82" s="6"/>
      <c r="AMJ82" s="6"/>
      <c r="AMK82" s="6"/>
      <c r="AML82" s="6"/>
      <c r="AMM82" s="6"/>
      <c r="AMN82" s="6"/>
      <c r="AMO82" s="6"/>
      <c r="AMP82" s="6"/>
      <c r="AMQ82" s="6"/>
      <c r="AMR82" s="6"/>
      <c r="AMS82" s="6"/>
      <c r="AMT82" s="6"/>
      <c r="AMU82" s="6"/>
      <c r="AMV82" s="6"/>
      <c r="AMW82" s="6"/>
      <c r="AMX82" s="6"/>
      <c r="AMY82" s="6"/>
      <c r="AMZ82" s="6"/>
      <c r="ANA82" s="6"/>
      <c r="ANB82" s="6"/>
      <c r="ANC82" s="6"/>
      <c r="AND82" s="6"/>
      <c r="ANE82" s="6"/>
      <c r="ANF82" s="6"/>
      <c r="ANG82" s="6"/>
      <c r="ANH82" s="6"/>
      <c r="ANI82" s="6"/>
      <c r="ANJ82" s="6"/>
      <c r="ANK82" s="6"/>
      <c r="ANL82" s="6"/>
      <c r="ANM82" s="6"/>
      <c r="ANN82" s="6"/>
      <c r="ANO82" s="6"/>
      <c r="ANP82" s="6"/>
      <c r="ANQ82" s="6"/>
      <c r="ANR82" s="6"/>
      <c r="ANS82" s="6"/>
      <c r="ANT82" s="6"/>
      <c r="ANU82" s="6"/>
      <c r="ANV82" s="6"/>
      <c r="ANW82" s="6"/>
      <c r="ANX82" s="6"/>
      <c r="ANY82" s="6"/>
      <c r="ANZ82" s="6"/>
      <c r="AOA82" s="6"/>
      <c r="AOB82" s="6"/>
      <c r="AOC82" s="6"/>
      <c r="AOD82" s="6"/>
      <c r="AOE82" s="6"/>
      <c r="AOF82" s="6"/>
      <c r="AOG82" s="6"/>
      <c r="AOH82" s="6"/>
      <c r="AOI82" s="6"/>
      <c r="AOJ82" s="6"/>
      <c r="AOK82" s="6"/>
      <c r="AOL82" s="6"/>
      <c r="AOM82" s="6"/>
      <c r="AON82" s="6"/>
      <c r="AOO82" s="6"/>
      <c r="AOP82" s="6"/>
      <c r="AOQ82" s="6"/>
      <c r="AOR82" s="6"/>
      <c r="AOS82" s="6"/>
      <c r="AOT82" s="6"/>
      <c r="AOU82" s="6"/>
      <c r="AOV82" s="6"/>
      <c r="AOW82" s="6"/>
      <c r="AOX82" s="6"/>
      <c r="AOY82" s="6"/>
      <c r="AOZ82" s="6"/>
      <c r="APA82" s="6"/>
      <c r="APB82" s="6"/>
      <c r="APC82" s="6"/>
      <c r="APD82" s="6"/>
      <c r="APE82" s="6"/>
      <c r="APF82" s="6"/>
      <c r="APG82" s="6"/>
      <c r="APH82" s="6"/>
      <c r="API82" s="6"/>
      <c r="APJ82" s="6"/>
      <c r="APK82" s="6"/>
      <c r="APL82" s="6"/>
      <c r="APM82" s="6"/>
      <c r="APN82" s="6"/>
      <c r="APO82" s="6"/>
      <c r="APP82" s="6"/>
      <c r="APQ82" s="6"/>
      <c r="APR82" s="6"/>
      <c r="APS82" s="6"/>
      <c r="APT82" s="6"/>
      <c r="APU82" s="6"/>
      <c r="APV82" s="6"/>
      <c r="APW82" s="6"/>
      <c r="APX82" s="6"/>
      <c r="APY82" s="6"/>
      <c r="APZ82" s="6"/>
      <c r="AQA82" s="6"/>
      <c r="AQB82" s="6"/>
      <c r="AQC82" s="6"/>
      <c r="AQD82" s="6"/>
      <c r="AQE82" s="6"/>
      <c r="AQF82" s="6"/>
      <c r="AQG82" s="6"/>
      <c r="AQH82" s="6"/>
      <c r="AQI82" s="6"/>
      <c r="AQJ82" s="6"/>
      <c r="AQK82" s="6"/>
      <c r="AQL82" s="6"/>
      <c r="AQM82" s="6"/>
      <c r="AQN82" s="6"/>
      <c r="AQO82" s="6"/>
      <c r="AQP82" s="6"/>
      <c r="AQQ82" s="6"/>
      <c r="AQR82" s="6"/>
      <c r="AQS82" s="6"/>
      <c r="AQT82" s="6"/>
      <c r="AQU82" s="6"/>
      <c r="AQV82" s="6"/>
      <c r="AQW82" s="6"/>
      <c r="AQX82" s="6"/>
      <c r="AQY82" s="6"/>
      <c r="AQZ82" s="6"/>
      <c r="ARA82" s="6"/>
      <c r="ARB82" s="6"/>
      <c r="ARC82" s="6"/>
      <c r="ARD82" s="6"/>
      <c r="ARE82" s="6"/>
      <c r="ARF82" s="6"/>
      <c r="ARG82" s="6"/>
      <c r="ARH82" s="6"/>
      <c r="ARI82" s="6"/>
      <c r="ARJ82" s="6"/>
      <c r="ARK82" s="6"/>
      <c r="ARL82" s="6"/>
      <c r="ARM82" s="6"/>
      <c r="ARN82" s="6"/>
      <c r="ARO82" s="6"/>
      <c r="ARP82" s="6"/>
      <c r="ARQ82" s="6"/>
      <c r="ARR82" s="6"/>
      <c r="ARS82" s="6"/>
      <c r="ART82" s="6"/>
      <c r="ARU82" s="6"/>
      <c r="ARV82" s="6"/>
      <c r="ARW82" s="6"/>
      <c r="ARX82" s="6"/>
      <c r="ARY82" s="6"/>
      <c r="ARZ82" s="6"/>
      <c r="ASA82" s="6"/>
      <c r="ASB82" s="6"/>
      <c r="ASC82" s="6"/>
      <c r="ASD82" s="6"/>
      <c r="ASE82" s="6"/>
      <c r="ASF82" s="6"/>
      <c r="ASG82" s="6"/>
      <c r="ASH82" s="6"/>
      <c r="ASI82" s="6"/>
      <c r="ASJ82" s="6"/>
      <c r="ASK82" s="6"/>
      <c r="ASL82" s="6"/>
      <c r="ASM82" s="6"/>
      <c r="ASN82" s="6"/>
      <c r="ASO82" s="6"/>
      <c r="ASP82" s="6"/>
      <c r="ASQ82" s="6"/>
      <c r="ASR82" s="6"/>
      <c r="ASS82" s="6"/>
      <c r="AST82" s="6"/>
      <c r="ASU82" s="6"/>
      <c r="ASV82" s="6"/>
      <c r="ASW82" s="6"/>
      <c r="ASX82" s="6"/>
      <c r="ASY82" s="6"/>
      <c r="ASZ82" s="6"/>
      <c r="ATA82" s="6"/>
      <c r="ATB82" s="6"/>
      <c r="ATC82" s="6"/>
      <c r="ATD82" s="6"/>
      <c r="ATE82" s="6"/>
      <c r="ATF82" s="6"/>
      <c r="ATG82" s="6"/>
      <c r="ATH82" s="6"/>
      <c r="ATI82" s="6"/>
      <c r="ATJ82" s="6"/>
      <c r="ATK82" s="6"/>
      <c r="ATL82" s="6"/>
      <c r="ATM82" s="6"/>
      <c r="ATN82" s="6"/>
      <c r="ATO82" s="6"/>
      <c r="ATP82" s="6"/>
      <c r="ATQ82" s="6"/>
      <c r="ATR82" s="6"/>
      <c r="ATS82" s="6"/>
      <c r="ATT82" s="6"/>
      <c r="ATU82" s="6"/>
      <c r="ATV82" s="6"/>
      <c r="ATW82" s="6"/>
      <c r="ATX82" s="6"/>
      <c r="ATY82" s="6"/>
      <c r="ATZ82" s="6"/>
      <c r="AUA82" s="6"/>
      <c r="AUB82" s="6"/>
      <c r="AUC82" s="6"/>
      <c r="AUD82" s="6"/>
      <c r="AUE82" s="6"/>
      <c r="AUF82" s="6"/>
      <c r="AUG82" s="6"/>
      <c r="AUH82" s="6"/>
      <c r="AUI82" s="6"/>
      <c r="AUJ82" s="6"/>
      <c r="AUK82" s="6"/>
      <c r="AUL82" s="6"/>
      <c r="AUM82" s="6"/>
      <c r="AUN82" s="6"/>
      <c r="AUO82" s="6"/>
      <c r="AUP82" s="6"/>
      <c r="AUQ82" s="6"/>
      <c r="AUR82" s="6"/>
      <c r="AUS82" s="6"/>
      <c r="AUT82" s="6"/>
      <c r="AUU82" s="6"/>
      <c r="AUV82" s="6"/>
      <c r="AUW82" s="6"/>
      <c r="AUX82" s="6"/>
      <c r="AUY82" s="6"/>
      <c r="AUZ82" s="6"/>
      <c r="AVA82" s="6"/>
      <c r="AVB82" s="6"/>
      <c r="AVC82" s="6"/>
      <c r="AVD82" s="6"/>
      <c r="AVE82" s="6"/>
      <c r="AVF82" s="6"/>
      <c r="AVG82" s="6"/>
      <c r="AVH82" s="6"/>
      <c r="AVI82" s="6"/>
      <c r="AVJ82" s="6"/>
      <c r="AVK82" s="6"/>
      <c r="AVL82" s="6"/>
      <c r="AVM82" s="6"/>
      <c r="AVN82" s="6"/>
      <c r="AVO82" s="6"/>
      <c r="AVP82" s="6"/>
      <c r="AVQ82" s="6"/>
      <c r="AVR82" s="6"/>
      <c r="AVS82" s="6"/>
      <c r="AVT82" s="6"/>
      <c r="AVU82" s="6"/>
      <c r="AVV82" s="6"/>
      <c r="AVW82" s="6"/>
      <c r="AVX82" s="6"/>
      <c r="AVY82" s="6"/>
      <c r="AVZ82" s="6"/>
      <c r="AWA82" s="6"/>
      <c r="AWB82" s="6"/>
      <c r="AWC82" s="6"/>
      <c r="AWD82" s="6"/>
      <c r="AWE82" s="6"/>
      <c r="AWF82" s="6"/>
      <c r="AWG82" s="6"/>
      <c r="AWH82" s="6"/>
      <c r="AWI82" s="6"/>
      <c r="AWJ82" s="6"/>
      <c r="AWK82" s="6"/>
      <c r="AWL82" s="6"/>
      <c r="AWM82" s="6"/>
      <c r="AWN82" s="6"/>
      <c r="AWO82" s="6"/>
      <c r="AWP82" s="6"/>
      <c r="AWQ82" s="6"/>
      <c r="AWR82" s="6"/>
      <c r="AWS82" s="6"/>
      <c r="AWT82" s="6"/>
      <c r="AWU82" s="6"/>
      <c r="AWV82" s="6"/>
      <c r="AWW82" s="6"/>
      <c r="AWX82" s="6"/>
      <c r="AWY82" s="6"/>
      <c r="AWZ82" s="6"/>
      <c r="AXA82" s="6"/>
      <c r="AXB82" s="6"/>
      <c r="AXC82" s="6"/>
      <c r="AXD82" s="6"/>
      <c r="AXE82" s="6"/>
      <c r="AXF82" s="6"/>
      <c r="AXG82" s="6"/>
      <c r="AXH82" s="6"/>
      <c r="AXI82" s="6"/>
      <c r="AXJ82" s="6"/>
      <c r="AXK82" s="6"/>
      <c r="AXL82" s="6"/>
      <c r="AXM82" s="6"/>
      <c r="AXN82" s="6"/>
      <c r="AXO82" s="6"/>
      <c r="AXP82" s="6"/>
      <c r="AXQ82" s="6"/>
      <c r="AXR82" s="6"/>
      <c r="AXS82" s="6"/>
      <c r="AXT82" s="6"/>
      <c r="AXU82" s="6"/>
      <c r="AXV82" s="6"/>
      <c r="AXW82" s="6"/>
      <c r="AXX82" s="6"/>
      <c r="AXY82" s="6"/>
      <c r="AXZ82" s="6"/>
      <c r="AYA82" s="6"/>
      <c r="AYB82" s="6"/>
      <c r="AYC82" s="6"/>
      <c r="AYD82" s="6"/>
      <c r="AYE82" s="6"/>
      <c r="AYF82" s="6"/>
      <c r="AYG82" s="6"/>
      <c r="AYH82" s="6"/>
      <c r="AYI82" s="6"/>
      <c r="AYJ82" s="6"/>
      <c r="AYK82" s="6"/>
      <c r="AYL82" s="6"/>
      <c r="AYM82" s="6"/>
      <c r="AYN82" s="6"/>
      <c r="AYO82" s="6"/>
      <c r="AYP82" s="6"/>
      <c r="AYQ82" s="6"/>
      <c r="AYR82" s="6"/>
      <c r="AYS82" s="6"/>
      <c r="AYT82" s="6"/>
      <c r="AYU82" s="6"/>
      <c r="AYV82" s="6"/>
      <c r="AYW82" s="6"/>
      <c r="AYX82" s="6"/>
      <c r="AYY82" s="6"/>
      <c r="AYZ82" s="6"/>
      <c r="AZA82" s="6"/>
      <c r="AZB82" s="6"/>
      <c r="AZC82" s="6"/>
      <c r="AZD82" s="6"/>
      <c r="AZE82" s="6"/>
      <c r="AZF82" s="6"/>
      <c r="AZG82" s="6"/>
      <c r="AZH82" s="6"/>
      <c r="AZI82" s="6"/>
      <c r="AZJ82" s="6"/>
      <c r="AZK82" s="6"/>
      <c r="AZL82" s="6"/>
      <c r="AZM82" s="6"/>
      <c r="AZN82" s="6"/>
      <c r="AZO82" s="6"/>
      <c r="AZP82" s="6"/>
      <c r="AZQ82" s="6"/>
      <c r="AZR82" s="6"/>
      <c r="AZS82" s="6"/>
      <c r="AZT82" s="6"/>
      <c r="AZU82" s="6"/>
      <c r="AZV82" s="6"/>
      <c r="AZW82" s="6"/>
      <c r="AZX82" s="6"/>
      <c r="AZY82" s="6"/>
      <c r="AZZ82" s="6"/>
      <c r="BAA82" s="6"/>
      <c r="BAB82" s="6"/>
      <c r="BAC82" s="6"/>
      <c r="BAD82" s="6"/>
      <c r="BAE82" s="6"/>
      <c r="BAF82" s="6"/>
      <c r="BAG82" s="6"/>
      <c r="BAH82" s="6"/>
      <c r="BAI82" s="6"/>
      <c r="BAJ82" s="6"/>
      <c r="BAK82" s="6"/>
      <c r="BAL82" s="6"/>
      <c r="BAM82" s="6"/>
      <c r="BAN82" s="6"/>
      <c r="BAO82" s="6"/>
      <c r="BAP82" s="6"/>
      <c r="BAQ82" s="6"/>
      <c r="BAR82" s="6"/>
      <c r="BAS82" s="6"/>
      <c r="BAT82" s="6"/>
      <c r="BAU82" s="6"/>
      <c r="BAV82" s="6"/>
      <c r="BAW82" s="6"/>
      <c r="BAX82" s="6"/>
      <c r="BAY82" s="6"/>
      <c r="BAZ82" s="6"/>
      <c r="BBA82" s="6"/>
      <c r="BBB82" s="6"/>
      <c r="BBC82" s="6"/>
      <c r="BBD82" s="6"/>
      <c r="BBE82" s="6"/>
      <c r="BBF82" s="6"/>
      <c r="BBG82" s="6"/>
      <c r="BBH82" s="6"/>
      <c r="BBI82" s="6"/>
      <c r="BBJ82" s="6"/>
      <c r="BBK82" s="6"/>
      <c r="BBL82" s="6"/>
      <c r="BBM82" s="6"/>
      <c r="BBN82" s="6"/>
      <c r="BBO82" s="6"/>
      <c r="BBP82" s="6"/>
      <c r="BBQ82" s="6"/>
      <c r="BBR82" s="6"/>
      <c r="BBS82" s="6"/>
      <c r="BBT82" s="6"/>
      <c r="BBU82" s="6"/>
      <c r="BBV82" s="6"/>
      <c r="BBW82" s="6"/>
      <c r="BBX82" s="6"/>
      <c r="BBY82" s="6"/>
      <c r="BBZ82" s="6"/>
      <c r="BCA82" s="6"/>
      <c r="BCB82" s="6"/>
      <c r="BCC82" s="6"/>
      <c r="BCD82" s="6"/>
      <c r="BCE82" s="6"/>
      <c r="BCF82" s="6"/>
      <c r="BCG82" s="6"/>
      <c r="BCH82" s="6"/>
      <c r="BCI82" s="6"/>
      <c r="BCJ82" s="6"/>
      <c r="BCK82" s="6"/>
      <c r="BCL82" s="6"/>
      <c r="BCM82" s="6"/>
      <c r="BCN82" s="6"/>
      <c r="BCO82" s="6"/>
      <c r="BCP82" s="6"/>
      <c r="BCQ82" s="6"/>
      <c r="BCR82" s="6"/>
      <c r="BCS82" s="6"/>
      <c r="BCT82" s="6"/>
      <c r="BCU82" s="6"/>
      <c r="BCV82" s="6"/>
      <c r="BCW82" s="6"/>
      <c r="BCX82" s="6"/>
      <c r="BCY82" s="6"/>
      <c r="BCZ82" s="6"/>
      <c r="BDA82" s="6"/>
      <c r="BDB82" s="6"/>
      <c r="BDC82" s="6"/>
      <c r="BDD82" s="6"/>
      <c r="BDE82" s="6"/>
      <c r="BDF82" s="6"/>
      <c r="BDG82" s="6"/>
      <c r="BDH82" s="6"/>
      <c r="BDI82" s="6"/>
      <c r="BDJ82" s="6"/>
      <c r="BDK82" s="6"/>
      <c r="BDL82" s="6"/>
      <c r="BDM82" s="6"/>
      <c r="BDN82" s="6"/>
      <c r="BDO82" s="6"/>
      <c r="BDP82" s="6"/>
      <c r="BDQ82" s="6"/>
      <c r="BDR82" s="6"/>
      <c r="BDS82" s="6"/>
      <c r="BDT82" s="6"/>
      <c r="BDU82" s="6"/>
      <c r="BDV82" s="6"/>
      <c r="BDW82" s="6"/>
      <c r="BDX82" s="6"/>
      <c r="BDY82" s="6"/>
      <c r="BDZ82" s="6"/>
      <c r="BEA82" s="6"/>
      <c r="BEB82" s="6"/>
      <c r="BEC82" s="6"/>
      <c r="BED82" s="6"/>
      <c r="BEE82" s="6"/>
      <c r="BEF82" s="6"/>
      <c r="BEG82" s="6"/>
      <c r="BEH82" s="6"/>
      <c r="BEI82" s="6"/>
      <c r="BEJ82" s="6"/>
      <c r="BEK82" s="6"/>
      <c r="BEL82" s="6"/>
      <c r="BEM82" s="6"/>
      <c r="BEN82" s="6"/>
      <c r="BEO82" s="6"/>
      <c r="BEP82" s="6"/>
      <c r="BEQ82" s="6"/>
      <c r="BER82" s="6"/>
      <c r="BES82" s="6"/>
      <c r="BET82" s="6"/>
      <c r="BEU82" s="6"/>
      <c r="BEV82" s="6"/>
      <c r="BEW82" s="6"/>
      <c r="BEX82" s="6"/>
      <c r="BEY82" s="6"/>
      <c r="BEZ82" s="6"/>
      <c r="BFA82" s="6"/>
      <c r="BFB82" s="6"/>
      <c r="BFC82" s="6"/>
      <c r="BFD82" s="6"/>
      <c r="BFE82" s="6"/>
      <c r="BFF82" s="6"/>
      <c r="BFG82" s="6"/>
      <c r="BFH82" s="6"/>
      <c r="BFI82" s="6"/>
      <c r="BFJ82" s="6"/>
      <c r="BFK82" s="6"/>
      <c r="BFL82" s="6"/>
      <c r="BFM82" s="6"/>
      <c r="BFN82" s="6"/>
      <c r="BFO82" s="6"/>
      <c r="BFP82" s="6"/>
      <c r="BFQ82" s="6"/>
      <c r="BFR82" s="6"/>
      <c r="BFS82" s="6"/>
      <c r="BFT82" s="6"/>
      <c r="BFU82" s="6"/>
      <c r="BFV82" s="6"/>
      <c r="BFW82" s="6"/>
      <c r="BFX82" s="6"/>
      <c r="BFY82" s="6"/>
      <c r="BFZ82" s="6"/>
      <c r="BGA82" s="6"/>
      <c r="BGB82" s="6"/>
      <c r="BGC82" s="6"/>
      <c r="BGD82" s="6"/>
      <c r="BGE82" s="6"/>
      <c r="BGF82" s="6"/>
      <c r="BGG82" s="6"/>
      <c r="BGH82" s="6"/>
      <c r="BGI82" s="6"/>
      <c r="BGJ82" s="6"/>
      <c r="BGK82" s="6"/>
      <c r="BGL82" s="6"/>
      <c r="BGM82" s="6"/>
      <c r="BGN82" s="6"/>
      <c r="BGO82" s="6"/>
      <c r="BGP82" s="6"/>
      <c r="BGQ82" s="6"/>
      <c r="BGR82" s="6"/>
      <c r="BGS82" s="6"/>
      <c r="BGT82" s="6"/>
      <c r="BGU82" s="6"/>
      <c r="BGV82" s="6"/>
      <c r="BGW82" s="6"/>
      <c r="BGX82" s="6"/>
      <c r="BGY82" s="6"/>
      <c r="BGZ82" s="6"/>
      <c r="BHA82" s="6"/>
      <c r="BHB82" s="6"/>
      <c r="BHC82" s="6"/>
      <c r="BHD82" s="6"/>
      <c r="BHE82" s="6"/>
      <c r="BHF82" s="6"/>
      <c r="BHG82" s="6"/>
      <c r="BHH82" s="6"/>
      <c r="BHI82" s="6"/>
      <c r="BHJ82" s="6"/>
      <c r="BHK82" s="6"/>
      <c r="BHL82" s="6"/>
      <c r="BHM82" s="6"/>
      <c r="BHN82" s="6"/>
      <c r="BHO82" s="6"/>
      <c r="BHP82" s="6"/>
      <c r="BHQ82" s="6"/>
      <c r="BHR82" s="6"/>
      <c r="BHS82" s="6"/>
      <c r="BHT82" s="6"/>
      <c r="BHU82" s="6"/>
      <c r="BHV82" s="6"/>
      <c r="BHW82" s="6"/>
      <c r="BHX82" s="6"/>
      <c r="BHY82" s="6"/>
      <c r="BHZ82" s="6"/>
      <c r="BIA82" s="6"/>
      <c r="BIB82" s="6"/>
      <c r="BIC82" s="6"/>
      <c r="BID82" s="6"/>
      <c r="BIE82" s="6"/>
      <c r="BIF82" s="6"/>
      <c r="BIG82" s="6"/>
      <c r="BIH82" s="6"/>
      <c r="BII82" s="6"/>
      <c r="BIJ82" s="6"/>
      <c r="BIK82" s="6"/>
      <c r="BIL82" s="6"/>
      <c r="BIM82" s="6"/>
      <c r="BIN82" s="6"/>
      <c r="BIO82" s="6"/>
      <c r="BIP82" s="6"/>
      <c r="BIQ82" s="6"/>
      <c r="BIR82" s="6"/>
      <c r="BIS82" s="6"/>
      <c r="BIT82" s="6"/>
      <c r="BIU82" s="6"/>
      <c r="BIV82" s="6"/>
      <c r="BIW82" s="6"/>
      <c r="BIX82" s="6"/>
      <c r="BIY82" s="6"/>
      <c r="BIZ82" s="6"/>
      <c r="BJA82" s="6"/>
      <c r="BJB82" s="6"/>
      <c r="BJC82" s="6"/>
      <c r="BJD82" s="6"/>
      <c r="BJE82" s="6"/>
      <c r="BJF82" s="6"/>
      <c r="BJG82" s="6"/>
      <c r="BJH82" s="6"/>
      <c r="BJI82" s="6"/>
      <c r="BJJ82" s="6"/>
      <c r="BJK82" s="6"/>
      <c r="BJL82" s="6"/>
      <c r="BJM82" s="6"/>
      <c r="BJN82" s="6"/>
      <c r="BJO82" s="6"/>
      <c r="BJP82" s="6"/>
      <c r="BJQ82" s="6"/>
      <c r="BJR82" s="6"/>
      <c r="BJS82" s="6"/>
      <c r="BJT82" s="6"/>
      <c r="BJU82" s="6"/>
      <c r="BJV82" s="6"/>
      <c r="BJW82" s="6"/>
      <c r="BJX82" s="6"/>
      <c r="BJY82" s="6"/>
      <c r="BJZ82" s="6"/>
      <c r="BKA82" s="6"/>
      <c r="BKB82" s="6"/>
      <c r="BKC82" s="6"/>
      <c r="BKD82" s="6"/>
      <c r="BKE82" s="6"/>
      <c r="BKF82" s="6"/>
      <c r="BKG82" s="6"/>
      <c r="BKH82" s="6"/>
      <c r="BKI82" s="6"/>
      <c r="BKJ82" s="6"/>
      <c r="BKK82" s="6"/>
      <c r="BKL82" s="6"/>
      <c r="BKM82" s="6"/>
      <c r="BKN82" s="6"/>
      <c r="BKO82" s="6"/>
      <c r="BKP82" s="6"/>
      <c r="BKQ82" s="6"/>
      <c r="BKR82" s="6"/>
      <c r="BKS82" s="6"/>
      <c r="BKT82" s="6"/>
      <c r="BKU82" s="6"/>
      <c r="BKV82" s="6"/>
      <c r="BKW82" s="6"/>
      <c r="BKX82" s="6"/>
      <c r="BKY82" s="6"/>
      <c r="BKZ82" s="6"/>
      <c r="BLA82" s="6"/>
      <c r="BLB82" s="6"/>
      <c r="BLC82" s="6"/>
      <c r="BLD82" s="6"/>
      <c r="BLE82" s="6"/>
      <c r="BLF82" s="6"/>
      <c r="BLG82" s="6"/>
      <c r="BLH82" s="6"/>
      <c r="BLI82" s="6"/>
      <c r="BLJ82" s="6"/>
      <c r="BLK82" s="6"/>
      <c r="BLL82" s="6"/>
      <c r="BLM82" s="6"/>
      <c r="BLN82" s="6"/>
      <c r="BLO82" s="6"/>
      <c r="BLP82" s="6"/>
      <c r="BLQ82" s="6"/>
      <c r="BLR82" s="6"/>
      <c r="BLS82" s="6"/>
      <c r="BLT82" s="6"/>
      <c r="BLU82" s="6"/>
      <c r="BLV82" s="6"/>
      <c r="BLW82" s="6"/>
      <c r="BLX82" s="6"/>
      <c r="BLY82" s="6"/>
      <c r="BLZ82" s="6"/>
      <c r="BMA82" s="6"/>
      <c r="BMB82" s="6"/>
      <c r="BMC82" s="6"/>
      <c r="BMD82" s="6"/>
      <c r="BME82" s="6"/>
      <c r="BMF82" s="6"/>
      <c r="BMG82" s="6"/>
      <c r="BMH82" s="6"/>
      <c r="BMI82" s="6"/>
      <c r="BMJ82" s="6"/>
      <c r="BMK82" s="6"/>
      <c r="BML82" s="6"/>
      <c r="BMM82" s="6"/>
      <c r="BMN82" s="6"/>
      <c r="BMO82" s="6"/>
      <c r="BMP82" s="6"/>
      <c r="BMQ82" s="6"/>
      <c r="BMR82" s="6"/>
      <c r="BMS82" s="6"/>
      <c r="BMT82" s="6"/>
      <c r="BMU82" s="6"/>
      <c r="BMV82" s="6"/>
      <c r="BMW82" s="6"/>
      <c r="BMX82" s="6"/>
      <c r="BMY82" s="6"/>
      <c r="BMZ82" s="6"/>
      <c r="BNA82" s="6"/>
      <c r="BNB82" s="6"/>
      <c r="BNC82" s="6"/>
      <c r="BND82" s="6"/>
      <c r="BNE82" s="6"/>
      <c r="BNF82" s="6"/>
      <c r="BNG82" s="6"/>
      <c r="BNH82" s="6"/>
      <c r="BNI82" s="6"/>
      <c r="BNJ82" s="6"/>
      <c r="BNK82" s="6"/>
      <c r="BNL82" s="6"/>
      <c r="BNM82" s="6"/>
      <c r="BNN82" s="6"/>
      <c r="BNO82" s="6"/>
      <c r="BNP82" s="6"/>
      <c r="BNQ82" s="6"/>
      <c r="BNR82" s="6"/>
      <c r="BNS82" s="6"/>
      <c r="BNT82" s="6"/>
      <c r="BNU82" s="6"/>
      <c r="BNV82" s="6"/>
      <c r="BNW82" s="6"/>
      <c r="BNX82" s="6"/>
      <c r="BNY82" s="6"/>
      <c r="BNZ82" s="6"/>
      <c r="BOA82" s="6"/>
      <c r="BOB82" s="6"/>
      <c r="BOC82" s="6"/>
      <c r="BOD82" s="6"/>
      <c r="BOE82" s="6"/>
      <c r="BOF82" s="6"/>
      <c r="BOG82" s="6"/>
      <c r="BOH82" s="6"/>
      <c r="BOI82" s="6"/>
      <c r="BOJ82" s="6"/>
      <c r="BOK82" s="6"/>
      <c r="BOL82" s="6"/>
      <c r="BOM82" s="6"/>
      <c r="BON82" s="6"/>
      <c r="BOO82" s="6"/>
      <c r="BOP82" s="6"/>
      <c r="BOQ82" s="6"/>
      <c r="BOR82" s="6"/>
      <c r="BOS82" s="6"/>
      <c r="BOT82" s="6"/>
      <c r="BOU82" s="6"/>
      <c r="BOV82" s="6"/>
      <c r="BOW82" s="6"/>
      <c r="BOX82" s="6"/>
      <c r="BOY82" s="6"/>
      <c r="BOZ82" s="6"/>
      <c r="BPA82" s="6"/>
      <c r="BPB82" s="6"/>
      <c r="BPC82" s="6"/>
      <c r="BPD82" s="6"/>
      <c r="BPE82" s="6"/>
      <c r="BPF82" s="6"/>
      <c r="BPG82" s="6"/>
      <c r="BPH82" s="6"/>
      <c r="BPI82" s="6"/>
      <c r="BPJ82" s="6"/>
      <c r="BPK82" s="6"/>
      <c r="BPL82" s="6"/>
      <c r="BPM82" s="6"/>
      <c r="BPN82" s="6"/>
      <c r="BPO82" s="6"/>
      <c r="BPP82" s="6"/>
      <c r="BPQ82" s="6"/>
      <c r="BPR82" s="6"/>
      <c r="BPS82" s="6"/>
      <c r="BPT82" s="6"/>
      <c r="BPU82" s="6"/>
      <c r="BPV82" s="6"/>
      <c r="BPW82" s="6"/>
      <c r="BPX82" s="6"/>
      <c r="BPY82" s="6"/>
      <c r="BPZ82" s="6"/>
      <c r="BQA82" s="6"/>
      <c r="BQB82" s="6"/>
      <c r="BQC82" s="6"/>
      <c r="BQD82" s="6"/>
      <c r="BQE82" s="6"/>
      <c r="BQF82" s="6"/>
      <c r="BQG82" s="6"/>
      <c r="BQH82" s="6"/>
      <c r="BQI82" s="6"/>
      <c r="BQJ82" s="6"/>
      <c r="BQK82" s="6"/>
      <c r="BQL82" s="6"/>
      <c r="BQM82" s="6"/>
      <c r="BQN82" s="6"/>
      <c r="BQO82" s="6"/>
      <c r="BQP82" s="6"/>
      <c r="BQQ82" s="6"/>
      <c r="BQR82" s="6"/>
      <c r="BQS82" s="6"/>
      <c r="BQT82" s="6"/>
      <c r="BQU82" s="6"/>
      <c r="BQV82" s="6"/>
      <c r="BQW82" s="6"/>
      <c r="BQX82" s="6"/>
      <c r="BQY82" s="6"/>
      <c r="BQZ82" s="6"/>
      <c r="BRA82" s="6"/>
      <c r="BRB82" s="6"/>
      <c r="BRC82" s="6"/>
      <c r="BRD82" s="6"/>
      <c r="BRE82" s="6"/>
      <c r="BRF82" s="6"/>
      <c r="BRG82" s="6"/>
      <c r="BRH82" s="6"/>
      <c r="BRI82" s="6"/>
      <c r="BRJ82" s="6"/>
      <c r="BRK82" s="6"/>
      <c r="BRL82" s="6"/>
      <c r="BRM82" s="6"/>
      <c r="BRN82" s="6"/>
      <c r="BRO82" s="6"/>
      <c r="BRP82" s="6"/>
      <c r="BRQ82" s="6"/>
      <c r="BRR82" s="6"/>
      <c r="BRS82" s="6"/>
      <c r="BRT82" s="6"/>
      <c r="BRU82" s="6"/>
      <c r="BRV82" s="6"/>
      <c r="BRW82" s="6"/>
      <c r="BRX82" s="6"/>
      <c r="BRY82" s="6"/>
      <c r="BRZ82" s="6"/>
      <c r="BSA82" s="6"/>
      <c r="BSB82" s="6"/>
      <c r="BSC82" s="6"/>
      <c r="BSD82" s="6"/>
      <c r="BSE82" s="6"/>
      <c r="BSF82" s="6"/>
      <c r="BSG82" s="6"/>
      <c r="BSH82" s="6"/>
      <c r="BSI82" s="6"/>
      <c r="BSJ82" s="6"/>
      <c r="BSK82" s="6"/>
      <c r="BSL82" s="6"/>
      <c r="BSM82" s="6"/>
      <c r="BSN82" s="6"/>
      <c r="BSO82" s="6"/>
      <c r="BSP82" s="6"/>
      <c r="BSQ82" s="6"/>
      <c r="BSR82" s="6"/>
      <c r="BSS82" s="6"/>
      <c r="BST82" s="6"/>
      <c r="BSU82" s="6"/>
      <c r="BSV82" s="6"/>
      <c r="BSW82" s="6"/>
      <c r="BSX82" s="6"/>
      <c r="BSY82" s="6"/>
      <c r="BSZ82" s="6"/>
      <c r="BTA82" s="6"/>
      <c r="BTB82" s="6"/>
      <c r="BTC82" s="6"/>
      <c r="BTD82" s="6"/>
      <c r="BTE82" s="6"/>
      <c r="BTF82" s="6"/>
      <c r="BTG82" s="6"/>
      <c r="BTH82" s="6"/>
      <c r="BTI82" s="6"/>
      <c r="BTJ82" s="6"/>
      <c r="BTK82" s="6"/>
      <c r="BTL82" s="6"/>
      <c r="BTM82" s="6"/>
      <c r="BTN82" s="6"/>
      <c r="BTO82" s="6"/>
      <c r="BTP82" s="6"/>
      <c r="BTQ82" s="6"/>
      <c r="BTR82" s="6"/>
      <c r="BTS82" s="6"/>
      <c r="BTT82" s="6"/>
      <c r="BTU82" s="6"/>
      <c r="BTV82" s="6"/>
      <c r="BTW82" s="6"/>
      <c r="BTX82" s="6"/>
      <c r="BTY82" s="6"/>
      <c r="BTZ82" s="6"/>
      <c r="BUA82" s="6"/>
      <c r="BUB82" s="6"/>
      <c r="BUC82" s="6"/>
      <c r="BUD82" s="6"/>
      <c r="BUE82" s="6"/>
      <c r="BUF82" s="6"/>
      <c r="BUG82" s="6"/>
      <c r="BUH82" s="6"/>
      <c r="BUI82" s="6"/>
      <c r="BUJ82" s="6"/>
      <c r="BUK82" s="6"/>
      <c r="BUL82" s="6"/>
      <c r="BUM82" s="6"/>
      <c r="BUN82" s="6"/>
      <c r="BUO82" s="6"/>
      <c r="BUP82" s="6"/>
      <c r="BUQ82" s="6"/>
      <c r="BUR82" s="6"/>
      <c r="BUS82" s="6"/>
      <c r="BUT82" s="6"/>
      <c r="BUU82" s="6"/>
      <c r="BUV82" s="6"/>
      <c r="BUW82" s="6"/>
      <c r="BUX82" s="6"/>
      <c r="BUY82" s="6"/>
      <c r="BUZ82" s="6"/>
      <c r="BVA82" s="6"/>
      <c r="BVB82" s="6"/>
      <c r="BVC82" s="6"/>
      <c r="BVD82" s="6"/>
      <c r="BVE82" s="6"/>
      <c r="BVF82" s="6"/>
      <c r="BVG82" s="6"/>
      <c r="BVH82" s="6"/>
      <c r="BVI82" s="6"/>
      <c r="BVJ82" s="6"/>
      <c r="BVK82" s="6"/>
      <c r="BVL82" s="6"/>
      <c r="BVM82" s="6"/>
      <c r="BVN82" s="6"/>
      <c r="BVO82" s="6"/>
      <c r="BVP82" s="6"/>
      <c r="BVQ82" s="6"/>
      <c r="BVR82" s="6"/>
      <c r="BVS82" s="6"/>
      <c r="BVT82" s="6"/>
      <c r="BVU82" s="6"/>
      <c r="BVV82" s="6"/>
      <c r="BVW82" s="6"/>
      <c r="BVX82" s="6"/>
      <c r="BVY82" s="6"/>
      <c r="BVZ82" s="6"/>
      <c r="BWA82" s="6"/>
      <c r="BWB82" s="6"/>
      <c r="BWC82" s="6"/>
      <c r="BWD82" s="6"/>
      <c r="BWE82" s="6"/>
      <c r="BWF82" s="6"/>
      <c r="BWG82" s="6"/>
      <c r="BWH82" s="6"/>
      <c r="BWI82" s="6"/>
      <c r="BWJ82" s="6"/>
      <c r="BWK82" s="6"/>
      <c r="BWL82" s="6"/>
      <c r="BWM82" s="6"/>
      <c r="BWN82" s="6"/>
      <c r="BWO82" s="6"/>
      <c r="BWP82" s="6"/>
      <c r="BWQ82" s="6"/>
      <c r="BWR82" s="6"/>
      <c r="BWS82" s="6"/>
      <c r="BWT82" s="6"/>
      <c r="BWU82" s="6"/>
      <c r="BWV82" s="6"/>
      <c r="BWW82" s="6"/>
      <c r="BWX82" s="6"/>
      <c r="BWY82" s="6"/>
      <c r="BWZ82" s="6"/>
      <c r="BXA82" s="6"/>
      <c r="BXB82" s="6"/>
      <c r="BXC82" s="6"/>
      <c r="BXD82" s="6"/>
      <c r="BXE82" s="6"/>
      <c r="BXF82" s="6"/>
      <c r="BXG82" s="6"/>
      <c r="BXH82" s="6"/>
      <c r="BXI82" s="6"/>
      <c r="BXJ82" s="6"/>
      <c r="BXK82" s="6"/>
      <c r="BXL82" s="6"/>
      <c r="BXM82" s="6"/>
      <c r="BXN82" s="6"/>
      <c r="BXO82" s="6"/>
      <c r="BXP82" s="6"/>
      <c r="BXQ82" s="6"/>
      <c r="BXR82" s="6"/>
      <c r="BXS82" s="6"/>
      <c r="BXT82" s="6"/>
      <c r="BXU82" s="6"/>
      <c r="BXV82" s="6"/>
      <c r="BXW82" s="6"/>
      <c r="BXX82" s="6"/>
      <c r="BXY82" s="6"/>
      <c r="BXZ82" s="6"/>
      <c r="BYA82" s="6"/>
      <c r="BYB82" s="6"/>
      <c r="BYC82" s="6"/>
      <c r="BYD82" s="6"/>
      <c r="BYE82" s="6"/>
      <c r="BYF82" s="6"/>
      <c r="BYG82" s="6"/>
      <c r="BYH82" s="6"/>
      <c r="BYI82" s="6"/>
      <c r="BYJ82" s="6"/>
      <c r="BYK82" s="6"/>
      <c r="BYL82" s="6"/>
      <c r="BYM82" s="6"/>
      <c r="BYN82" s="6"/>
      <c r="BYO82" s="6"/>
      <c r="BYP82" s="6"/>
      <c r="BYQ82" s="6"/>
      <c r="BYR82" s="6"/>
      <c r="BYS82" s="6"/>
      <c r="BYT82" s="6"/>
      <c r="BYU82" s="6"/>
      <c r="BYV82" s="6"/>
      <c r="BYW82" s="6"/>
      <c r="BYX82" s="6"/>
      <c r="BYY82" s="6"/>
      <c r="BYZ82" s="6"/>
      <c r="BZA82" s="6"/>
      <c r="BZB82" s="6"/>
      <c r="BZC82" s="6"/>
      <c r="BZD82" s="6"/>
      <c r="BZE82" s="6"/>
      <c r="BZF82" s="6"/>
      <c r="BZG82" s="6"/>
      <c r="BZH82" s="6"/>
      <c r="BZI82" s="6"/>
      <c r="BZJ82" s="6"/>
      <c r="BZK82" s="6"/>
      <c r="BZL82" s="6"/>
      <c r="BZM82" s="6"/>
      <c r="BZN82" s="6"/>
      <c r="BZO82" s="6"/>
      <c r="BZP82" s="6"/>
      <c r="BZQ82" s="6"/>
      <c r="BZR82" s="6"/>
      <c r="BZS82" s="6"/>
      <c r="BZT82" s="6"/>
      <c r="BZU82" s="6"/>
      <c r="BZV82" s="6"/>
      <c r="BZW82" s="6"/>
      <c r="BZX82" s="6"/>
      <c r="BZY82" s="6"/>
      <c r="BZZ82" s="6"/>
      <c r="CAA82" s="6"/>
      <c r="CAB82" s="6"/>
      <c r="CAC82" s="6"/>
      <c r="CAD82" s="6"/>
      <c r="CAE82" s="6"/>
      <c r="CAF82" s="6"/>
      <c r="CAG82" s="6"/>
      <c r="CAH82" s="6"/>
      <c r="CAI82" s="6"/>
      <c r="CAJ82" s="6"/>
      <c r="CAK82" s="6"/>
      <c r="CAL82" s="6"/>
      <c r="CAM82" s="6"/>
      <c r="CAN82" s="6"/>
      <c r="CAO82" s="6"/>
      <c r="CAP82" s="6"/>
      <c r="CAQ82" s="6"/>
      <c r="CAR82" s="6"/>
      <c r="CAS82" s="6"/>
      <c r="CAT82" s="6"/>
      <c r="CAU82" s="6"/>
      <c r="CAV82" s="6"/>
      <c r="CAW82" s="6"/>
      <c r="CAX82" s="6"/>
      <c r="CAY82" s="6"/>
      <c r="CAZ82" s="6"/>
      <c r="CBA82" s="6"/>
      <c r="CBB82" s="6"/>
      <c r="CBC82" s="6"/>
      <c r="CBD82" s="6"/>
      <c r="CBE82" s="6"/>
      <c r="CBF82" s="6"/>
      <c r="CBG82" s="6"/>
      <c r="CBH82" s="6"/>
      <c r="CBI82" s="6"/>
      <c r="CBJ82" s="6"/>
      <c r="CBK82" s="6"/>
      <c r="CBL82" s="6"/>
      <c r="CBM82" s="6"/>
      <c r="CBN82" s="6"/>
      <c r="CBO82" s="6"/>
      <c r="CBP82" s="6"/>
      <c r="CBQ82" s="6"/>
      <c r="CBR82" s="6"/>
      <c r="CBS82" s="6"/>
      <c r="CBT82" s="6"/>
      <c r="CBU82" s="6"/>
      <c r="CBV82" s="6"/>
      <c r="CBW82" s="6"/>
      <c r="CBX82" s="6"/>
      <c r="CBY82" s="6"/>
      <c r="CBZ82" s="6"/>
      <c r="CCA82" s="6"/>
      <c r="CCB82" s="6"/>
      <c r="CCC82" s="6"/>
      <c r="CCD82" s="6"/>
      <c r="CCE82" s="6"/>
      <c r="CCF82" s="6"/>
      <c r="CCG82" s="6"/>
      <c r="CCH82" s="6"/>
      <c r="CCI82" s="6"/>
      <c r="CCJ82" s="6"/>
      <c r="CCK82" s="6"/>
      <c r="CCL82" s="6"/>
      <c r="CCM82" s="6"/>
      <c r="CCN82" s="6"/>
      <c r="CCO82" s="6"/>
      <c r="CCP82" s="6"/>
      <c r="CCQ82" s="6"/>
      <c r="CCR82" s="6"/>
      <c r="CCS82" s="6"/>
      <c r="CCT82" s="6"/>
      <c r="CCU82" s="6"/>
      <c r="CCV82" s="6"/>
      <c r="CCW82" s="6"/>
      <c r="CCX82" s="6"/>
      <c r="CCY82" s="6"/>
      <c r="CCZ82" s="6"/>
      <c r="CDA82" s="6"/>
      <c r="CDB82" s="6"/>
      <c r="CDC82" s="6"/>
      <c r="CDD82" s="6"/>
      <c r="CDE82" s="6"/>
      <c r="CDF82" s="6"/>
      <c r="CDG82" s="6"/>
      <c r="CDH82" s="6"/>
      <c r="CDI82" s="6"/>
      <c r="CDJ82" s="6"/>
      <c r="CDK82" s="6"/>
      <c r="CDL82" s="6"/>
      <c r="CDM82" s="6"/>
      <c r="CDN82" s="6"/>
      <c r="CDO82" s="6"/>
      <c r="CDP82" s="6"/>
      <c r="CDQ82" s="6"/>
      <c r="CDR82" s="6"/>
      <c r="CDS82" s="6"/>
      <c r="CDT82" s="6"/>
      <c r="CDU82" s="6"/>
      <c r="CDV82" s="6"/>
      <c r="CDW82" s="6"/>
      <c r="CDX82" s="6"/>
      <c r="CDY82" s="6"/>
      <c r="CDZ82" s="6"/>
      <c r="CEA82" s="6"/>
      <c r="CEB82" s="6"/>
      <c r="CEC82" s="6"/>
      <c r="CED82" s="6"/>
      <c r="CEE82" s="6"/>
      <c r="CEF82" s="6"/>
      <c r="CEG82" s="6"/>
      <c r="CEH82" s="6"/>
      <c r="CEI82" s="6"/>
      <c r="CEJ82" s="6"/>
      <c r="CEK82" s="6"/>
      <c r="CEL82" s="6"/>
      <c r="CEM82" s="6"/>
      <c r="CEN82" s="6"/>
      <c r="CEO82" s="6"/>
      <c r="CEP82" s="6"/>
      <c r="CEQ82" s="6"/>
      <c r="CER82" s="6"/>
      <c r="CES82" s="6"/>
      <c r="CET82" s="6"/>
      <c r="CEU82" s="6"/>
      <c r="CEV82" s="6"/>
      <c r="CEW82" s="6"/>
      <c r="CEX82" s="6"/>
      <c r="CEY82" s="6"/>
      <c r="CEZ82" s="6"/>
      <c r="CFA82" s="6"/>
      <c r="CFB82" s="6"/>
      <c r="CFC82" s="6"/>
      <c r="CFD82" s="6"/>
      <c r="CFE82" s="6"/>
      <c r="CFF82" s="6"/>
      <c r="CFG82" s="6"/>
      <c r="CFH82" s="6"/>
      <c r="CFI82" s="6"/>
      <c r="CFJ82" s="6"/>
      <c r="CFK82" s="6"/>
      <c r="CFL82" s="6"/>
      <c r="CFM82" s="6"/>
      <c r="CFN82" s="6"/>
      <c r="CFO82" s="6"/>
      <c r="CFP82" s="6"/>
      <c r="CFQ82" s="6"/>
      <c r="CFR82" s="6"/>
      <c r="CFS82" s="6"/>
      <c r="CFT82" s="6"/>
      <c r="CFU82" s="6"/>
      <c r="CFV82" s="6"/>
      <c r="CFW82" s="6"/>
      <c r="CFX82" s="6"/>
      <c r="CFY82" s="6"/>
      <c r="CFZ82" s="6"/>
      <c r="CGA82" s="6"/>
      <c r="CGB82" s="6"/>
      <c r="CGC82" s="6"/>
      <c r="CGD82" s="6"/>
      <c r="CGE82" s="6"/>
      <c r="CGF82" s="6"/>
      <c r="CGG82" s="6"/>
      <c r="CGH82" s="6"/>
      <c r="CGI82" s="6"/>
      <c r="CGJ82" s="6"/>
      <c r="CGK82" s="6"/>
      <c r="CGL82" s="6"/>
      <c r="CGM82" s="6"/>
      <c r="CGN82" s="6"/>
      <c r="CGO82" s="6"/>
      <c r="CGP82" s="6"/>
      <c r="CGQ82" s="6"/>
      <c r="CGR82" s="6"/>
      <c r="CGS82" s="6"/>
      <c r="CGT82" s="6"/>
      <c r="CGU82" s="6"/>
      <c r="CGV82" s="6"/>
      <c r="CGW82" s="6"/>
      <c r="CGX82" s="6"/>
      <c r="CGY82" s="6"/>
      <c r="CGZ82" s="6"/>
      <c r="CHA82" s="6"/>
      <c r="CHB82" s="6"/>
      <c r="CHC82" s="6"/>
      <c r="CHD82" s="6"/>
      <c r="CHE82" s="6"/>
      <c r="CHF82" s="6"/>
      <c r="CHG82" s="6"/>
      <c r="CHH82" s="6"/>
      <c r="CHI82" s="6"/>
      <c r="CHJ82" s="6"/>
      <c r="CHK82" s="6"/>
      <c r="CHL82" s="6"/>
      <c r="CHM82" s="6"/>
      <c r="CHN82" s="6"/>
      <c r="CHO82" s="6"/>
      <c r="CHP82" s="6"/>
      <c r="CHQ82" s="6"/>
      <c r="CHR82" s="6"/>
      <c r="CHS82" s="6"/>
      <c r="CHT82" s="6"/>
      <c r="CHU82" s="6"/>
      <c r="CHV82" s="6"/>
      <c r="CHW82" s="6"/>
      <c r="CHX82" s="6"/>
      <c r="CHY82" s="6"/>
      <c r="CHZ82" s="6"/>
      <c r="CIA82" s="6"/>
      <c r="CIB82" s="6"/>
      <c r="CIC82" s="6"/>
      <c r="CID82" s="6"/>
      <c r="CIE82" s="6"/>
      <c r="CIF82" s="6"/>
      <c r="CIG82" s="6"/>
      <c r="CIH82" s="6"/>
      <c r="CII82" s="6"/>
      <c r="CIJ82" s="6"/>
      <c r="CIK82" s="6"/>
      <c r="CIL82" s="6"/>
      <c r="CIM82" s="6"/>
      <c r="CIN82" s="6"/>
      <c r="CIO82" s="6"/>
      <c r="CIP82" s="6"/>
      <c r="CIQ82" s="6"/>
      <c r="CIR82" s="6"/>
      <c r="CIS82" s="6"/>
      <c r="CIT82" s="6"/>
      <c r="CIU82" s="6"/>
      <c r="CIV82" s="6"/>
      <c r="CIW82" s="6"/>
      <c r="CIX82" s="6"/>
      <c r="CIY82" s="6"/>
      <c r="CIZ82" s="6"/>
      <c r="CJA82" s="6"/>
      <c r="CJB82" s="6"/>
      <c r="CJC82" s="6"/>
      <c r="CJD82" s="6"/>
      <c r="CJE82" s="6"/>
      <c r="CJF82" s="6"/>
      <c r="CJG82" s="6"/>
      <c r="CJH82" s="6"/>
      <c r="CJI82" s="6"/>
      <c r="CJJ82" s="6"/>
      <c r="CJK82" s="6"/>
      <c r="CJL82" s="6"/>
      <c r="CJM82" s="6"/>
      <c r="CJN82" s="6"/>
      <c r="CJO82" s="6"/>
      <c r="CJP82" s="6"/>
      <c r="CJQ82" s="6"/>
      <c r="CJR82" s="6"/>
      <c r="CJS82" s="6"/>
      <c r="CJT82" s="6"/>
      <c r="CJU82" s="6"/>
      <c r="CJV82" s="6"/>
      <c r="CJW82" s="6"/>
      <c r="CJX82" s="6"/>
      <c r="CJY82" s="6"/>
      <c r="CJZ82" s="6"/>
      <c r="CKA82" s="6"/>
      <c r="CKB82" s="6"/>
      <c r="CKC82" s="6"/>
      <c r="CKD82" s="6"/>
      <c r="CKE82" s="6"/>
      <c r="CKF82" s="6"/>
      <c r="CKG82" s="6"/>
      <c r="CKH82" s="6"/>
      <c r="CKI82" s="6"/>
      <c r="CKJ82" s="6"/>
      <c r="CKK82" s="6"/>
      <c r="CKL82" s="6"/>
      <c r="CKM82" s="6"/>
      <c r="CKN82" s="6"/>
      <c r="CKO82" s="6"/>
      <c r="CKP82" s="6"/>
      <c r="CKQ82" s="6"/>
      <c r="CKR82" s="6"/>
      <c r="CKS82" s="6"/>
      <c r="CKT82" s="6"/>
      <c r="CKU82" s="6"/>
      <c r="CKV82" s="6"/>
      <c r="CKW82" s="6"/>
      <c r="CKX82" s="6"/>
      <c r="CKY82" s="6"/>
      <c r="CKZ82" s="6"/>
      <c r="CLA82" s="6"/>
      <c r="CLB82" s="6"/>
      <c r="CLC82" s="6"/>
      <c r="CLD82" s="6"/>
      <c r="CLE82" s="6"/>
      <c r="CLF82" s="6"/>
      <c r="CLG82" s="6"/>
      <c r="CLH82" s="6"/>
      <c r="CLI82" s="6"/>
      <c r="CLJ82" s="6"/>
      <c r="CLK82" s="6"/>
      <c r="CLL82" s="6"/>
      <c r="CLM82" s="6"/>
      <c r="CLN82" s="6"/>
      <c r="CLO82" s="6"/>
      <c r="CLP82" s="6"/>
      <c r="CLQ82" s="6"/>
      <c r="CLR82" s="6"/>
      <c r="CLS82" s="6"/>
      <c r="CLT82" s="6"/>
      <c r="CLU82" s="6"/>
      <c r="CLV82" s="6"/>
      <c r="CLW82" s="6"/>
      <c r="CLX82" s="6"/>
      <c r="CLY82" s="6"/>
      <c r="CLZ82" s="6"/>
      <c r="CMA82" s="6"/>
      <c r="CMB82" s="6"/>
      <c r="CMC82" s="6"/>
      <c r="CMD82" s="6"/>
      <c r="CME82" s="6"/>
      <c r="CMF82" s="6"/>
      <c r="CMG82" s="6"/>
      <c r="CMH82" s="6"/>
      <c r="CMI82" s="6"/>
      <c r="CMJ82" s="6"/>
      <c r="CMK82" s="6"/>
      <c r="CML82" s="6"/>
      <c r="CMM82" s="6"/>
      <c r="CMN82" s="6"/>
      <c r="CMO82" s="6"/>
      <c r="CMP82" s="6"/>
      <c r="CMQ82" s="6"/>
      <c r="CMR82" s="6"/>
      <c r="CMS82" s="6"/>
      <c r="CMT82" s="6"/>
      <c r="CMU82" s="6"/>
      <c r="CMV82" s="6"/>
      <c r="CMW82" s="6"/>
      <c r="CMX82" s="6"/>
      <c r="CMY82" s="6"/>
      <c r="CMZ82" s="6"/>
      <c r="CNA82" s="6"/>
      <c r="CNB82" s="6"/>
      <c r="CNC82" s="6"/>
      <c r="CND82" s="6"/>
      <c r="CNE82" s="6"/>
      <c r="CNF82" s="6"/>
      <c r="CNG82" s="6"/>
      <c r="CNH82" s="6"/>
      <c r="CNI82" s="6"/>
      <c r="CNJ82" s="6"/>
      <c r="CNK82" s="6"/>
      <c r="CNL82" s="6"/>
      <c r="CNM82" s="6"/>
      <c r="CNN82" s="6"/>
      <c r="CNO82" s="6"/>
      <c r="CNP82" s="6"/>
      <c r="CNQ82" s="6"/>
      <c r="CNR82" s="6"/>
      <c r="CNS82" s="6"/>
      <c r="CNT82" s="6"/>
      <c r="CNU82" s="6"/>
      <c r="CNV82" s="6"/>
      <c r="CNW82" s="6"/>
      <c r="CNX82" s="6"/>
      <c r="CNY82" s="6"/>
      <c r="CNZ82" s="6"/>
      <c r="COA82" s="6"/>
      <c r="COB82" s="6"/>
      <c r="COC82" s="6"/>
      <c r="COD82" s="6"/>
      <c r="COE82" s="6"/>
      <c r="COF82" s="6"/>
      <c r="COG82" s="6"/>
      <c r="COH82" s="6"/>
      <c r="COI82" s="6"/>
      <c r="COJ82" s="6"/>
      <c r="COK82" s="6"/>
      <c r="COL82" s="6"/>
      <c r="COM82" s="6"/>
      <c r="CON82" s="6"/>
      <c r="COO82" s="6"/>
      <c r="COP82" s="6"/>
      <c r="COQ82" s="6"/>
      <c r="COR82" s="6"/>
      <c r="COS82" s="6"/>
      <c r="COT82" s="6"/>
      <c r="COU82" s="6"/>
      <c r="COV82" s="6"/>
      <c r="COW82" s="6"/>
      <c r="COX82" s="6"/>
      <c r="COY82" s="6"/>
      <c r="COZ82" s="6"/>
      <c r="CPA82" s="6"/>
      <c r="CPB82" s="6"/>
      <c r="CPC82" s="6"/>
      <c r="CPD82" s="6"/>
      <c r="CPE82" s="6"/>
      <c r="CPF82" s="6"/>
      <c r="CPG82" s="6"/>
      <c r="CPH82" s="6"/>
      <c r="CPI82" s="6"/>
      <c r="CPJ82" s="6"/>
      <c r="CPK82" s="6"/>
      <c r="CPL82" s="6"/>
      <c r="CPM82" s="6"/>
      <c r="CPN82" s="6"/>
      <c r="CPO82" s="6"/>
      <c r="CPP82" s="6"/>
      <c r="CPQ82" s="6"/>
      <c r="CPR82" s="6"/>
      <c r="CPS82" s="6"/>
      <c r="CPT82" s="6"/>
      <c r="CPU82" s="6"/>
      <c r="CPV82" s="6"/>
      <c r="CPW82" s="6"/>
      <c r="CPX82" s="6"/>
      <c r="CPY82" s="6"/>
      <c r="CPZ82" s="6"/>
      <c r="CQA82" s="6"/>
      <c r="CQB82" s="6"/>
      <c r="CQC82" s="6"/>
      <c r="CQD82" s="6"/>
      <c r="CQE82" s="6"/>
      <c r="CQF82" s="6"/>
      <c r="CQG82" s="6"/>
      <c r="CQH82" s="6"/>
      <c r="CQI82" s="6"/>
      <c r="CQJ82" s="6"/>
      <c r="CQK82" s="6"/>
      <c r="CQL82" s="6"/>
      <c r="CQM82" s="6"/>
      <c r="CQN82" s="6"/>
      <c r="CQO82" s="6"/>
      <c r="CQP82" s="6"/>
      <c r="CQQ82" s="6"/>
      <c r="CQR82" s="6"/>
      <c r="CQS82" s="6"/>
      <c r="CQT82" s="6"/>
      <c r="CQU82" s="6"/>
      <c r="CQV82" s="6"/>
      <c r="CQW82" s="6"/>
      <c r="CQX82" s="6"/>
      <c r="CQY82" s="6"/>
      <c r="CQZ82" s="6"/>
      <c r="CRA82" s="6"/>
      <c r="CRB82" s="6"/>
      <c r="CRC82" s="6"/>
      <c r="CRD82" s="6"/>
      <c r="CRE82" s="6"/>
      <c r="CRF82" s="6"/>
      <c r="CRG82" s="6"/>
      <c r="CRH82" s="6"/>
      <c r="CRI82" s="6"/>
      <c r="CRJ82" s="6"/>
      <c r="CRK82" s="6"/>
      <c r="CRL82" s="6"/>
      <c r="CRM82" s="6"/>
      <c r="CRN82" s="6"/>
      <c r="CRO82" s="6"/>
      <c r="CRP82" s="6"/>
      <c r="CRQ82" s="6"/>
      <c r="CRR82" s="6"/>
      <c r="CRS82" s="6"/>
      <c r="CRT82" s="6"/>
      <c r="CRU82" s="6"/>
      <c r="CRV82" s="6"/>
      <c r="CRW82" s="6"/>
      <c r="CRX82" s="6"/>
      <c r="CRY82" s="6"/>
      <c r="CRZ82" s="6"/>
      <c r="CSA82" s="6"/>
      <c r="CSB82" s="6"/>
      <c r="CSC82" s="6"/>
      <c r="CSD82" s="6"/>
      <c r="CSE82" s="6"/>
      <c r="CSF82" s="6"/>
      <c r="CSG82" s="6"/>
      <c r="CSH82" s="6"/>
      <c r="CSI82" s="6"/>
      <c r="CSJ82" s="6"/>
      <c r="CSK82" s="6"/>
      <c r="CSL82" s="6"/>
      <c r="CSM82" s="6"/>
      <c r="CSN82" s="6"/>
      <c r="CSO82" s="6"/>
      <c r="CSP82" s="6"/>
      <c r="CSQ82" s="6"/>
      <c r="CSR82" s="6"/>
      <c r="CSS82" s="6"/>
      <c r="CST82" s="6"/>
      <c r="CSU82" s="6"/>
      <c r="CSV82" s="6"/>
      <c r="CSW82" s="6"/>
      <c r="CSX82" s="6"/>
      <c r="CSY82" s="6"/>
      <c r="CSZ82" s="6"/>
      <c r="CTA82" s="6"/>
      <c r="CTB82" s="6"/>
      <c r="CTC82" s="6"/>
      <c r="CTD82" s="6"/>
      <c r="CTE82" s="6"/>
      <c r="CTF82" s="6"/>
      <c r="CTG82" s="6"/>
      <c r="CTH82" s="6"/>
      <c r="CTI82" s="6"/>
      <c r="CTJ82" s="6"/>
      <c r="CTK82" s="6"/>
      <c r="CTL82" s="6"/>
      <c r="CTM82" s="6"/>
      <c r="CTN82" s="6"/>
      <c r="CTO82" s="6"/>
      <c r="CTP82" s="6"/>
      <c r="CTQ82" s="6"/>
      <c r="CTR82" s="6"/>
      <c r="CTS82" s="6"/>
      <c r="CTT82" s="6"/>
      <c r="CTU82" s="6"/>
      <c r="CTV82" s="6"/>
      <c r="CTW82" s="6"/>
      <c r="CTX82" s="6"/>
      <c r="CTY82" s="6"/>
      <c r="CTZ82" s="6"/>
      <c r="CUA82" s="6"/>
      <c r="CUB82" s="6"/>
      <c r="CUC82" s="6"/>
      <c r="CUD82" s="6"/>
      <c r="CUE82" s="6"/>
      <c r="CUF82" s="6"/>
      <c r="CUG82" s="6"/>
      <c r="CUH82" s="6"/>
      <c r="CUI82" s="6"/>
      <c r="CUJ82" s="6"/>
      <c r="CUK82" s="6"/>
      <c r="CUL82" s="6"/>
      <c r="CUM82" s="6"/>
      <c r="CUN82" s="6"/>
      <c r="CUO82" s="6"/>
      <c r="CUP82" s="6"/>
      <c r="CUQ82" s="6"/>
      <c r="CUR82" s="6"/>
      <c r="CUS82" s="6"/>
      <c r="CUT82" s="6"/>
      <c r="CUU82" s="6"/>
      <c r="CUV82" s="6"/>
      <c r="CUW82" s="6"/>
      <c r="CUX82" s="6"/>
      <c r="CUY82" s="6"/>
      <c r="CUZ82" s="6"/>
      <c r="CVA82" s="6"/>
      <c r="CVB82" s="6"/>
      <c r="CVC82" s="6"/>
      <c r="CVD82" s="6"/>
      <c r="CVE82" s="6"/>
      <c r="CVF82" s="6"/>
      <c r="CVG82" s="6"/>
      <c r="CVH82" s="6"/>
      <c r="CVI82" s="6"/>
      <c r="CVJ82" s="6"/>
      <c r="CVK82" s="6"/>
      <c r="CVL82" s="6"/>
      <c r="CVM82" s="6"/>
      <c r="CVN82" s="6"/>
      <c r="CVO82" s="6"/>
      <c r="CVP82" s="6"/>
      <c r="CVQ82" s="6"/>
      <c r="CVR82" s="6"/>
      <c r="CVS82" s="6"/>
      <c r="CVT82" s="6"/>
      <c r="CVU82" s="6"/>
      <c r="CVV82" s="6"/>
      <c r="CVW82" s="6"/>
      <c r="CVX82" s="6"/>
      <c r="CVY82" s="6"/>
      <c r="CVZ82" s="6"/>
      <c r="CWA82" s="6"/>
      <c r="CWB82" s="6"/>
      <c r="CWC82" s="6"/>
      <c r="CWD82" s="6"/>
      <c r="CWE82" s="6"/>
      <c r="CWF82" s="6"/>
      <c r="CWG82" s="6"/>
      <c r="CWH82" s="6"/>
      <c r="CWI82" s="6"/>
      <c r="CWJ82" s="6"/>
      <c r="CWK82" s="6"/>
      <c r="CWL82" s="6"/>
      <c r="CWM82" s="6"/>
      <c r="CWN82" s="6"/>
      <c r="CWO82" s="6"/>
      <c r="CWP82" s="6"/>
      <c r="CWQ82" s="6"/>
      <c r="CWR82" s="6"/>
      <c r="CWS82" s="6"/>
      <c r="CWT82" s="6"/>
      <c r="CWU82" s="6"/>
      <c r="CWV82" s="6"/>
      <c r="CWW82" s="6"/>
      <c r="CWX82" s="6"/>
      <c r="CWY82" s="6"/>
      <c r="CWZ82" s="6"/>
      <c r="CXA82" s="6"/>
      <c r="CXB82" s="6"/>
      <c r="CXC82" s="6"/>
      <c r="CXD82" s="6"/>
      <c r="CXE82" s="6"/>
      <c r="CXF82" s="6"/>
      <c r="CXG82" s="6"/>
      <c r="CXH82" s="6"/>
      <c r="CXI82" s="6"/>
      <c r="CXJ82" s="6"/>
      <c r="CXK82" s="6"/>
      <c r="CXL82" s="6"/>
      <c r="CXM82" s="6"/>
      <c r="CXN82" s="6"/>
      <c r="CXO82" s="6"/>
      <c r="CXP82" s="6"/>
      <c r="CXQ82" s="6"/>
      <c r="CXR82" s="6"/>
      <c r="CXS82" s="6"/>
      <c r="CXT82" s="6"/>
      <c r="CXU82" s="6"/>
      <c r="CXV82" s="6"/>
      <c r="CXW82" s="6"/>
      <c r="CXX82" s="6"/>
      <c r="CXY82" s="6"/>
      <c r="CXZ82" s="6"/>
      <c r="CYA82" s="6"/>
      <c r="CYB82" s="6"/>
      <c r="CYC82" s="6"/>
      <c r="CYD82" s="6"/>
      <c r="CYE82" s="6"/>
      <c r="CYF82" s="6"/>
      <c r="CYG82" s="6"/>
      <c r="CYH82" s="6"/>
      <c r="CYI82" s="6"/>
      <c r="CYJ82" s="6"/>
      <c r="CYK82" s="6"/>
      <c r="CYL82" s="6"/>
      <c r="CYM82" s="6"/>
      <c r="CYN82" s="6"/>
      <c r="CYO82" s="6"/>
      <c r="CYP82" s="6"/>
      <c r="CYQ82" s="6"/>
      <c r="CYR82" s="6"/>
      <c r="CYS82" s="6"/>
      <c r="CYT82" s="6"/>
      <c r="CYU82" s="6"/>
      <c r="CYV82" s="6"/>
      <c r="CYW82" s="6"/>
      <c r="CYX82" s="6"/>
      <c r="CYY82" s="6"/>
      <c r="CYZ82" s="6"/>
      <c r="CZA82" s="6"/>
      <c r="CZB82" s="6"/>
      <c r="CZC82" s="6"/>
      <c r="CZD82" s="6"/>
      <c r="CZE82" s="6"/>
      <c r="CZF82" s="6"/>
      <c r="CZG82" s="6"/>
      <c r="CZH82" s="6"/>
      <c r="CZI82" s="6"/>
      <c r="CZJ82" s="6"/>
      <c r="CZK82" s="6"/>
      <c r="CZL82" s="6"/>
      <c r="CZM82" s="6"/>
      <c r="CZN82" s="6"/>
      <c r="CZO82" s="6"/>
      <c r="CZP82" s="6"/>
      <c r="CZQ82" s="6"/>
      <c r="CZR82" s="6"/>
      <c r="CZS82" s="6"/>
      <c r="CZT82" s="6"/>
      <c r="CZU82" s="6"/>
      <c r="CZV82" s="6"/>
      <c r="CZW82" s="6"/>
      <c r="CZX82" s="6"/>
      <c r="CZY82" s="6"/>
      <c r="CZZ82" s="6"/>
      <c r="DAA82" s="6"/>
      <c r="DAB82" s="6"/>
      <c r="DAC82" s="6"/>
      <c r="DAD82" s="6"/>
      <c r="DAE82" s="6"/>
      <c r="DAF82" s="6"/>
      <c r="DAG82" s="6"/>
      <c r="DAH82" s="6"/>
      <c r="DAI82" s="6"/>
      <c r="DAJ82" s="6"/>
      <c r="DAK82" s="6"/>
      <c r="DAL82" s="6"/>
      <c r="DAM82" s="6"/>
      <c r="DAN82" s="6"/>
      <c r="DAO82" s="6"/>
      <c r="DAP82" s="6"/>
      <c r="DAQ82" s="6"/>
      <c r="DAR82" s="6"/>
      <c r="DAS82" s="6"/>
      <c r="DAT82" s="6"/>
      <c r="DAU82" s="6"/>
      <c r="DAV82" s="6"/>
      <c r="DAW82" s="6"/>
      <c r="DAX82" s="6"/>
      <c r="DAY82" s="6"/>
      <c r="DAZ82" s="6"/>
      <c r="DBA82" s="6"/>
      <c r="DBB82" s="6"/>
      <c r="DBC82" s="6"/>
      <c r="DBD82" s="6"/>
      <c r="DBE82" s="6"/>
      <c r="DBF82" s="6"/>
      <c r="DBG82" s="6"/>
      <c r="DBH82" s="6"/>
      <c r="DBI82" s="6"/>
      <c r="DBJ82" s="6"/>
      <c r="DBK82" s="6"/>
      <c r="DBL82" s="6"/>
      <c r="DBM82" s="6"/>
      <c r="DBN82" s="6"/>
      <c r="DBO82" s="6"/>
      <c r="DBP82" s="6"/>
      <c r="DBQ82" s="6"/>
      <c r="DBR82" s="6"/>
      <c r="DBS82" s="6"/>
      <c r="DBT82" s="6"/>
      <c r="DBU82" s="6"/>
      <c r="DBV82" s="6"/>
      <c r="DBW82" s="6"/>
      <c r="DBX82" s="6"/>
      <c r="DBY82" s="6"/>
      <c r="DBZ82" s="6"/>
      <c r="DCA82" s="6"/>
      <c r="DCB82" s="6"/>
      <c r="DCC82" s="6"/>
      <c r="DCD82" s="6"/>
      <c r="DCE82" s="6"/>
      <c r="DCF82" s="6"/>
      <c r="DCG82" s="6"/>
      <c r="DCH82" s="6"/>
      <c r="DCI82" s="6"/>
      <c r="DCJ82" s="6"/>
      <c r="DCK82" s="6"/>
      <c r="DCL82" s="6"/>
      <c r="DCM82" s="6"/>
      <c r="DCN82" s="6"/>
      <c r="DCO82" s="6"/>
      <c r="DCP82" s="6"/>
      <c r="DCQ82" s="6"/>
      <c r="DCR82" s="6"/>
      <c r="DCS82" s="6"/>
      <c r="DCT82" s="6"/>
      <c r="DCU82" s="6"/>
      <c r="DCV82" s="6"/>
      <c r="DCW82" s="6"/>
      <c r="DCX82" s="6"/>
      <c r="DCY82" s="6"/>
      <c r="DCZ82" s="6"/>
      <c r="DDA82" s="6"/>
      <c r="DDB82" s="6"/>
      <c r="DDC82" s="6"/>
      <c r="DDD82" s="6"/>
      <c r="DDE82" s="6"/>
      <c r="DDF82" s="6"/>
      <c r="DDG82" s="6"/>
      <c r="DDH82" s="6"/>
      <c r="DDI82" s="6"/>
      <c r="DDJ82" s="6"/>
      <c r="DDK82" s="6"/>
      <c r="DDL82" s="6"/>
      <c r="DDM82" s="6"/>
      <c r="DDN82" s="6"/>
      <c r="DDO82" s="6"/>
      <c r="DDP82" s="6"/>
      <c r="DDQ82" s="6"/>
      <c r="DDR82" s="6"/>
      <c r="DDS82" s="6"/>
      <c r="DDT82" s="6"/>
      <c r="DDU82" s="6"/>
      <c r="DDV82" s="6"/>
      <c r="DDW82" s="6"/>
      <c r="DDX82" s="6"/>
      <c r="DDY82" s="6"/>
      <c r="DDZ82" s="6"/>
      <c r="DEA82" s="6"/>
      <c r="DEB82" s="6"/>
      <c r="DEC82" s="6"/>
      <c r="DED82" s="6"/>
      <c r="DEE82" s="6"/>
      <c r="DEF82" s="6"/>
      <c r="DEG82" s="6"/>
      <c r="DEH82" s="6"/>
      <c r="DEI82" s="6"/>
      <c r="DEJ82" s="6"/>
      <c r="DEK82" s="6"/>
      <c r="DEL82" s="6"/>
      <c r="DEM82" s="6"/>
      <c r="DEN82" s="6"/>
      <c r="DEO82" s="6"/>
      <c r="DEP82" s="6"/>
      <c r="DEQ82" s="6"/>
      <c r="DER82" s="6"/>
      <c r="DES82" s="6"/>
      <c r="DET82" s="6"/>
      <c r="DEU82" s="6"/>
      <c r="DEV82" s="6"/>
      <c r="DEW82" s="6"/>
      <c r="DEX82" s="6"/>
      <c r="DEY82" s="6"/>
      <c r="DEZ82" s="6"/>
      <c r="DFA82" s="6"/>
      <c r="DFB82" s="6"/>
      <c r="DFC82" s="6"/>
      <c r="DFD82" s="6"/>
      <c r="DFE82" s="6"/>
      <c r="DFF82" s="6"/>
      <c r="DFG82" s="6"/>
      <c r="DFH82" s="6"/>
      <c r="DFI82" s="6"/>
      <c r="DFJ82" s="6"/>
      <c r="DFK82" s="6"/>
      <c r="DFL82" s="6"/>
      <c r="DFM82" s="6"/>
      <c r="DFN82" s="6"/>
      <c r="DFO82" s="6"/>
      <c r="DFP82" s="6"/>
      <c r="DFQ82" s="6"/>
      <c r="DFR82" s="6"/>
      <c r="DFS82" s="6"/>
      <c r="DFT82" s="6"/>
      <c r="DFU82" s="6"/>
      <c r="DFV82" s="6"/>
      <c r="DFW82" s="6"/>
      <c r="DFX82" s="6"/>
      <c r="DFY82" s="6"/>
      <c r="DFZ82" s="6"/>
      <c r="DGA82" s="6"/>
      <c r="DGB82" s="6"/>
      <c r="DGC82" s="6"/>
      <c r="DGD82" s="6"/>
      <c r="DGE82" s="6"/>
      <c r="DGF82" s="6"/>
      <c r="DGG82" s="6"/>
      <c r="DGH82" s="6"/>
      <c r="DGI82" s="6"/>
      <c r="DGJ82" s="6"/>
      <c r="DGK82" s="6"/>
      <c r="DGL82" s="6"/>
      <c r="DGM82" s="6"/>
      <c r="DGN82" s="6"/>
      <c r="DGO82" s="6"/>
      <c r="DGP82" s="6"/>
      <c r="DGQ82" s="6"/>
      <c r="DGR82" s="6"/>
      <c r="DGS82" s="6"/>
      <c r="DGT82" s="6"/>
      <c r="DGU82" s="6"/>
      <c r="DGV82" s="6"/>
      <c r="DGW82" s="6"/>
      <c r="DGX82" s="6"/>
      <c r="DGY82" s="6"/>
      <c r="DGZ82" s="6"/>
      <c r="DHA82" s="6"/>
      <c r="DHB82" s="6"/>
      <c r="DHC82" s="6"/>
      <c r="DHD82" s="6"/>
      <c r="DHE82" s="6"/>
      <c r="DHF82" s="6"/>
      <c r="DHG82" s="6"/>
      <c r="DHH82" s="6"/>
      <c r="DHI82" s="6"/>
      <c r="DHJ82" s="6"/>
      <c r="DHK82" s="6"/>
      <c r="DHL82" s="6"/>
      <c r="DHM82" s="6"/>
      <c r="DHN82" s="6"/>
      <c r="DHO82" s="6"/>
      <c r="DHP82" s="6"/>
      <c r="DHQ82" s="6"/>
      <c r="DHR82" s="6"/>
      <c r="DHS82" s="6"/>
      <c r="DHT82" s="6"/>
      <c r="DHU82" s="6"/>
      <c r="DHV82" s="6"/>
      <c r="DHW82" s="6"/>
      <c r="DHX82" s="6"/>
      <c r="DHY82" s="6"/>
      <c r="DHZ82" s="6"/>
      <c r="DIA82" s="6"/>
      <c r="DIB82" s="6"/>
      <c r="DIC82" s="6"/>
      <c r="DID82" s="6"/>
      <c r="DIE82" s="6"/>
      <c r="DIF82" s="6"/>
      <c r="DIG82" s="6"/>
      <c r="DIH82" s="6"/>
      <c r="DII82" s="6"/>
      <c r="DIJ82" s="6"/>
      <c r="DIK82" s="6"/>
      <c r="DIL82" s="6"/>
      <c r="DIM82" s="6"/>
      <c r="DIN82" s="6"/>
      <c r="DIO82" s="6"/>
      <c r="DIP82" s="6"/>
      <c r="DIQ82" s="6"/>
      <c r="DIR82" s="6"/>
      <c r="DIS82" s="6"/>
      <c r="DIT82" s="6"/>
      <c r="DIU82" s="6"/>
      <c r="DIV82" s="6"/>
      <c r="DIW82" s="6"/>
      <c r="DIX82" s="6"/>
      <c r="DIY82" s="6"/>
      <c r="DIZ82" s="6"/>
      <c r="DJA82" s="6"/>
      <c r="DJB82" s="6"/>
      <c r="DJC82" s="6"/>
      <c r="DJD82" s="6"/>
      <c r="DJE82" s="6"/>
      <c r="DJF82" s="6"/>
      <c r="DJG82" s="6"/>
      <c r="DJH82" s="6"/>
      <c r="DJI82" s="6"/>
      <c r="DJJ82" s="6"/>
      <c r="DJK82" s="6"/>
      <c r="DJL82" s="6"/>
      <c r="DJM82" s="6"/>
      <c r="DJN82" s="6"/>
      <c r="DJO82" s="6"/>
      <c r="DJP82" s="6"/>
      <c r="DJQ82" s="6"/>
      <c r="DJR82" s="6"/>
      <c r="DJS82" s="6"/>
      <c r="DJT82" s="6"/>
      <c r="DJU82" s="6"/>
      <c r="DJV82" s="6"/>
      <c r="DJW82" s="6"/>
      <c r="DJX82" s="6"/>
      <c r="DJY82" s="6"/>
      <c r="DJZ82" s="6"/>
      <c r="DKA82" s="6"/>
      <c r="DKB82" s="6"/>
      <c r="DKC82" s="6"/>
      <c r="DKD82" s="6"/>
      <c r="DKE82" s="6"/>
      <c r="DKF82" s="6"/>
      <c r="DKG82" s="6"/>
      <c r="DKH82" s="6"/>
      <c r="DKI82" s="6"/>
      <c r="DKJ82" s="6"/>
      <c r="DKK82" s="6"/>
      <c r="DKL82" s="6"/>
      <c r="DKM82" s="6"/>
      <c r="DKN82" s="6"/>
      <c r="DKO82" s="6"/>
      <c r="DKP82" s="6"/>
      <c r="DKQ82" s="6"/>
      <c r="DKR82" s="6"/>
      <c r="DKS82" s="6"/>
      <c r="DKT82" s="6"/>
      <c r="DKU82" s="6"/>
      <c r="DKV82" s="6"/>
      <c r="DKW82" s="6"/>
      <c r="DKX82" s="6"/>
      <c r="DKY82" s="6"/>
      <c r="DKZ82" s="6"/>
      <c r="DLA82" s="6"/>
      <c r="DLB82" s="6"/>
      <c r="DLC82" s="6"/>
      <c r="DLD82" s="6"/>
      <c r="DLE82" s="6"/>
      <c r="DLF82" s="6"/>
      <c r="DLG82" s="6"/>
      <c r="DLH82" s="6"/>
      <c r="DLI82" s="6"/>
      <c r="DLJ82" s="6"/>
      <c r="DLK82" s="6"/>
      <c r="DLL82" s="6"/>
      <c r="DLM82" s="6"/>
      <c r="DLN82" s="6"/>
      <c r="DLO82" s="6"/>
      <c r="DLP82" s="6"/>
      <c r="DLQ82" s="6"/>
      <c r="DLR82" s="6"/>
      <c r="DLS82" s="6"/>
      <c r="DLT82" s="6"/>
      <c r="DLU82" s="6"/>
      <c r="DLV82" s="6"/>
      <c r="DLW82" s="6"/>
      <c r="DLX82" s="6"/>
      <c r="DLY82" s="6"/>
      <c r="DLZ82" s="6"/>
      <c r="DMA82" s="6"/>
      <c r="DMB82" s="6"/>
      <c r="DMC82" s="6"/>
      <c r="DMD82" s="6"/>
      <c r="DME82" s="6"/>
      <c r="DMF82" s="6"/>
      <c r="DMG82" s="6"/>
      <c r="DMH82" s="6"/>
      <c r="DMI82" s="6"/>
      <c r="DMJ82" s="6"/>
      <c r="DMK82" s="6"/>
      <c r="DML82" s="6"/>
      <c r="DMM82" s="6"/>
      <c r="DMN82" s="6"/>
      <c r="DMO82" s="6"/>
      <c r="DMP82" s="6"/>
      <c r="DMQ82" s="6"/>
      <c r="DMR82" s="6"/>
      <c r="DMS82" s="6"/>
      <c r="DMT82" s="6"/>
      <c r="DMU82" s="6"/>
      <c r="DMV82" s="6"/>
      <c r="DMW82" s="6"/>
      <c r="DMX82" s="6"/>
      <c r="DMY82" s="6"/>
      <c r="DMZ82" s="6"/>
      <c r="DNA82" s="6"/>
      <c r="DNB82" s="6"/>
      <c r="DNC82" s="6"/>
      <c r="DND82" s="6"/>
      <c r="DNE82" s="6"/>
      <c r="DNF82" s="6"/>
      <c r="DNG82" s="6"/>
      <c r="DNH82" s="6"/>
      <c r="DNI82" s="6"/>
      <c r="DNJ82" s="6"/>
      <c r="DNK82" s="6"/>
      <c r="DNL82" s="6"/>
      <c r="DNM82" s="6"/>
      <c r="DNN82" s="6"/>
      <c r="DNO82" s="6"/>
      <c r="DNP82" s="6"/>
      <c r="DNQ82" s="6"/>
      <c r="DNR82" s="6"/>
      <c r="DNS82" s="6"/>
      <c r="DNT82" s="6"/>
      <c r="DNU82" s="6"/>
      <c r="DNV82" s="6"/>
      <c r="DNW82" s="6"/>
      <c r="DNX82" s="6"/>
      <c r="DNY82" s="6"/>
      <c r="DNZ82" s="6"/>
      <c r="DOA82" s="6"/>
      <c r="DOB82" s="6"/>
      <c r="DOC82" s="6"/>
      <c r="DOD82" s="6"/>
      <c r="DOE82" s="6"/>
      <c r="DOF82" s="6"/>
      <c r="DOG82" s="6"/>
      <c r="DOH82" s="6"/>
      <c r="DOI82" s="6"/>
      <c r="DOJ82" s="6"/>
      <c r="DOK82" s="6"/>
      <c r="DOL82" s="6"/>
      <c r="DOM82" s="6"/>
      <c r="DON82" s="6"/>
      <c r="DOO82" s="6"/>
      <c r="DOP82" s="6"/>
      <c r="DOQ82" s="6"/>
      <c r="DOR82" s="6"/>
      <c r="DOS82" s="6"/>
      <c r="DOT82" s="6"/>
      <c r="DOU82" s="6"/>
      <c r="DOV82" s="6"/>
      <c r="DOW82" s="6"/>
      <c r="DOX82" s="6"/>
      <c r="DOY82" s="6"/>
      <c r="DOZ82" s="6"/>
      <c r="DPA82" s="6"/>
      <c r="DPB82" s="6"/>
      <c r="DPC82" s="6"/>
      <c r="DPD82" s="6"/>
      <c r="DPE82" s="6"/>
      <c r="DPF82" s="6"/>
      <c r="DPG82" s="6"/>
      <c r="DPH82" s="6"/>
      <c r="DPI82" s="6"/>
      <c r="DPJ82" s="6"/>
      <c r="DPK82" s="6"/>
      <c r="DPL82" s="6"/>
      <c r="DPM82" s="6"/>
      <c r="DPN82" s="6"/>
      <c r="DPO82" s="6"/>
      <c r="DPP82" s="6"/>
      <c r="DPQ82" s="6"/>
      <c r="DPR82" s="6"/>
      <c r="DPS82" s="6"/>
      <c r="DPT82" s="6"/>
      <c r="DPU82" s="6"/>
      <c r="DPV82" s="6"/>
      <c r="DPW82" s="6"/>
      <c r="DPX82" s="6"/>
      <c r="DPY82" s="6"/>
      <c r="DPZ82" s="6"/>
      <c r="DQA82" s="6"/>
      <c r="DQB82" s="6"/>
      <c r="DQC82" s="6"/>
      <c r="DQD82" s="6"/>
      <c r="DQE82" s="6"/>
      <c r="DQF82" s="6"/>
      <c r="DQG82" s="6"/>
      <c r="DQH82" s="6"/>
      <c r="DQI82" s="6"/>
      <c r="DQJ82" s="6"/>
      <c r="DQK82" s="6"/>
      <c r="DQL82" s="6"/>
      <c r="DQM82" s="6"/>
      <c r="DQN82" s="6"/>
      <c r="DQO82" s="6"/>
      <c r="DQP82" s="6"/>
      <c r="DQQ82" s="6"/>
      <c r="DQR82" s="6"/>
      <c r="DQS82" s="6"/>
      <c r="DQT82" s="6"/>
      <c r="DQU82" s="6"/>
      <c r="DQV82" s="6"/>
      <c r="DQW82" s="6"/>
      <c r="DQX82" s="6"/>
      <c r="DQY82" s="6"/>
      <c r="DQZ82" s="6"/>
      <c r="DRA82" s="6"/>
      <c r="DRB82" s="6"/>
      <c r="DRC82" s="6"/>
      <c r="DRD82" s="6"/>
      <c r="DRE82" s="6"/>
      <c r="DRF82" s="6"/>
      <c r="DRG82" s="6"/>
      <c r="DRH82" s="6"/>
      <c r="DRI82" s="6"/>
      <c r="DRJ82" s="6"/>
      <c r="DRK82" s="6"/>
      <c r="DRL82" s="6"/>
      <c r="DRM82" s="6"/>
      <c r="DRN82" s="6"/>
      <c r="DRO82" s="6"/>
      <c r="DRP82" s="6"/>
      <c r="DRQ82" s="6"/>
      <c r="DRR82" s="6"/>
      <c r="DRS82" s="6"/>
      <c r="DRT82" s="6"/>
      <c r="DRU82" s="6"/>
      <c r="DRV82" s="6"/>
      <c r="DRW82" s="6"/>
      <c r="DRX82" s="6"/>
      <c r="DRY82" s="6"/>
      <c r="DRZ82" s="6"/>
      <c r="DSA82" s="6"/>
      <c r="DSB82" s="6"/>
      <c r="DSC82" s="6"/>
      <c r="DSD82" s="6"/>
      <c r="DSE82" s="6"/>
      <c r="DSF82" s="6"/>
      <c r="DSG82" s="6"/>
      <c r="DSH82" s="6"/>
      <c r="DSI82" s="6"/>
      <c r="DSJ82" s="6"/>
      <c r="DSK82" s="6"/>
      <c r="DSL82" s="6"/>
      <c r="DSM82" s="6"/>
      <c r="DSN82" s="6"/>
      <c r="DSO82" s="6"/>
      <c r="DSP82" s="6"/>
      <c r="DSQ82" s="6"/>
      <c r="DSR82" s="6"/>
      <c r="DSS82" s="6"/>
      <c r="DST82" s="6"/>
      <c r="DSU82" s="6"/>
      <c r="DSV82" s="6"/>
      <c r="DSW82" s="6"/>
      <c r="DSX82" s="6"/>
      <c r="DSY82" s="6"/>
      <c r="DSZ82" s="6"/>
      <c r="DTA82" s="6"/>
      <c r="DTB82" s="6"/>
      <c r="DTC82" s="6"/>
      <c r="DTD82" s="6"/>
      <c r="DTE82" s="6"/>
      <c r="DTF82" s="6"/>
      <c r="DTG82" s="6"/>
      <c r="DTH82" s="6"/>
      <c r="DTI82" s="6"/>
      <c r="DTJ82" s="6"/>
      <c r="DTK82" s="6"/>
      <c r="DTL82" s="6"/>
      <c r="DTM82" s="6"/>
      <c r="DTN82" s="6"/>
      <c r="DTO82" s="6"/>
      <c r="DTP82" s="6"/>
      <c r="DTQ82" s="6"/>
      <c r="DTR82" s="6"/>
      <c r="DTS82" s="6"/>
      <c r="DTT82" s="6"/>
      <c r="DTU82" s="6"/>
      <c r="DTV82" s="6"/>
      <c r="DTW82" s="6"/>
      <c r="DTX82" s="6"/>
      <c r="DTY82" s="6"/>
      <c r="DTZ82" s="6"/>
      <c r="DUA82" s="6"/>
      <c r="DUB82" s="6"/>
      <c r="DUC82" s="6"/>
      <c r="DUD82" s="6"/>
      <c r="DUE82" s="6"/>
      <c r="DUF82" s="6"/>
      <c r="DUG82" s="6"/>
      <c r="DUH82" s="6"/>
      <c r="DUI82" s="6"/>
      <c r="DUJ82" s="6"/>
      <c r="DUK82" s="6"/>
      <c r="DUL82" s="6"/>
      <c r="DUM82" s="6"/>
      <c r="DUN82" s="6"/>
      <c r="DUO82" s="6"/>
      <c r="DUP82" s="6"/>
      <c r="DUQ82" s="6"/>
      <c r="DUR82" s="6"/>
      <c r="DUS82" s="6"/>
      <c r="DUT82" s="6"/>
      <c r="DUU82" s="6"/>
      <c r="DUV82" s="6"/>
      <c r="DUW82" s="6"/>
      <c r="DUX82" s="6"/>
      <c r="DUY82" s="6"/>
      <c r="DUZ82" s="6"/>
      <c r="DVA82" s="6"/>
      <c r="DVB82" s="6"/>
      <c r="DVC82" s="6"/>
      <c r="DVD82" s="6"/>
      <c r="DVE82" s="6"/>
      <c r="DVF82" s="6"/>
      <c r="DVG82" s="6"/>
      <c r="DVH82" s="6"/>
      <c r="DVI82" s="6"/>
      <c r="DVJ82" s="6"/>
      <c r="DVK82" s="6"/>
      <c r="DVL82" s="6"/>
      <c r="DVM82" s="6"/>
      <c r="DVN82" s="6"/>
      <c r="DVO82" s="6"/>
      <c r="DVP82" s="6"/>
      <c r="DVQ82" s="6"/>
      <c r="DVR82" s="6"/>
      <c r="DVS82" s="6"/>
      <c r="DVT82" s="6"/>
      <c r="DVU82" s="6"/>
      <c r="DVV82" s="6"/>
      <c r="DVW82" s="6"/>
      <c r="DVX82" s="6"/>
      <c r="DVY82" s="6"/>
      <c r="DVZ82" s="6"/>
      <c r="DWA82" s="6"/>
      <c r="DWB82" s="6"/>
      <c r="DWC82" s="6"/>
      <c r="DWD82" s="6"/>
      <c r="DWE82" s="6"/>
      <c r="DWF82" s="6"/>
      <c r="DWG82" s="6"/>
      <c r="DWH82" s="6"/>
      <c r="DWI82" s="6"/>
      <c r="DWJ82" s="6"/>
      <c r="DWK82" s="6"/>
      <c r="DWL82" s="6"/>
      <c r="DWM82" s="6"/>
      <c r="DWN82" s="6"/>
      <c r="DWO82" s="6"/>
      <c r="DWP82" s="6"/>
      <c r="DWQ82" s="6"/>
      <c r="DWR82" s="6"/>
      <c r="DWS82" s="6"/>
      <c r="DWT82" s="6"/>
      <c r="DWU82" s="6"/>
      <c r="DWV82" s="6"/>
      <c r="DWW82" s="6"/>
      <c r="DWX82" s="6"/>
      <c r="DWY82" s="6"/>
      <c r="DWZ82" s="6"/>
      <c r="DXA82" s="6"/>
      <c r="DXB82" s="6"/>
      <c r="DXC82" s="6"/>
      <c r="DXD82" s="6"/>
      <c r="DXE82" s="6"/>
      <c r="DXF82" s="6"/>
      <c r="DXG82" s="6"/>
      <c r="DXH82" s="6"/>
      <c r="DXI82" s="6"/>
      <c r="DXJ82" s="6"/>
      <c r="DXK82" s="6"/>
      <c r="DXL82" s="6"/>
      <c r="DXM82" s="6"/>
      <c r="DXN82" s="6"/>
      <c r="DXO82" s="6"/>
      <c r="DXP82" s="6"/>
      <c r="DXQ82" s="6"/>
      <c r="DXR82" s="6"/>
      <c r="DXS82" s="6"/>
      <c r="DXT82" s="6"/>
      <c r="DXU82" s="6"/>
      <c r="DXV82" s="6"/>
      <c r="DXW82" s="6"/>
      <c r="DXX82" s="6"/>
      <c r="DXY82" s="6"/>
      <c r="DXZ82" s="6"/>
      <c r="DYA82" s="6"/>
      <c r="DYB82" s="6"/>
      <c r="DYC82" s="6"/>
      <c r="DYD82" s="6"/>
      <c r="DYE82" s="6"/>
      <c r="DYF82" s="6"/>
      <c r="DYG82" s="6"/>
      <c r="DYH82" s="6"/>
      <c r="DYI82" s="6"/>
      <c r="DYJ82" s="6"/>
      <c r="DYK82" s="6"/>
      <c r="DYL82" s="6"/>
      <c r="DYM82" s="6"/>
      <c r="DYN82" s="6"/>
      <c r="DYO82" s="6"/>
      <c r="DYP82" s="6"/>
      <c r="DYQ82" s="6"/>
      <c r="DYR82" s="6"/>
      <c r="DYS82" s="6"/>
      <c r="DYT82" s="6"/>
      <c r="DYU82" s="6"/>
      <c r="DYV82" s="6"/>
      <c r="DYW82" s="6"/>
      <c r="DYX82" s="6"/>
      <c r="DYY82" s="6"/>
      <c r="DYZ82" s="6"/>
      <c r="DZA82" s="6"/>
      <c r="DZB82" s="6"/>
      <c r="DZC82" s="6"/>
      <c r="DZD82" s="6"/>
      <c r="DZE82" s="6"/>
      <c r="DZF82" s="6"/>
      <c r="DZG82" s="6"/>
      <c r="DZH82" s="6"/>
      <c r="DZI82" s="6"/>
      <c r="DZJ82" s="6"/>
      <c r="DZK82" s="6"/>
      <c r="DZL82" s="6"/>
      <c r="DZM82" s="6"/>
      <c r="DZN82" s="6"/>
      <c r="DZO82" s="6"/>
      <c r="DZP82" s="6"/>
      <c r="DZQ82" s="6"/>
      <c r="DZR82" s="6"/>
      <c r="DZS82" s="6"/>
      <c r="DZT82" s="6"/>
      <c r="DZU82" s="6"/>
      <c r="DZV82" s="6"/>
      <c r="DZW82" s="6"/>
      <c r="DZX82" s="6"/>
      <c r="DZY82" s="6"/>
      <c r="DZZ82" s="6"/>
      <c r="EAA82" s="6"/>
      <c r="EAB82" s="6"/>
      <c r="EAC82" s="6"/>
      <c r="EAD82" s="6"/>
      <c r="EAE82" s="6"/>
      <c r="EAF82" s="6"/>
      <c r="EAG82" s="6"/>
      <c r="EAH82" s="6"/>
      <c r="EAI82" s="6"/>
      <c r="EAJ82" s="6"/>
      <c r="EAK82" s="6"/>
      <c r="EAL82" s="6"/>
      <c r="EAM82" s="6"/>
      <c r="EAN82" s="6"/>
      <c r="EAO82" s="6"/>
      <c r="EAP82" s="6"/>
      <c r="EAQ82" s="6"/>
      <c r="EAR82" s="6"/>
      <c r="EAS82" s="6"/>
      <c r="EAT82" s="6"/>
      <c r="EAU82" s="6"/>
      <c r="EAV82" s="6"/>
      <c r="EAW82" s="6"/>
      <c r="EAX82" s="6"/>
      <c r="EAY82" s="6"/>
      <c r="EAZ82" s="6"/>
      <c r="EBA82" s="6"/>
      <c r="EBB82" s="6"/>
      <c r="EBC82" s="6"/>
      <c r="EBD82" s="6"/>
      <c r="EBE82" s="6"/>
      <c r="EBF82" s="6"/>
      <c r="EBG82" s="6"/>
      <c r="EBH82" s="6"/>
      <c r="EBI82" s="6"/>
      <c r="EBJ82" s="6"/>
      <c r="EBK82" s="6"/>
      <c r="EBL82" s="6"/>
      <c r="EBM82" s="6"/>
      <c r="EBN82" s="6"/>
      <c r="EBO82" s="6"/>
      <c r="EBP82" s="6"/>
      <c r="EBQ82" s="6"/>
      <c r="EBR82" s="6"/>
      <c r="EBS82" s="6"/>
      <c r="EBT82" s="6"/>
      <c r="EBU82" s="6"/>
      <c r="EBV82" s="6"/>
      <c r="EBW82" s="6"/>
      <c r="EBX82" s="6"/>
      <c r="EBY82" s="6"/>
      <c r="EBZ82" s="6"/>
      <c r="ECA82" s="6"/>
      <c r="ECB82" s="6"/>
      <c r="ECC82" s="6"/>
      <c r="ECD82" s="6"/>
      <c r="ECE82" s="6"/>
      <c r="ECF82" s="6"/>
      <c r="ECG82" s="6"/>
      <c r="ECH82" s="6"/>
      <c r="ECI82" s="6"/>
      <c r="ECJ82" s="6"/>
      <c r="ECK82" s="6"/>
      <c r="ECL82" s="6"/>
      <c r="ECM82" s="6"/>
      <c r="ECN82" s="6"/>
      <c r="ECO82" s="6"/>
      <c r="ECP82" s="6"/>
      <c r="ECQ82" s="6"/>
      <c r="ECR82" s="6"/>
      <c r="ECS82" s="6"/>
      <c r="ECT82" s="6"/>
      <c r="ECU82" s="6"/>
      <c r="ECV82" s="6"/>
      <c r="ECW82" s="6"/>
      <c r="ECX82" s="6"/>
      <c r="ECY82" s="6"/>
      <c r="ECZ82" s="6"/>
      <c r="EDA82" s="6"/>
      <c r="EDB82" s="6"/>
      <c r="EDC82" s="6"/>
      <c r="EDD82" s="6"/>
      <c r="EDE82" s="6"/>
      <c r="EDF82" s="6"/>
      <c r="EDG82" s="6"/>
      <c r="EDH82" s="6"/>
      <c r="EDI82" s="6"/>
      <c r="EDJ82" s="6"/>
      <c r="EDK82" s="6"/>
      <c r="EDL82" s="6"/>
      <c r="EDM82" s="6"/>
      <c r="EDN82" s="6"/>
      <c r="EDO82" s="6"/>
      <c r="EDP82" s="6"/>
      <c r="EDQ82" s="6"/>
      <c r="EDR82" s="6"/>
      <c r="EDS82" s="6"/>
      <c r="EDT82" s="6"/>
      <c r="EDU82" s="6"/>
      <c r="EDV82" s="6"/>
      <c r="EDW82" s="6"/>
      <c r="EDX82" s="6"/>
      <c r="EDY82" s="6"/>
      <c r="EDZ82" s="6"/>
      <c r="EEA82" s="6"/>
      <c r="EEB82" s="6"/>
      <c r="EEC82" s="6"/>
      <c r="EED82" s="6"/>
      <c r="EEE82" s="6"/>
      <c r="EEF82" s="6"/>
      <c r="EEG82" s="6"/>
      <c r="EEH82" s="6"/>
      <c r="EEI82" s="6"/>
      <c r="EEJ82" s="6"/>
      <c r="EEK82" s="6"/>
      <c r="EEL82" s="6"/>
      <c r="EEM82" s="6"/>
      <c r="EEN82" s="6"/>
      <c r="EEO82" s="6"/>
      <c r="EEP82" s="6"/>
      <c r="EEQ82" s="6"/>
      <c r="EER82" s="6"/>
      <c r="EES82" s="6"/>
      <c r="EET82" s="6"/>
      <c r="EEU82" s="6"/>
      <c r="EEV82" s="6"/>
      <c r="EEW82" s="6"/>
      <c r="EEX82" s="6"/>
      <c r="EEY82" s="6"/>
      <c r="EEZ82" s="6"/>
      <c r="EFA82" s="6"/>
      <c r="EFB82" s="6"/>
      <c r="EFC82" s="6"/>
      <c r="EFD82" s="6"/>
      <c r="EFE82" s="6"/>
      <c r="EFF82" s="6"/>
      <c r="EFG82" s="6"/>
      <c r="EFH82" s="6"/>
      <c r="EFI82" s="6"/>
      <c r="EFJ82" s="6"/>
      <c r="EFK82" s="6"/>
      <c r="EFL82" s="6"/>
      <c r="EFM82" s="6"/>
      <c r="EFN82" s="6"/>
      <c r="EFO82" s="6"/>
      <c r="EFP82" s="6"/>
      <c r="EFQ82" s="6"/>
      <c r="EFR82" s="6"/>
      <c r="EFS82" s="6"/>
      <c r="EFT82" s="6"/>
      <c r="EFU82" s="6"/>
      <c r="EFV82" s="6"/>
      <c r="EFW82" s="6"/>
      <c r="EFX82" s="6"/>
      <c r="EFY82" s="6"/>
      <c r="EFZ82" s="6"/>
      <c r="EGA82" s="6"/>
      <c r="EGB82" s="6"/>
      <c r="EGC82" s="6"/>
      <c r="EGD82" s="6"/>
      <c r="EGE82" s="6"/>
      <c r="EGF82" s="6"/>
      <c r="EGG82" s="6"/>
      <c r="EGH82" s="6"/>
      <c r="EGI82" s="6"/>
      <c r="EGJ82" s="6"/>
      <c r="EGK82" s="6"/>
      <c r="EGL82" s="6"/>
      <c r="EGM82" s="6"/>
      <c r="EGN82" s="6"/>
      <c r="EGO82" s="6"/>
      <c r="EGP82" s="6"/>
      <c r="EGQ82" s="6"/>
      <c r="EGR82" s="6"/>
      <c r="EGS82" s="6"/>
      <c r="EGT82" s="6"/>
      <c r="EGU82" s="6"/>
      <c r="EGV82" s="6"/>
      <c r="EGW82" s="6"/>
      <c r="EGX82" s="6"/>
      <c r="EGY82" s="6"/>
      <c r="EGZ82" s="6"/>
      <c r="EHA82" s="6"/>
      <c r="EHB82" s="6"/>
      <c r="EHC82" s="6"/>
      <c r="EHD82" s="6"/>
      <c r="EHE82" s="6"/>
      <c r="EHF82" s="6"/>
      <c r="EHG82" s="6"/>
      <c r="EHH82" s="6"/>
      <c r="EHI82" s="6"/>
      <c r="EHJ82" s="6"/>
      <c r="EHK82" s="6"/>
      <c r="EHL82" s="6"/>
      <c r="EHM82" s="6"/>
      <c r="EHN82" s="6"/>
      <c r="EHO82" s="6"/>
      <c r="EHP82" s="6"/>
      <c r="EHQ82" s="6"/>
      <c r="EHR82" s="6"/>
      <c r="EHS82" s="6"/>
      <c r="EHT82" s="6"/>
      <c r="EHU82" s="6"/>
      <c r="EHV82" s="6"/>
      <c r="EHW82" s="6"/>
      <c r="EHX82" s="6"/>
      <c r="EHY82" s="6"/>
      <c r="EHZ82" s="6"/>
      <c r="EIA82" s="6"/>
      <c r="EIB82" s="6"/>
      <c r="EIC82" s="6"/>
      <c r="EID82" s="6"/>
      <c r="EIE82" s="6"/>
      <c r="EIF82" s="6"/>
      <c r="EIG82" s="6"/>
      <c r="EIH82" s="6"/>
      <c r="EII82" s="6"/>
      <c r="EIJ82" s="6"/>
      <c r="EIK82" s="6"/>
      <c r="EIL82" s="6"/>
      <c r="EIM82" s="6"/>
      <c r="EIN82" s="6"/>
      <c r="EIO82" s="6"/>
      <c r="EIP82" s="6"/>
      <c r="EIQ82" s="6"/>
      <c r="EIR82" s="6"/>
      <c r="EIS82" s="6"/>
      <c r="EIT82" s="6"/>
      <c r="EIU82" s="6"/>
      <c r="EIV82" s="6"/>
      <c r="EIW82" s="6"/>
      <c r="EIX82" s="6"/>
      <c r="EIY82" s="6"/>
      <c r="EIZ82" s="6"/>
      <c r="EJA82" s="6"/>
      <c r="EJB82" s="6"/>
      <c r="EJC82" s="6"/>
      <c r="EJD82" s="6"/>
      <c r="EJE82" s="6"/>
      <c r="EJF82" s="6"/>
      <c r="EJG82" s="6"/>
      <c r="EJH82" s="6"/>
      <c r="EJI82" s="6"/>
      <c r="EJJ82" s="6"/>
      <c r="EJK82" s="6"/>
      <c r="EJL82" s="6"/>
      <c r="EJM82" s="6"/>
      <c r="EJN82" s="6"/>
      <c r="EJO82" s="6"/>
      <c r="EJP82" s="6"/>
      <c r="EJQ82" s="6"/>
      <c r="EJR82" s="6"/>
      <c r="EJS82" s="6"/>
      <c r="EJT82" s="6"/>
      <c r="EJU82" s="6"/>
      <c r="EJV82" s="6"/>
      <c r="EJW82" s="6"/>
      <c r="EJX82" s="6"/>
      <c r="EJY82" s="6"/>
      <c r="EJZ82" s="6"/>
      <c r="EKA82" s="6"/>
      <c r="EKB82" s="6"/>
      <c r="EKC82" s="6"/>
      <c r="EKD82" s="6"/>
      <c r="EKE82" s="6"/>
      <c r="EKF82" s="6"/>
      <c r="EKG82" s="6"/>
      <c r="EKH82" s="6"/>
      <c r="EKI82" s="6"/>
      <c r="EKJ82" s="6"/>
      <c r="EKK82" s="6"/>
      <c r="EKL82" s="6"/>
      <c r="EKM82" s="6"/>
      <c r="EKN82" s="6"/>
      <c r="EKO82" s="6"/>
      <c r="EKP82" s="6"/>
      <c r="EKQ82" s="6"/>
      <c r="EKR82" s="6"/>
      <c r="EKS82" s="6"/>
      <c r="EKT82" s="6"/>
      <c r="EKU82" s="6"/>
      <c r="EKV82" s="6"/>
      <c r="EKW82" s="6"/>
      <c r="EKX82" s="6"/>
      <c r="EKY82" s="6"/>
      <c r="EKZ82" s="6"/>
      <c r="ELA82" s="6"/>
      <c r="ELB82" s="6"/>
      <c r="ELC82" s="6"/>
      <c r="ELD82" s="6"/>
      <c r="ELE82" s="6"/>
      <c r="ELF82" s="6"/>
      <c r="ELG82" s="6"/>
      <c r="ELH82" s="6"/>
      <c r="ELI82" s="6"/>
      <c r="ELJ82" s="6"/>
      <c r="ELK82" s="6"/>
      <c r="ELL82" s="6"/>
      <c r="ELM82" s="6"/>
      <c r="ELN82" s="6"/>
      <c r="ELO82" s="6"/>
      <c r="ELP82" s="6"/>
      <c r="ELQ82" s="6"/>
      <c r="ELR82" s="6"/>
      <c r="ELS82" s="6"/>
      <c r="ELT82" s="6"/>
      <c r="ELU82" s="6"/>
      <c r="ELV82" s="6"/>
      <c r="ELW82" s="6"/>
      <c r="ELX82" s="6"/>
      <c r="ELY82" s="6"/>
      <c r="ELZ82" s="6"/>
      <c r="EMA82" s="6"/>
      <c r="EMB82" s="6"/>
      <c r="EMC82" s="6"/>
      <c r="EMD82" s="6"/>
      <c r="EME82" s="6"/>
      <c r="EMF82" s="6"/>
      <c r="EMG82" s="6"/>
      <c r="EMH82" s="6"/>
      <c r="EMI82" s="6"/>
      <c r="EMJ82" s="6"/>
      <c r="EMK82" s="6"/>
      <c r="EML82" s="6"/>
      <c r="EMM82" s="6"/>
      <c r="EMN82" s="6"/>
      <c r="EMO82" s="6"/>
      <c r="EMP82" s="6"/>
      <c r="EMQ82" s="6"/>
      <c r="EMR82" s="6"/>
      <c r="EMS82" s="6"/>
      <c r="EMT82" s="6"/>
      <c r="EMU82" s="6"/>
      <c r="EMV82" s="6"/>
      <c r="EMW82" s="6"/>
      <c r="EMX82" s="6"/>
      <c r="EMY82" s="6"/>
      <c r="EMZ82" s="6"/>
      <c r="ENA82" s="6"/>
      <c r="ENB82" s="6"/>
      <c r="ENC82" s="6"/>
      <c r="END82" s="6"/>
      <c r="ENE82" s="6"/>
      <c r="ENF82" s="6"/>
      <c r="ENG82" s="6"/>
      <c r="ENH82" s="6"/>
      <c r="ENI82" s="6"/>
      <c r="ENJ82" s="6"/>
      <c r="ENK82" s="6"/>
      <c r="ENL82" s="6"/>
      <c r="ENM82" s="6"/>
      <c r="ENN82" s="6"/>
      <c r="ENO82" s="6"/>
      <c r="ENP82" s="6"/>
      <c r="ENQ82" s="6"/>
      <c r="ENR82" s="6"/>
      <c r="ENS82" s="6"/>
      <c r="ENT82" s="6"/>
      <c r="ENU82" s="6"/>
      <c r="ENV82" s="6"/>
      <c r="ENW82" s="6"/>
      <c r="ENX82" s="6"/>
      <c r="ENY82" s="6"/>
      <c r="ENZ82" s="6"/>
      <c r="EOA82" s="6"/>
      <c r="EOB82" s="6"/>
      <c r="EOC82" s="6"/>
      <c r="EOD82" s="6"/>
      <c r="EOE82" s="6"/>
      <c r="EOF82" s="6"/>
      <c r="EOG82" s="6"/>
      <c r="EOH82" s="6"/>
      <c r="EOI82" s="6"/>
      <c r="EOJ82" s="6"/>
      <c r="EOK82" s="6"/>
      <c r="EOL82" s="6"/>
      <c r="EOM82" s="6"/>
      <c r="EON82" s="6"/>
      <c r="EOO82" s="6"/>
      <c r="EOP82" s="6"/>
      <c r="EOQ82" s="6"/>
      <c r="EOR82" s="6"/>
      <c r="EOS82" s="6"/>
      <c r="EOT82" s="6"/>
      <c r="EOU82" s="6"/>
      <c r="EOV82" s="6"/>
      <c r="EOW82" s="6"/>
      <c r="EOX82" s="6"/>
      <c r="EOY82" s="6"/>
      <c r="EOZ82" s="6"/>
      <c r="EPA82" s="6"/>
      <c r="EPB82" s="6"/>
      <c r="EPC82" s="6"/>
      <c r="EPD82" s="6"/>
      <c r="EPE82" s="6"/>
      <c r="EPF82" s="6"/>
      <c r="EPG82" s="6"/>
      <c r="EPH82" s="6"/>
      <c r="EPI82" s="6"/>
      <c r="EPJ82" s="6"/>
      <c r="EPK82" s="6"/>
      <c r="EPL82" s="6"/>
      <c r="EPM82" s="6"/>
      <c r="EPN82" s="6"/>
      <c r="EPO82" s="6"/>
      <c r="EPP82" s="6"/>
      <c r="EPQ82" s="6"/>
      <c r="EPR82" s="6"/>
      <c r="EPS82" s="6"/>
      <c r="EPT82" s="6"/>
      <c r="EPU82" s="6"/>
      <c r="EPV82" s="6"/>
      <c r="EPW82" s="6"/>
      <c r="EPX82" s="6"/>
      <c r="EPY82" s="6"/>
      <c r="EPZ82" s="6"/>
      <c r="EQA82" s="6"/>
      <c r="EQB82" s="6"/>
      <c r="EQC82" s="6"/>
      <c r="EQD82" s="6"/>
      <c r="EQE82" s="6"/>
      <c r="EQF82" s="6"/>
      <c r="EQG82" s="6"/>
      <c r="EQH82" s="6"/>
      <c r="EQI82" s="6"/>
      <c r="EQJ82" s="6"/>
      <c r="EQK82" s="6"/>
      <c r="EQL82" s="6"/>
      <c r="EQM82" s="6"/>
      <c r="EQN82" s="6"/>
      <c r="EQO82" s="6"/>
      <c r="EQP82" s="6"/>
      <c r="EQQ82" s="6"/>
      <c r="EQR82" s="6"/>
      <c r="EQS82" s="6"/>
      <c r="EQT82" s="6"/>
      <c r="EQU82" s="6"/>
      <c r="EQV82" s="6"/>
      <c r="EQW82" s="6"/>
      <c r="EQX82" s="6"/>
      <c r="EQY82" s="6"/>
      <c r="EQZ82" s="6"/>
      <c r="ERA82" s="6"/>
      <c r="ERB82" s="6"/>
      <c r="ERC82" s="6"/>
      <c r="ERD82" s="6"/>
      <c r="ERE82" s="6"/>
      <c r="ERF82" s="6"/>
      <c r="ERG82" s="6"/>
      <c r="ERH82" s="6"/>
      <c r="ERI82" s="6"/>
      <c r="ERJ82" s="6"/>
      <c r="ERK82" s="6"/>
      <c r="ERL82" s="6"/>
      <c r="ERM82" s="6"/>
      <c r="ERN82" s="6"/>
      <c r="ERO82" s="6"/>
      <c r="ERP82" s="6"/>
      <c r="ERQ82" s="6"/>
      <c r="ERR82" s="6"/>
      <c r="ERS82" s="6"/>
      <c r="ERT82" s="6"/>
      <c r="ERU82" s="6"/>
      <c r="ERV82" s="6"/>
      <c r="ERW82" s="6"/>
      <c r="ERX82" s="6"/>
      <c r="ERY82" s="6"/>
      <c r="ERZ82" s="6"/>
      <c r="ESA82" s="6"/>
      <c r="ESB82" s="6"/>
      <c r="ESC82" s="6"/>
      <c r="ESD82" s="6"/>
      <c r="ESE82" s="6"/>
      <c r="ESF82" s="6"/>
      <c r="ESG82" s="6"/>
      <c r="ESH82" s="6"/>
      <c r="ESI82" s="6"/>
      <c r="ESJ82" s="6"/>
      <c r="ESK82" s="6"/>
      <c r="ESL82" s="6"/>
      <c r="ESM82" s="6"/>
      <c r="ESN82" s="6"/>
      <c r="ESO82" s="6"/>
      <c r="ESP82" s="6"/>
      <c r="ESQ82" s="6"/>
      <c r="ESR82" s="6"/>
      <c r="ESS82" s="6"/>
      <c r="EST82" s="6"/>
      <c r="ESU82" s="6"/>
      <c r="ESV82" s="6"/>
      <c r="ESW82" s="6"/>
      <c r="ESX82" s="6"/>
      <c r="ESY82" s="6"/>
      <c r="ESZ82" s="6"/>
      <c r="ETA82" s="6"/>
      <c r="ETB82" s="6"/>
      <c r="ETC82" s="6"/>
      <c r="ETD82" s="6"/>
      <c r="ETE82" s="6"/>
      <c r="ETF82" s="6"/>
      <c r="ETG82" s="6"/>
      <c r="ETH82" s="6"/>
      <c r="ETI82" s="6"/>
      <c r="ETJ82" s="6"/>
      <c r="ETK82" s="6"/>
      <c r="ETL82" s="6"/>
      <c r="ETM82" s="6"/>
      <c r="ETN82" s="6"/>
      <c r="ETO82" s="6"/>
      <c r="ETP82" s="6"/>
      <c r="ETQ82" s="6"/>
      <c r="ETR82" s="6"/>
      <c r="ETS82" s="6"/>
      <c r="ETT82" s="6"/>
      <c r="ETU82" s="6"/>
      <c r="ETV82" s="6"/>
      <c r="ETW82" s="6"/>
      <c r="ETX82" s="6"/>
      <c r="ETY82" s="6"/>
      <c r="ETZ82" s="6"/>
      <c r="EUA82" s="6"/>
      <c r="EUB82" s="6"/>
      <c r="EUC82" s="6"/>
      <c r="EUD82" s="6"/>
      <c r="EUE82" s="6"/>
      <c r="EUF82" s="6"/>
      <c r="EUG82" s="6"/>
      <c r="EUH82" s="6"/>
      <c r="EUI82" s="6"/>
      <c r="EUJ82" s="6"/>
      <c r="EUK82" s="6"/>
      <c r="EUL82" s="6"/>
      <c r="EUM82" s="6"/>
      <c r="EUN82" s="6"/>
      <c r="EUO82" s="6"/>
      <c r="EUP82" s="6"/>
      <c r="EUQ82" s="6"/>
      <c r="EUR82" s="6"/>
      <c r="EUS82" s="6"/>
      <c r="EUT82" s="6"/>
      <c r="EUU82" s="6"/>
      <c r="EUV82" s="6"/>
      <c r="EUW82" s="6"/>
      <c r="EUX82" s="6"/>
      <c r="EUY82" s="6"/>
      <c r="EUZ82" s="6"/>
      <c r="EVA82" s="6"/>
      <c r="EVB82" s="6"/>
      <c r="EVC82" s="6"/>
      <c r="EVD82" s="6"/>
      <c r="EVE82" s="6"/>
      <c r="EVF82" s="6"/>
      <c r="EVG82" s="6"/>
      <c r="EVH82" s="6"/>
      <c r="EVI82" s="6"/>
      <c r="EVJ82" s="6"/>
      <c r="EVK82" s="6"/>
      <c r="EVL82" s="6"/>
      <c r="EVM82" s="6"/>
      <c r="EVN82" s="6"/>
      <c r="EVO82" s="6"/>
      <c r="EVP82" s="6"/>
      <c r="EVQ82" s="6"/>
      <c r="EVR82" s="6"/>
      <c r="EVS82" s="6"/>
      <c r="EVT82" s="6"/>
      <c r="EVU82" s="6"/>
      <c r="EVV82" s="6"/>
      <c r="EVW82" s="6"/>
      <c r="EVX82" s="6"/>
      <c r="EVY82" s="6"/>
      <c r="EVZ82" s="6"/>
      <c r="EWA82" s="6"/>
      <c r="EWB82" s="6"/>
      <c r="EWC82" s="6"/>
      <c r="EWD82" s="6"/>
      <c r="EWE82" s="6"/>
      <c r="EWF82" s="6"/>
      <c r="EWG82" s="6"/>
      <c r="EWH82" s="6"/>
      <c r="EWI82" s="6"/>
      <c r="EWJ82" s="6"/>
      <c r="EWK82" s="6"/>
      <c r="EWL82" s="6"/>
      <c r="EWM82" s="6"/>
      <c r="EWN82" s="6"/>
      <c r="EWO82" s="6"/>
      <c r="EWP82" s="6"/>
      <c r="EWQ82" s="6"/>
      <c r="EWR82" s="6"/>
      <c r="EWS82" s="6"/>
      <c r="EWT82" s="6"/>
      <c r="EWU82" s="6"/>
      <c r="EWV82" s="6"/>
      <c r="EWW82" s="6"/>
      <c r="EWX82" s="6"/>
      <c r="EWY82" s="6"/>
      <c r="EWZ82" s="6"/>
      <c r="EXA82" s="6"/>
      <c r="EXB82" s="6"/>
      <c r="EXC82" s="6"/>
      <c r="EXD82" s="6"/>
      <c r="EXE82" s="6"/>
      <c r="EXF82" s="6"/>
      <c r="EXG82" s="6"/>
      <c r="EXH82" s="6"/>
      <c r="EXI82" s="6"/>
      <c r="EXJ82" s="6"/>
      <c r="EXK82" s="6"/>
      <c r="EXL82" s="6"/>
      <c r="EXM82" s="6"/>
      <c r="EXN82" s="6"/>
      <c r="EXO82" s="6"/>
      <c r="EXP82" s="6"/>
      <c r="EXQ82" s="6"/>
      <c r="EXR82" s="6"/>
      <c r="EXS82" s="6"/>
      <c r="EXT82" s="6"/>
      <c r="EXU82" s="6"/>
      <c r="EXV82" s="6"/>
      <c r="EXW82" s="6"/>
      <c r="EXX82" s="6"/>
      <c r="EXY82" s="6"/>
      <c r="EXZ82" s="6"/>
      <c r="EYA82" s="6"/>
      <c r="EYB82" s="6"/>
      <c r="EYC82" s="6"/>
      <c r="EYD82" s="6"/>
      <c r="EYE82" s="6"/>
      <c r="EYF82" s="6"/>
      <c r="EYG82" s="6"/>
      <c r="EYH82" s="6"/>
      <c r="EYI82" s="6"/>
      <c r="EYJ82" s="6"/>
      <c r="EYK82" s="6"/>
      <c r="EYL82" s="6"/>
      <c r="EYM82" s="6"/>
      <c r="EYN82" s="6"/>
      <c r="EYO82" s="6"/>
      <c r="EYP82" s="6"/>
      <c r="EYQ82" s="6"/>
      <c r="EYR82" s="6"/>
      <c r="EYS82" s="6"/>
      <c r="EYT82" s="6"/>
      <c r="EYU82" s="6"/>
      <c r="EYV82" s="6"/>
      <c r="EYW82" s="6"/>
      <c r="EYX82" s="6"/>
      <c r="EYY82" s="6"/>
      <c r="EYZ82" s="6"/>
      <c r="EZA82" s="6"/>
      <c r="EZB82" s="6"/>
      <c r="EZC82" s="6"/>
      <c r="EZD82" s="6"/>
      <c r="EZE82" s="6"/>
      <c r="EZF82" s="6"/>
      <c r="EZG82" s="6"/>
      <c r="EZH82" s="6"/>
      <c r="EZI82" s="6"/>
      <c r="EZJ82" s="6"/>
      <c r="EZK82" s="6"/>
      <c r="EZL82" s="6"/>
      <c r="EZM82" s="6"/>
      <c r="EZN82" s="6"/>
      <c r="EZO82" s="6"/>
      <c r="EZP82" s="6"/>
      <c r="EZQ82" s="6"/>
      <c r="EZR82" s="6"/>
      <c r="EZS82" s="6"/>
      <c r="EZT82" s="6"/>
      <c r="EZU82" s="6"/>
      <c r="EZV82" s="6"/>
      <c r="EZW82" s="6"/>
      <c r="EZX82" s="6"/>
      <c r="EZY82" s="6"/>
      <c r="EZZ82" s="6"/>
      <c r="FAA82" s="6"/>
      <c r="FAB82" s="6"/>
      <c r="FAC82" s="6"/>
      <c r="FAD82" s="6"/>
      <c r="FAE82" s="6"/>
      <c r="FAF82" s="6"/>
      <c r="FAG82" s="6"/>
      <c r="FAH82" s="6"/>
      <c r="FAI82" s="6"/>
      <c r="FAJ82" s="6"/>
      <c r="FAK82" s="6"/>
      <c r="FAL82" s="6"/>
      <c r="FAM82" s="6"/>
      <c r="FAN82" s="6"/>
      <c r="FAO82" s="6"/>
      <c r="FAP82" s="6"/>
      <c r="FAQ82" s="6"/>
      <c r="FAR82" s="6"/>
      <c r="FAS82" s="6"/>
      <c r="FAT82" s="6"/>
      <c r="FAU82" s="6"/>
      <c r="FAV82" s="6"/>
      <c r="FAW82" s="6"/>
      <c r="FAX82" s="6"/>
      <c r="FAY82" s="6"/>
      <c r="FAZ82" s="6"/>
      <c r="FBA82" s="6"/>
      <c r="FBB82" s="6"/>
      <c r="FBC82" s="6"/>
      <c r="FBD82" s="6"/>
      <c r="FBE82" s="6"/>
      <c r="FBF82" s="6"/>
      <c r="FBG82" s="6"/>
      <c r="FBH82" s="6"/>
      <c r="FBI82" s="6"/>
      <c r="FBJ82" s="6"/>
      <c r="FBK82" s="6"/>
      <c r="FBL82" s="6"/>
      <c r="FBM82" s="6"/>
      <c r="FBN82" s="6"/>
      <c r="FBO82" s="6"/>
      <c r="FBP82" s="6"/>
      <c r="FBQ82" s="6"/>
      <c r="FBR82" s="6"/>
      <c r="FBS82" s="6"/>
      <c r="FBT82" s="6"/>
      <c r="FBU82" s="6"/>
      <c r="FBV82" s="6"/>
      <c r="FBW82" s="6"/>
      <c r="FBX82" s="6"/>
      <c r="FBY82" s="6"/>
      <c r="FBZ82" s="6"/>
      <c r="FCA82" s="6"/>
      <c r="FCB82" s="6"/>
      <c r="FCC82" s="6"/>
      <c r="FCD82" s="6"/>
      <c r="FCE82" s="6"/>
      <c r="FCF82" s="6"/>
      <c r="FCG82" s="6"/>
      <c r="FCH82" s="6"/>
      <c r="FCI82" s="6"/>
      <c r="FCJ82" s="6"/>
      <c r="FCK82" s="6"/>
      <c r="FCL82" s="6"/>
      <c r="FCM82" s="6"/>
      <c r="FCN82" s="6"/>
      <c r="FCO82" s="6"/>
      <c r="FCP82" s="6"/>
      <c r="FCQ82" s="6"/>
      <c r="FCR82" s="6"/>
      <c r="FCS82" s="6"/>
      <c r="FCT82" s="6"/>
      <c r="FCU82" s="6"/>
      <c r="FCV82" s="6"/>
      <c r="FCW82" s="6"/>
      <c r="FCX82" s="6"/>
      <c r="FCY82" s="6"/>
      <c r="FCZ82" s="6"/>
      <c r="FDA82" s="6"/>
      <c r="FDB82" s="6"/>
      <c r="FDC82" s="6"/>
      <c r="FDD82" s="6"/>
      <c r="FDE82" s="6"/>
      <c r="FDF82" s="6"/>
      <c r="FDG82" s="6"/>
      <c r="FDH82" s="6"/>
      <c r="FDI82" s="6"/>
      <c r="FDJ82" s="6"/>
      <c r="FDK82" s="6"/>
      <c r="FDL82" s="6"/>
      <c r="FDM82" s="6"/>
      <c r="FDN82" s="6"/>
      <c r="FDO82" s="6"/>
      <c r="FDP82" s="6"/>
      <c r="FDQ82" s="6"/>
      <c r="FDR82" s="6"/>
      <c r="FDS82" s="6"/>
      <c r="FDT82" s="6"/>
      <c r="FDU82" s="6"/>
      <c r="FDV82" s="6"/>
      <c r="FDW82" s="6"/>
      <c r="FDX82" s="6"/>
      <c r="FDY82" s="6"/>
      <c r="FDZ82" s="6"/>
      <c r="FEA82" s="6"/>
      <c r="FEB82" s="6"/>
      <c r="FEC82" s="6"/>
      <c r="FED82" s="6"/>
      <c r="FEE82" s="6"/>
      <c r="FEF82" s="6"/>
      <c r="FEG82" s="6"/>
      <c r="FEH82" s="6"/>
      <c r="FEI82" s="6"/>
      <c r="FEJ82" s="6"/>
      <c r="FEK82" s="6"/>
      <c r="FEL82" s="6"/>
      <c r="FEM82" s="6"/>
      <c r="FEN82" s="6"/>
      <c r="FEO82" s="6"/>
      <c r="FEP82" s="6"/>
      <c r="FEQ82" s="6"/>
      <c r="FER82" s="6"/>
      <c r="FES82" s="6"/>
      <c r="FET82" s="6"/>
      <c r="FEU82" s="6"/>
      <c r="FEV82" s="6"/>
      <c r="FEW82" s="6"/>
      <c r="FEX82" s="6"/>
      <c r="FEY82" s="6"/>
      <c r="FEZ82" s="6"/>
      <c r="FFA82" s="6"/>
      <c r="FFB82" s="6"/>
      <c r="FFC82" s="6"/>
      <c r="FFD82" s="6"/>
      <c r="FFE82" s="6"/>
      <c r="FFF82" s="6"/>
      <c r="FFG82" s="6"/>
      <c r="FFH82" s="6"/>
      <c r="FFI82" s="6"/>
      <c r="FFJ82" s="6"/>
      <c r="FFK82" s="6"/>
      <c r="FFL82" s="6"/>
      <c r="FFM82" s="6"/>
      <c r="FFN82" s="6"/>
      <c r="FFO82" s="6"/>
      <c r="FFP82" s="6"/>
      <c r="FFQ82" s="6"/>
      <c r="FFR82" s="6"/>
      <c r="FFS82" s="6"/>
      <c r="FFT82" s="6"/>
      <c r="FFU82" s="6"/>
      <c r="FFV82" s="6"/>
      <c r="FFW82" s="6"/>
      <c r="FFX82" s="6"/>
      <c r="FFY82" s="6"/>
      <c r="FFZ82" s="6"/>
      <c r="FGA82" s="6"/>
      <c r="FGB82" s="6"/>
      <c r="FGC82" s="6"/>
      <c r="FGD82" s="6"/>
      <c r="FGE82" s="6"/>
      <c r="FGF82" s="6"/>
      <c r="FGG82" s="6"/>
      <c r="FGH82" s="6"/>
      <c r="FGI82" s="6"/>
      <c r="FGJ82" s="6"/>
      <c r="FGK82" s="6"/>
      <c r="FGL82" s="6"/>
      <c r="FGM82" s="6"/>
      <c r="FGN82" s="6"/>
      <c r="FGO82" s="6"/>
      <c r="FGP82" s="6"/>
      <c r="FGQ82" s="6"/>
      <c r="FGR82" s="6"/>
      <c r="FGS82" s="6"/>
      <c r="FGT82" s="6"/>
      <c r="FGU82" s="6"/>
      <c r="FGV82" s="6"/>
      <c r="FGW82" s="6"/>
      <c r="FGX82" s="6"/>
      <c r="FGY82" s="6"/>
      <c r="FGZ82" s="6"/>
      <c r="FHA82" s="6"/>
      <c r="FHB82" s="6"/>
      <c r="FHC82" s="6"/>
      <c r="FHD82" s="6"/>
      <c r="FHE82" s="6"/>
      <c r="FHF82" s="6"/>
      <c r="FHG82" s="6"/>
      <c r="FHH82" s="6"/>
      <c r="FHI82" s="6"/>
      <c r="FHJ82" s="6"/>
      <c r="FHK82" s="6"/>
      <c r="FHL82" s="6"/>
      <c r="FHM82" s="6"/>
      <c r="FHN82" s="6"/>
      <c r="FHO82" s="6"/>
      <c r="FHP82" s="6"/>
      <c r="FHQ82" s="6"/>
      <c r="FHR82" s="6"/>
      <c r="FHS82" s="6"/>
      <c r="FHT82" s="6"/>
      <c r="FHU82" s="6"/>
      <c r="FHV82" s="6"/>
      <c r="FHW82" s="6"/>
      <c r="FHX82" s="6"/>
      <c r="FHY82" s="6"/>
      <c r="FHZ82" s="6"/>
      <c r="FIA82" s="6"/>
      <c r="FIB82" s="6"/>
      <c r="FIC82" s="6"/>
      <c r="FID82" s="6"/>
      <c r="FIE82" s="6"/>
      <c r="FIF82" s="6"/>
      <c r="FIG82" s="6"/>
      <c r="FIH82" s="6"/>
      <c r="FII82" s="6"/>
      <c r="FIJ82" s="6"/>
      <c r="FIK82" s="6"/>
      <c r="FIL82" s="6"/>
      <c r="FIM82" s="6"/>
      <c r="FIN82" s="6"/>
      <c r="FIO82" s="6"/>
      <c r="FIP82" s="6"/>
      <c r="FIQ82" s="6"/>
      <c r="FIR82" s="6"/>
      <c r="FIS82" s="6"/>
      <c r="FIT82" s="6"/>
      <c r="FIU82" s="6"/>
      <c r="FIV82" s="6"/>
      <c r="FIW82" s="6"/>
      <c r="FIX82" s="6"/>
      <c r="FIY82" s="6"/>
      <c r="FIZ82" s="6"/>
      <c r="FJA82" s="6"/>
      <c r="FJB82" s="6"/>
      <c r="FJC82" s="6"/>
      <c r="FJD82" s="6"/>
      <c r="FJE82" s="6"/>
      <c r="FJF82" s="6"/>
      <c r="FJG82" s="6"/>
      <c r="FJH82" s="6"/>
      <c r="FJI82" s="6"/>
      <c r="FJJ82" s="6"/>
      <c r="FJK82" s="6"/>
      <c r="FJL82" s="6"/>
      <c r="FJM82" s="6"/>
      <c r="FJN82" s="6"/>
      <c r="FJO82" s="6"/>
      <c r="FJP82" s="6"/>
      <c r="FJQ82" s="6"/>
      <c r="FJR82" s="6"/>
      <c r="FJS82" s="6"/>
      <c r="FJT82" s="6"/>
      <c r="FJU82" s="6"/>
      <c r="FJV82" s="6"/>
      <c r="FJW82" s="6"/>
      <c r="FJX82" s="6"/>
      <c r="FJY82" s="6"/>
      <c r="FJZ82" s="6"/>
      <c r="FKA82" s="6"/>
      <c r="FKB82" s="6"/>
      <c r="FKC82" s="6"/>
      <c r="FKD82" s="6"/>
      <c r="FKE82" s="6"/>
      <c r="FKF82" s="6"/>
      <c r="FKG82" s="6"/>
      <c r="FKH82" s="6"/>
      <c r="FKI82" s="6"/>
      <c r="FKJ82" s="6"/>
      <c r="FKK82" s="6"/>
      <c r="FKL82" s="6"/>
      <c r="FKM82" s="6"/>
      <c r="FKN82" s="6"/>
      <c r="FKO82" s="6"/>
      <c r="FKP82" s="6"/>
      <c r="FKQ82" s="6"/>
      <c r="FKR82" s="6"/>
      <c r="FKS82" s="6"/>
      <c r="FKT82" s="6"/>
      <c r="FKU82" s="6"/>
      <c r="FKV82" s="6"/>
      <c r="FKW82" s="6"/>
      <c r="FKX82" s="6"/>
      <c r="FKY82" s="6"/>
      <c r="FKZ82" s="6"/>
      <c r="FLA82" s="6"/>
      <c r="FLB82" s="6"/>
      <c r="FLC82" s="6"/>
      <c r="FLD82" s="6"/>
      <c r="FLE82" s="6"/>
      <c r="FLF82" s="6"/>
      <c r="FLG82" s="6"/>
      <c r="FLH82" s="6"/>
      <c r="FLI82" s="6"/>
      <c r="FLJ82" s="6"/>
      <c r="FLK82" s="6"/>
      <c r="FLL82" s="6"/>
      <c r="FLM82" s="6"/>
      <c r="FLN82" s="6"/>
      <c r="FLO82" s="6"/>
      <c r="FLP82" s="6"/>
      <c r="FLQ82" s="6"/>
      <c r="FLR82" s="6"/>
      <c r="FLS82" s="6"/>
      <c r="FLT82" s="6"/>
      <c r="FLU82" s="6"/>
      <c r="FLV82" s="6"/>
      <c r="FLW82" s="6"/>
      <c r="FLX82" s="6"/>
      <c r="FLY82" s="6"/>
      <c r="FLZ82" s="6"/>
      <c r="FMA82" s="6"/>
      <c r="FMB82" s="6"/>
      <c r="FMC82" s="6"/>
      <c r="FMD82" s="6"/>
      <c r="FME82" s="6"/>
      <c r="FMF82" s="6"/>
      <c r="FMG82" s="6"/>
      <c r="FMH82" s="6"/>
      <c r="FMI82" s="6"/>
      <c r="FMJ82" s="6"/>
      <c r="FMK82" s="6"/>
      <c r="FML82" s="6"/>
      <c r="FMM82" s="6"/>
      <c r="FMN82" s="6"/>
      <c r="FMO82" s="6"/>
      <c r="FMP82" s="6"/>
      <c r="FMQ82" s="6"/>
      <c r="FMR82" s="6"/>
      <c r="FMS82" s="6"/>
      <c r="FMT82" s="6"/>
      <c r="FMU82" s="6"/>
      <c r="FMV82" s="6"/>
      <c r="FMW82" s="6"/>
      <c r="FMX82" s="6"/>
      <c r="FMY82" s="6"/>
      <c r="FMZ82" s="6"/>
      <c r="FNA82" s="6"/>
      <c r="FNB82" s="6"/>
      <c r="FNC82" s="6"/>
      <c r="FND82" s="6"/>
      <c r="FNE82" s="6"/>
      <c r="FNF82" s="6"/>
      <c r="FNG82" s="6"/>
      <c r="FNH82" s="6"/>
      <c r="FNI82" s="6"/>
      <c r="FNJ82" s="6"/>
      <c r="FNK82" s="6"/>
      <c r="FNL82" s="6"/>
      <c r="FNM82" s="6"/>
      <c r="FNN82" s="6"/>
      <c r="FNO82" s="6"/>
      <c r="FNP82" s="6"/>
      <c r="FNQ82" s="6"/>
      <c r="FNR82" s="6"/>
      <c r="FNS82" s="6"/>
      <c r="FNT82" s="6"/>
      <c r="FNU82" s="6"/>
      <c r="FNV82" s="6"/>
      <c r="FNW82" s="6"/>
      <c r="FNX82" s="6"/>
      <c r="FNY82" s="6"/>
      <c r="FNZ82" s="6"/>
      <c r="FOA82" s="6"/>
      <c r="FOB82" s="6"/>
      <c r="FOC82" s="6"/>
      <c r="FOD82" s="6"/>
      <c r="FOE82" s="6"/>
      <c r="FOF82" s="6"/>
      <c r="FOG82" s="6"/>
      <c r="FOH82" s="6"/>
      <c r="FOI82" s="6"/>
      <c r="FOJ82" s="6"/>
      <c r="FOK82" s="6"/>
      <c r="FOL82" s="6"/>
      <c r="FOM82" s="6"/>
      <c r="FON82" s="6"/>
      <c r="FOO82" s="6"/>
      <c r="FOP82" s="6"/>
      <c r="FOQ82" s="6"/>
      <c r="FOR82" s="6"/>
      <c r="FOS82" s="6"/>
      <c r="FOT82" s="6"/>
      <c r="FOU82" s="6"/>
      <c r="FOV82" s="6"/>
      <c r="FOW82" s="6"/>
      <c r="FOX82" s="6"/>
      <c r="FOY82" s="6"/>
      <c r="FOZ82" s="6"/>
      <c r="FPA82" s="6"/>
      <c r="FPB82" s="6"/>
      <c r="FPC82" s="6"/>
      <c r="FPD82" s="6"/>
      <c r="FPE82" s="6"/>
      <c r="FPF82" s="6"/>
      <c r="FPG82" s="6"/>
      <c r="FPH82" s="6"/>
      <c r="FPI82" s="6"/>
      <c r="FPJ82" s="6"/>
      <c r="FPK82" s="6"/>
      <c r="FPL82" s="6"/>
      <c r="FPM82" s="6"/>
      <c r="FPN82" s="6"/>
      <c r="FPO82" s="6"/>
      <c r="FPP82" s="6"/>
      <c r="FPQ82" s="6"/>
      <c r="FPR82" s="6"/>
      <c r="FPS82" s="6"/>
      <c r="FPT82" s="6"/>
      <c r="FPU82" s="6"/>
      <c r="FPV82" s="6"/>
      <c r="FPW82" s="6"/>
      <c r="FPX82" s="6"/>
      <c r="FPY82" s="6"/>
      <c r="FPZ82" s="6"/>
      <c r="FQA82" s="6"/>
      <c r="FQB82" s="6"/>
      <c r="FQC82" s="6"/>
      <c r="FQD82" s="6"/>
      <c r="FQE82" s="6"/>
      <c r="FQF82" s="6"/>
      <c r="FQG82" s="6"/>
      <c r="FQH82" s="6"/>
      <c r="FQI82" s="6"/>
      <c r="FQJ82" s="6"/>
      <c r="FQK82" s="6"/>
      <c r="FQL82" s="6"/>
      <c r="FQM82" s="6"/>
      <c r="FQN82" s="6"/>
      <c r="FQO82" s="6"/>
      <c r="FQP82" s="6"/>
      <c r="FQQ82" s="6"/>
      <c r="FQR82" s="6"/>
      <c r="FQS82" s="6"/>
      <c r="FQT82" s="6"/>
      <c r="FQU82" s="6"/>
      <c r="FQV82" s="6"/>
      <c r="FQW82" s="6"/>
      <c r="FQX82" s="6"/>
      <c r="FQY82" s="6"/>
      <c r="FQZ82" s="6"/>
      <c r="FRA82" s="6"/>
      <c r="FRB82" s="6"/>
      <c r="FRC82" s="6"/>
      <c r="FRD82" s="6"/>
      <c r="FRE82" s="6"/>
      <c r="FRF82" s="6"/>
      <c r="FRG82" s="6"/>
      <c r="FRH82" s="6"/>
      <c r="FRI82" s="6"/>
      <c r="FRJ82" s="6"/>
      <c r="FRK82" s="6"/>
      <c r="FRL82" s="6"/>
      <c r="FRM82" s="6"/>
      <c r="FRN82" s="6"/>
      <c r="FRO82" s="6"/>
      <c r="FRP82" s="6"/>
      <c r="FRQ82" s="6"/>
      <c r="FRR82" s="6"/>
      <c r="FRS82" s="6"/>
      <c r="FRT82" s="6"/>
      <c r="FRU82" s="6"/>
      <c r="FRV82" s="6"/>
      <c r="FRW82" s="6"/>
      <c r="FRX82" s="6"/>
      <c r="FRY82" s="6"/>
      <c r="FRZ82" s="6"/>
      <c r="FSA82" s="6"/>
      <c r="FSB82" s="6"/>
      <c r="FSC82" s="6"/>
      <c r="FSD82" s="6"/>
      <c r="FSE82" s="6"/>
      <c r="FSF82" s="6"/>
      <c r="FSG82" s="6"/>
      <c r="FSH82" s="6"/>
      <c r="FSI82" s="6"/>
      <c r="FSJ82" s="6"/>
      <c r="FSK82" s="6"/>
      <c r="FSL82" s="6"/>
      <c r="FSM82" s="6"/>
      <c r="FSN82" s="6"/>
      <c r="FSO82" s="6"/>
      <c r="FSP82" s="6"/>
      <c r="FSQ82" s="6"/>
      <c r="FSR82" s="6"/>
      <c r="FSS82" s="6"/>
      <c r="FST82" s="6"/>
      <c r="FSU82" s="6"/>
      <c r="FSV82" s="6"/>
      <c r="FSW82" s="6"/>
      <c r="FSX82" s="6"/>
      <c r="FSY82" s="6"/>
      <c r="FSZ82" s="6"/>
      <c r="FTA82" s="6"/>
      <c r="FTB82" s="6"/>
      <c r="FTC82" s="6"/>
      <c r="FTD82" s="6"/>
      <c r="FTE82" s="6"/>
      <c r="FTF82" s="6"/>
      <c r="FTG82" s="6"/>
      <c r="FTH82" s="6"/>
      <c r="FTI82" s="6"/>
      <c r="FTJ82" s="6"/>
      <c r="FTK82" s="6"/>
      <c r="FTL82" s="6"/>
      <c r="FTM82" s="6"/>
      <c r="FTN82" s="6"/>
      <c r="FTO82" s="6"/>
      <c r="FTP82" s="6"/>
      <c r="FTQ82" s="6"/>
      <c r="FTR82" s="6"/>
      <c r="FTS82" s="6"/>
      <c r="FTT82" s="6"/>
      <c r="FTU82" s="6"/>
      <c r="FTV82" s="6"/>
      <c r="FTW82" s="6"/>
      <c r="FTX82" s="6"/>
      <c r="FTY82" s="6"/>
      <c r="FTZ82" s="6"/>
      <c r="FUA82" s="6"/>
      <c r="FUB82" s="6"/>
      <c r="FUC82" s="6"/>
      <c r="FUD82" s="6"/>
      <c r="FUE82" s="6"/>
      <c r="FUF82" s="6"/>
      <c r="FUG82" s="6"/>
      <c r="FUH82" s="6"/>
      <c r="FUI82" s="6"/>
      <c r="FUJ82" s="6"/>
      <c r="FUK82" s="6"/>
      <c r="FUL82" s="6"/>
      <c r="FUM82" s="6"/>
      <c r="FUN82" s="6"/>
      <c r="FUO82" s="6"/>
      <c r="FUP82" s="6"/>
      <c r="FUQ82" s="6"/>
      <c r="FUR82" s="6"/>
      <c r="FUS82" s="6"/>
      <c r="FUT82" s="6"/>
      <c r="FUU82" s="6"/>
      <c r="FUV82" s="6"/>
      <c r="FUW82" s="6"/>
      <c r="FUX82" s="6"/>
      <c r="FUY82" s="6"/>
      <c r="FUZ82" s="6"/>
      <c r="FVA82" s="6"/>
      <c r="FVB82" s="6"/>
      <c r="FVC82" s="6"/>
      <c r="FVD82" s="6"/>
      <c r="FVE82" s="6"/>
      <c r="FVF82" s="6"/>
      <c r="FVG82" s="6"/>
      <c r="FVH82" s="6"/>
      <c r="FVI82" s="6"/>
      <c r="FVJ82" s="6"/>
      <c r="FVK82" s="6"/>
      <c r="FVL82" s="6"/>
      <c r="FVM82" s="6"/>
      <c r="FVN82" s="6"/>
      <c r="FVO82" s="6"/>
      <c r="FVP82" s="6"/>
      <c r="FVQ82" s="6"/>
      <c r="FVR82" s="6"/>
      <c r="FVS82" s="6"/>
      <c r="FVT82" s="6"/>
      <c r="FVU82" s="6"/>
      <c r="FVV82" s="6"/>
      <c r="FVW82" s="6"/>
      <c r="FVX82" s="6"/>
      <c r="FVY82" s="6"/>
      <c r="FVZ82" s="6"/>
      <c r="FWA82" s="6"/>
      <c r="FWB82" s="6"/>
      <c r="FWC82" s="6"/>
      <c r="FWD82" s="6"/>
      <c r="FWE82" s="6"/>
      <c r="FWF82" s="6"/>
      <c r="FWG82" s="6"/>
      <c r="FWH82" s="6"/>
      <c r="FWI82" s="6"/>
      <c r="FWJ82" s="6"/>
      <c r="FWK82" s="6"/>
      <c r="FWL82" s="6"/>
      <c r="FWM82" s="6"/>
      <c r="FWN82" s="6"/>
      <c r="FWO82" s="6"/>
      <c r="FWP82" s="6"/>
      <c r="FWQ82" s="6"/>
      <c r="FWR82" s="6"/>
      <c r="FWS82" s="6"/>
      <c r="FWT82" s="6"/>
      <c r="FWU82" s="6"/>
      <c r="FWV82" s="6"/>
      <c r="FWW82" s="6"/>
      <c r="FWX82" s="6"/>
      <c r="FWY82" s="6"/>
      <c r="FWZ82" s="6"/>
      <c r="FXA82" s="6"/>
      <c r="FXB82" s="6"/>
      <c r="FXC82" s="6"/>
      <c r="FXD82" s="6"/>
      <c r="FXE82" s="6"/>
      <c r="FXF82" s="6"/>
      <c r="FXG82" s="6"/>
      <c r="FXH82" s="6"/>
      <c r="FXI82" s="6"/>
      <c r="FXJ82" s="6"/>
      <c r="FXK82" s="6"/>
      <c r="FXL82" s="6"/>
      <c r="FXM82" s="6"/>
      <c r="FXN82" s="6"/>
      <c r="FXO82" s="6"/>
      <c r="FXP82" s="6"/>
      <c r="FXQ82" s="6"/>
      <c r="FXR82" s="6"/>
      <c r="FXS82" s="6"/>
      <c r="FXT82" s="6"/>
      <c r="FXU82" s="6"/>
      <c r="FXV82" s="6"/>
      <c r="FXW82" s="6"/>
      <c r="FXX82" s="6"/>
      <c r="FXY82" s="6"/>
      <c r="FXZ82" s="6"/>
      <c r="FYA82" s="6"/>
      <c r="FYB82" s="6"/>
      <c r="FYC82" s="6"/>
      <c r="FYD82" s="6"/>
      <c r="FYE82" s="6"/>
      <c r="FYF82" s="6"/>
      <c r="FYG82" s="6"/>
      <c r="FYH82" s="6"/>
      <c r="FYI82" s="6"/>
      <c r="FYJ82" s="6"/>
      <c r="FYK82" s="6"/>
      <c r="FYL82" s="6"/>
      <c r="FYM82" s="6"/>
      <c r="FYN82" s="6"/>
      <c r="FYO82" s="6"/>
      <c r="FYP82" s="6"/>
      <c r="FYQ82" s="6"/>
      <c r="FYR82" s="6"/>
      <c r="FYS82" s="6"/>
      <c r="FYT82" s="6"/>
      <c r="FYU82" s="6"/>
      <c r="FYV82" s="6"/>
      <c r="FYW82" s="6"/>
      <c r="FYX82" s="6"/>
      <c r="FYY82" s="6"/>
      <c r="FYZ82" s="6"/>
      <c r="FZA82" s="6"/>
      <c r="FZB82" s="6"/>
      <c r="FZC82" s="6"/>
      <c r="FZD82" s="6"/>
      <c r="FZE82" s="6"/>
      <c r="FZF82" s="6"/>
      <c r="FZG82" s="6"/>
      <c r="FZH82" s="6"/>
      <c r="FZI82" s="6"/>
      <c r="FZJ82" s="6"/>
      <c r="FZK82" s="6"/>
      <c r="FZL82" s="6"/>
      <c r="FZM82" s="6"/>
      <c r="FZN82" s="6"/>
      <c r="FZO82" s="6"/>
      <c r="FZP82" s="6"/>
      <c r="FZQ82" s="6"/>
      <c r="FZR82" s="6"/>
      <c r="FZS82" s="6"/>
      <c r="FZT82" s="6"/>
      <c r="FZU82" s="6"/>
      <c r="FZV82" s="6"/>
      <c r="FZW82" s="6"/>
      <c r="FZX82" s="6"/>
      <c r="FZY82" s="6"/>
      <c r="FZZ82" s="6"/>
      <c r="GAA82" s="6"/>
      <c r="GAB82" s="6"/>
      <c r="GAC82" s="6"/>
      <c r="GAD82" s="6"/>
      <c r="GAE82" s="6"/>
      <c r="GAF82" s="6"/>
      <c r="GAG82" s="6"/>
      <c r="GAH82" s="6"/>
      <c r="GAI82" s="6"/>
      <c r="GAJ82" s="6"/>
      <c r="GAK82" s="6"/>
      <c r="GAL82" s="6"/>
      <c r="GAM82" s="6"/>
      <c r="GAN82" s="6"/>
      <c r="GAO82" s="6"/>
      <c r="GAP82" s="6"/>
      <c r="GAQ82" s="6"/>
      <c r="GAR82" s="6"/>
      <c r="GAS82" s="6"/>
      <c r="GAT82" s="6"/>
      <c r="GAU82" s="6"/>
      <c r="GAV82" s="6"/>
      <c r="GAW82" s="6"/>
      <c r="GAX82" s="6"/>
      <c r="GAY82" s="6"/>
      <c r="GAZ82" s="6"/>
      <c r="GBA82" s="6"/>
      <c r="GBB82" s="6"/>
      <c r="GBC82" s="6"/>
      <c r="GBD82" s="6"/>
      <c r="GBE82" s="6"/>
      <c r="GBF82" s="6"/>
      <c r="GBG82" s="6"/>
      <c r="GBH82" s="6"/>
      <c r="GBI82" s="6"/>
      <c r="GBJ82" s="6"/>
      <c r="GBK82" s="6"/>
      <c r="GBL82" s="6"/>
      <c r="GBM82" s="6"/>
      <c r="GBN82" s="6"/>
      <c r="GBO82" s="6"/>
      <c r="GBP82" s="6"/>
      <c r="GBQ82" s="6"/>
      <c r="GBR82" s="6"/>
      <c r="GBS82" s="6"/>
      <c r="GBT82" s="6"/>
      <c r="GBU82" s="6"/>
      <c r="GBV82" s="6"/>
      <c r="GBW82" s="6"/>
      <c r="GBX82" s="6"/>
      <c r="GBY82" s="6"/>
      <c r="GBZ82" s="6"/>
      <c r="GCA82" s="6"/>
      <c r="GCB82" s="6"/>
      <c r="GCC82" s="6"/>
      <c r="GCD82" s="6"/>
      <c r="GCE82" s="6"/>
      <c r="GCF82" s="6"/>
      <c r="GCG82" s="6"/>
      <c r="GCH82" s="6"/>
      <c r="GCI82" s="6"/>
      <c r="GCJ82" s="6"/>
      <c r="GCK82" s="6"/>
      <c r="GCL82" s="6"/>
      <c r="GCM82" s="6"/>
      <c r="GCN82" s="6"/>
      <c r="GCO82" s="6"/>
      <c r="GCP82" s="6"/>
      <c r="GCQ82" s="6"/>
      <c r="GCR82" s="6"/>
      <c r="GCS82" s="6"/>
      <c r="GCT82" s="6"/>
      <c r="GCU82" s="6"/>
      <c r="GCV82" s="6"/>
      <c r="GCW82" s="6"/>
      <c r="GCX82" s="6"/>
      <c r="GCY82" s="6"/>
      <c r="GCZ82" s="6"/>
      <c r="GDA82" s="6"/>
      <c r="GDB82" s="6"/>
      <c r="GDC82" s="6"/>
      <c r="GDD82" s="6"/>
      <c r="GDE82" s="6"/>
      <c r="GDF82" s="6"/>
      <c r="GDG82" s="6"/>
      <c r="GDH82" s="6"/>
      <c r="GDI82" s="6"/>
      <c r="GDJ82" s="6"/>
      <c r="GDK82" s="6"/>
      <c r="GDL82" s="6"/>
      <c r="GDM82" s="6"/>
      <c r="GDN82" s="6"/>
      <c r="GDO82" s="6"/>
      <c r="GDP82" s="6"/>
      <c r="GDQ82" s="6"/>
      <c r="GDR82" s="6"/>
      <c r="GDS82" s="6"/>
      <c r="GDT82" s="6"/>
      <c r="GDU82" s="6"/>
      <c r="GDV82" s="6"/>
      <c r="GDW82" s="6"/>
      <c r="GDX82" s="6"/>
      <c r="GDY82" s="6"/>
      <c r="GDZ82" s="6"/>
      <c r="GEA82" s="6"/>
      <c r="GEB82" s="6"/>
      <c r="GEC82" s="6"/>
      <c r="GED82" s="6"/>
      <c r="GEE82" s="6"/>
      <c r="GEF82" s="6"/>
      <c r="GEG82" s="6"/>
      <c r="GEH82" s="6"/>
      <c r="GEI82" s="6"/>
      <c r="GEJ82" s="6"/>
      <c r="GEK82" s="6"/>
      <c r="GEL82" s="6"/>
      <c r="GEM82" s="6"/>
      <c r="GEN82" s="6"/>
      <c r="GEO82" s="6"/>
      <c r="GEP82" s="6"/>
      <c r="GEQ82" s="6"/>
      <c r="GER82" s="6"/>
      <c r="GES82" s="6"/>
      <c r="GET82" s="6"/>
      <c r="GEU82" s="6"/>
      <c r="GEV82" s="6"/>
      <c r="GEW82" s="6"/>
      <c r="GEX82" s="6"/>
      <c r="GEY82" s="6"/>
      <c r="GEZ82" s="6"/>
      <c r="GFA82" s="6"/>
      <c r="GFB82" s="6"/>
      <c r="GFC82" s="6"/>
      <c r="GFD82" s="6"/>
      <c r="GFE82" s="6"/>
      <c r="GFF82" s="6"/>
      <c r="GFG82" s="6"/>
      <c r="GFH82" s="6"/>
      <c r="GFI82" s="6"/>
      <c r="GFJ82" s="6"/>
      <c r="GFK82" s="6"/>
      <c r="GFL82" s="6"/>
      <c r="GFM82" s="6"/>
      <c r="GFN82" s="6"/>
      <c r="GFO82" s="6"/>
      <c r="GFP82" s="6"/>
      <c r="GFQ82" s="6"/>
      <c r="GFR82" s="6"/>
      <c r="GFS82" s="6"/>
      <c r="GFT82" s="6"/>
      <c r="GFU82" s="6"/>
      <c r="GFV82" s="6"/>
      <c r="GFW82" s="6"/>
      <c r="GFX82" s="6"/>
      <c r="GFY82" s="6"/>
      <c r="GFZ82" s="6"/>
      <c r="GGA82" s="6"/>
      <c r="GGB82" s="6"/>
      <c r="GGC82" s="6"/>
      <c r="GGD82" s="6"/>
      <c r="GGE82" s="6"/>
      <c r="GGF82" s="6"/>
      <c r="GGG82" s="6"/>
      <c r="GGH82" s="6"/>
      <c r="GGI82" s="6"/>
      <c r="GGJ82" s="6"/>
      <c r="GGK82" s="6"/>
      <c r="GGL82" s="6"/>
      <c r="GGM82" s="6"/>
      <c r="GGN82" s="6"/>
      <c r="GGO82" s="6"/>
      <c r="GGP82" s="6"/>
      <c r="GGQ82" s="6"/>
      <c r="GGR82" s="6"/>
      <c r="GGS82" s="6"/>
      <c r="GGT82" s="6"/>
      <c r="GGU82" s="6"/>
      <c r="GGV82" s="6"/>
      <c r="GGW82" s="6"/>
      <c r="GGX82" s="6"/>
      <c r="GGY82" s="6"/>
      <c r="GGZ82" s="6"/>
      <c r="GHA82" s="6"/>
      <c r="GHB82" s="6"/>
      <c r="GHC82" s="6"/>
      <c r="GHD82" s="6"/>
      <c r="GHE82" s="6"/>
      <c r="GHF82" s="6"/>
      <c r="GHG82" s="6"/>
      <c r="GHH82" s="6"/>
      <c r="GHI82" s="6"/>
      <c r="GHJ82" s="6"/>
      <c r="GHK82" s="6"/>
      <c r="GHL82" s="6"/>
      <c r="GHM82" s="6"/>
      <c r="GHN82" s="6"/>
      <c r="GHO82" s="6"/>
      <c r="GHP82" s="6"/>
      <c r="GHQ82" s="6"/>
      <c r="GHR82" s="6"/>
      <c r="GHS82" s="6"/>
      <c r="GHT82" s="6"/>
      <c r="GHU82" s="6"/>
      <c r="GHV82" s="6"/>
      <c r="GHW82" s="6"/>
      <c r="GHX82" s="6"/>
      <c r="GHY82" s="6"/>
      <c r="GHZ82" s="6"/>
      <c r="GIA82" s="6"/>
      <c r="GIB82" s="6"/>
      <c r="GIC82" s="6"/>
      <c r="GID82" s="6"/>
      <c r="GIE82" s="6"/>
      <c r="GIF82" s="6"/>
      <c r="GIG82" s="6"/>
      <c r="GIH82" s="6"/>
      <c r="GII82" s="6"/>
      <c r="GIJ82" s="6"/>
      <c r="GIK82" s="6"/>
      <c r="GIL82" s="6"/>
      <c r="GIM82" s="6"/>
      <c r="GIN82" s="6"/>
      <c r="GIO82" s="6"/>
      <c r="GIP82" s="6"/>
      <c r="GIQ82" s="6"/>
      <c r="GIR82" s="6"/>
      <c r="GIS82" s="6"/>
      <c r="GIT82" s="6"/>
      <c r="GIU82" s="6"/>
      <c r="GIV82" s="6"/>
      <c r="GIW82" s="6"/>
      <c r="GIX82" s="6"/>
      <c r="GIY82" s="6"/>
      <c r="GIZ82" s="6"/>
      <c r="GJA82" s="6"/>
      <c r="GJB82" s="6"/>
      <c r="GJC82" s="6"/>
      <c r="GJD82" s="6"/>
      <c r="GJE82" s="6"/>
      <c r="GJF82" s="6"/>
      <c r="GJG82" s="6"/>
      <c r="GJH82" s="6"/>
      <c r="GJI82" s="6"/>
      <c r="GJJ82" s="6"/>
      <c r="GJK82" s="6"/>
      <c r="GJL82" s="6"/>
      <c r="GJM82" s="6"/>
      <c r="GJN82" s="6"/>
      <c r="GJO82" s="6"/>
      <c r="GJP82" s="6"/>
      <c r="GJQ82" s="6"/>
      <c r="GJR82" s="6"/>
      <c r="GJS82" s="6"/>
      <c r="GJT82" s="6"/>
      <c r="GJU82" s="6"/>
      <c r="GJV82" s="6"/>
      <c r="GJW82" s="6"/>
      <c r="GJX82" s="6"/>
      <c r="GJY82" s="6"/>
      <c r="GJZ82" s="6"/>
      <c r="GKA82" s="6"/>
      <c r="GKB82" s="6"/>
      <c r="GKC82" s="6"/>
      <c r="GKD82" s="6"/>
      <c r="GKE82" s="6"/>
      <c r="GKF82" s="6"/>
      <c r="GKG82" s="6"/>
      <c r="GKH82" s="6"/>
      <c r="GKI82" s="6"/>
      <c r="GKJ82" s="6"/>
      <c r="GKK82" s="6"/>
      <c r="GKL82" s="6"/>
      <c r="GKM82" s="6"/>
      <c r="GKN82" s="6"/>
      <c r="GKO82" s="6"/>
      <c r="GKP82" s="6"/>
      <c r="GKQ82" s="6"/>
      <c r="GKR82" s="6"/>
      <c r="GKS82" s="6"/>
      <c r="GKT82" s="6"/>
      <c r="GKU82" s="6"/>
      <c r="GKV82" s="6"/>
      <c r="GKW82" s="6"/>
      <c r="GKX82" s="6"/>
      <c r="GKY82" s="6"/>
      <c r="GKZ82" s="6"/>
      <c r="GLA82" s="6"/>
      <c r="GLB82" s="6"/>
      <c r="GLC82" s="6"/>
      <c r="GLD82" s="6"/>
      <c r="GLE82" s="6"/>
      <c r="GLF82" s="6"/>
      <c r="GLG82" s="6"/>
      <c r="GLH82" s="6"/>
      <c r="GLI82" s="6"/>
      <c r="GLJ82" s="6"/>
      <c r="GLK82" s="6"/>
      <c r="GLL82" s="6"/>
      <c r="GLM82" s="6"/>
      <c r="GLN82" s="6"/>
      <c r="GLO82" s="6"/>
      <c r="GLP82" s="6"/>
      <c r="GLQ82" s="6"/>
      <c r="GLR82" s="6"/>
      <c r="GLS82" s="6"/>
      <c r="GLT82" s="6"/>
      <c r="GLU82" s="6"/>
      <c r="GLV82" s="6"/>
      <c r="GLW82" s="6"/>
      <c r="GLX82" s="6"/>
      <c r="GLY82" s="6"/>
      <c r="GLZ82" s="6"/>
      <c r="GMA82" s="6"/>
      <c r="GMB82" s="6"/>
      <c r="GMC82" s="6"/>
      <c r="GMD82" s="6"/>
      <c r="GME82" s="6"/>
      <c r="GMF82" s="6"/>
      <c r="GMG82" s="6"/>
      <c r="GMH82" s="6"/>
      <c r="GMI82" s="6"/>
      <c r="GMJ82" s="6"/>
      <c r="GMK82" s="6"/>
      <c r="GML82" s="6"/>
      <c r="GMM82" s="6"/>
      <c r="GMN82" s="6"/>
      <c r="GMO82" s="6"/>
      <c r="GMP82" s="6"/>
      <c r="GMQ82" s="6"/>
      <c r="GMR82" s="6"/>
      <c r="GMS82" s="6"/>
      <c r="GMT82" s="6"/>
      <c r="GMU82" s="6"/>
      <c r="GMV82" s="6"/>
      <c r="GMW82" s="6"/>
      <c r="GMX82" s="6"/>
      <c r="GMY82" s="6"/>
      <c r="GMZ82" s="6"/>
      <c r="GNA82" s="6"/>
      <c r="GNB82" s="6"/>
      <c r="GNC82" s="6"/>
      <c r="GND82" s="6"/>
      <c r="GNE82" s="6"/>
      <c r="GNF82" s="6"/>
      <c r="GNG82" s="6"/>
      <c r="GNH82" s="6"/>
      <c r="GNI82" s="6"/>
      <c r="GNJ82" s="6"/>
      <c r="GNK82" s="6"/>
      <c r="GNL82" s="6"/>
      <c r="GNM82" s="6"/>
      <c r="GNN82" s="6"/>
      <c r="GNO82" s="6"/>
      <c r="GNP82" s="6"/>
      <c r="GNQ82" s="6"/>
      <c r="GNR82" s="6"/>
      <c r="GNS82" s="6"/>
      <c r="GNT82" s="6"/>
      <c r="GNU82" s="6"/>
      <c r="GNV82" s="6"/>
      <c r="GNW82" s="6"/>
      <c r="GNX82" s="6"/>
      <c r="GNY82" s="6"/>
      <c r="GNZ82" s="6"/>
      <c r="GOA82" s="6"/>
      <c r="GOB82" s="6"/>
      <c r="GOC82" s="6"/>
      <c r="GOD82" s="6"/>
      <c r="GOE82" s="6"/>
      <c r="GOF82" s="6"/>
      <c r="GOG82" s="6"/>
      <c r="GOH82" s="6"/>
      <c r="GOI82" s="6"/>
      <c r="GOJ82" s="6"/>
      <c r="GOK82" s="6"/>
      <c r="GOL82" s="6"/>
      <c r="GOM82" s="6"/>
      <c r="GON82" s="6"/>
      <c r="GOO82" s="6"/>
      <c r="GOP82" s="6"/>
      <c r="GOQ82" s="6"/>
      <c r="GOR82" s="6"/>
      <c r="GOS82" s="6"/>
      <c r="GOT82" s="6"/>
      <c r="GOU82" s="6"/>
      <c r="GOV82" s="6"/>
      <c r="GOW82" s="6"/>
      <c r="GOX82" s="6"/>
      <c r="GOY82" s="6"/>
      <c r="GOZ82" s="6"/>
      <c r="GPA82" s="6"/>
      <c r="GPB82" s="6"/>
      <c r="GPC82" s="6"/>
      <c r="GPD82" s="6"/>
      <c r="GPE82" s="6"/>
      <c r="GPF82" s="6"/>
      <c r="GPG82" s="6"/>
      <c r="GPH82" s="6"/>
      <c r="GPI82" s="6"/>
      <c r="GPJ82" s="6"/>
      <c r="GPK82" s="6"/>
      <c r="GPL82" s="6"/>
      <c r="GPM82" s="6"/>
      <c r="GPN82" s="6"/>
      <c r="GPO82" s="6"/>
      <c r="GPP82" s="6"/>
      <c r="GPQ82" s="6"/>
      <c r="GPR82" s="6"/>
      <c r="GPS82" s="6"/>
      <c r="GPT82" s="6"/>
      <c r="GPU82" s="6"/>
      <c r="GPV82" s="6"/>
      <c r="GPW82" s="6"/>
      <c r="GPX82" s="6"/>
      <c r="GPY82" s="6"/>
      <c r="GPZ82" s="6"/>
      <c r="GQA82" s="6"/>
      <c r="GQB82" s="6"/>
      <c r="GQC82" s="6"/>
      <c r="GQD82" s="6"/>
      <c r="GQE82" s="6"/>
      <c r="GQF82" s="6"/>
      <c r="GQG82" s="6"/>
      <c r="GQH82" s="6"/>
      <c r="GQI82" s="6"/>
      <c r="GQJ82" s="6"/>
      <c r="GQK82" s="6"/>
      <c r="GQL82" s="6"/>
      <c r="GQM82" s="6"/>
      <c r="GQN82" s="6"/>
      <c r="GQO82" s="6"/>
      <c r="GQP82" s="6"/>
      <c r="GQQ82" s="6"/>
      <c r="GQR82" s="6"/>
      <c r="GQS82" s="6"/>
      <c r="GQT82" s="6"/>
      <c r="GQU82" s="6"/>
      <c r="GQV82" s="6"/>
      <c r="GQW82" s="6"/>
      <c r="GQX82" s="6"/>
      <c r="GQY82" s="6"/>
      <c r="GQZ82" s="6"/>
      <c r="GRA82" s="6"/>
      <c r="GRB82" s="6"/>
      <c r="GRC82" s="6"/>
      <c r="GRD82" s="6"/>
      <c r="GRE82" s="6"/>
      <c r="GRF82" s="6"/>
      <c r="GRG82" s="6"/>
      <c r="GRH82" s="6"/>
      <c r="GRI82" s="6"/>
      <c r="GRJ82" s="6"/>
      <c r="GRK82" s="6"/>
      <c r="GRL82" s="6"/>
      <c r="GRM82" s="6"/>
      <c r="GRN82" s="6"/>
      <c r="GRO82" s="6"/>
      <c r="GRP82" s="6"/>
      <c r="GRQ82" s="6"/>
      <c r="GRR82" s="6"/>
      <c r="GRS82" s="6"/>
      <c r="GRT82" s="6"/>
      <c r="GRU82" s="6"/>
      <c r="GRV82" s="6"/>
      <c r="GRW82" s="6"/>
      <c r="GRX82" s="6"/>
      <c r="GRY82" s="6"/>
      <c r="GRZ82" s="6"/>
      <c r="GSA82" s="6"/>
      <c r="GSB82" s="6"/>
      <c r="GSC82" s="6"/>
      <c r="GSD82" s="6"/>
      <c r="GSE82" s="6"/>
      <c r="GSF82" s="6"/>
      <c r="GSG82" s="6"/>
      <c r="GSH82" s="6"/>
      <c r="GSI82" s="6"/>
      <c r="GSJ82" s="6"/>
      <c r="GSK82" s="6"/>
      <c r="GSL82" s="6"/>
      <c r="GSM82" s="6"/>
      <c r="GSN82" s="6"/>
      <c r="GSO82" s="6"/>
      <c r="GSP82" s="6"/>
      <c r="GSQ82" s="6"/>
      <c r="GSR82" s="6"/>
      <c r="GSS82" s="6"/>
      <c r="GST82" s="6"/>
      <c r="GSU82" s="6"/>
      <c r="GSV82" s="6"/>
      <c r="GSW82" s="6"/>
      <c r="GSX82" s="6"/>
      <c r="GSY82" s="6"/>
      <c r="GSZ82" s="6"/>
      <c r="GTA82" s="6"/>
      <c r="GTB82" s="6"/>
      <c r="GTC82" s="6"/>
      <c r="GTD82" s="6"/>
      <c r="GTE82" s="6"/>
      <c r="GTF82" s="6"/>
      <c r="GTG82" s="6"/>
      <c r="GTH82" s="6"/>
      <c r="GTI82" s="6"/>
      <c r="GTJ82" s="6"/>
      <c r="GTK82" s="6"/>
      <c r="GTL82" s="6"/>
      <c r="GTM82" s="6"/>
      <c r="GTN82" s="6"/>
      <c r="GTO82" s="6"/>
      <c r="GTP82" s="6"/>
      <c r="GTQ82" s="6"/>
      <c r="GTR82" s="6"/>
      <c r="GTS82" s="6"/>
      <c r="GTT82" s="6"/>
      <c r="GTU82" s="6"/>
      <c r="GTV82" s="6"/>
      <c r="GTW82" s="6"/>
      <c r="GTX82" s="6"/>
      <c r="GTY82" s="6"/>
      <c r="GTZ82" s="6"/>
      <c r="GUA82" s="6"/>
      <c r="GUB82" s="6"/>
      <c r="GUC82" s="6"/>
      <c r="GUD82" s="6"/>
      <c r="GUE82" s="6"/>
      <c r="GUF82" s="6"/>
      <c r="GUG82" s="6"/>
      <c r="GUH82" s="6"/>
      <c r="GUI82" s="6"/>
      <c r="GUJ82" s="6"/>
      <c r="GUK82" s="6"/>
      <c r="GUL82" s="6"/>
      <c r="GUM82" s="6"/>
      <c r="GUN82" s="6"/>
      <c r="GUO82" s="6"/>
      <c r="GUP82" s="6"/>
      <c r="GUQ82" s="6"/>
      <c r="GUR82" s="6"/>
      <c r="GUS82" s="6"/>
      <c r="GUT82" s="6"/>
      <c r="GUU82" s="6"/>
      <c r="GUV82" s="6"/>
      <c r="GUW82" s="6"/>
      <c r="GUX82" s="6"/>
      <c r="GUY82" s="6"/>
      <c r="GUZ82" s="6"/>
      <c r="GVA82" s="6"/>
      <c r="GVB82" s="6"/>
      <c r="GVC82" s="6"/>
      <c r="GVD82" s="6"/>
      <c r="GVE82" s="6"/>
      <c r="GVF82" s="6"/>
      <c r="GVG82" s="6"/>
      <c r="GVH82" s="6"/>
      <c r="GVI82" s="6"/>
      <c r="GVJ82" s="6"/>
      <c r="GVK82" s="6"/>
      <c r="GVL82" s="6"/>
      <c r="GVM82" s="6"/>
      <c r="GVN82" s="6"/>
      <c r="GVO82" s="6"/>
      <c r="GVP82" s="6"/>
      <c r="GVQ82" s="6"/>
      <c r="GVR82" s="6"/>
      <c r="GVS82" s="6"/>
      <c r="GVT82" s="6"/>
      <c r="GVU82" s="6"/>
      <c r="GVV82" s="6"/>
      <c r="GVW82" s="6"/>
      <c r="GVX82" s="6"/>
      <c r="GVY82" s="6"/>
      <c r="GVZ82" s="6"/>
      <c r="GWA82" s="6"/>
      <c r="GWB82" s="6"/>
      <c r="GWC82" s="6"/>
      <c r="GWD82" s="6"/>
      <c r="GWE82" s="6"/>
      <c r="GWF82" s="6"/>
      <c r="GWG82" s="6"/>
      <c r="GWH82" s="6"/>
      <c r="GWI82" s="6"/>
      <c r="GWJ82" s="6"/>
      <c r="GWK82" s="6"/>
      <c r="GWL82" s="6"/>
      <c r="GWM82" s="6"/>
      <c r="GWN82" s="6"/>
      <c r="GWO82" s="6"/>
      <c r="GWP82" s="6"/>
      <c r="GWQ82" s="6"/>
      <c r="GWR82" s="6"/>
      <c r="GWS82" s="6"/>
      <c r="GWT82" s="6"/>
      <c r="GWU82" s="6"/>
      <c r="GWV82" s="6"/>
      <c r="GWW82" s="6"/>
      <c r="GWX82" s="6"/>
      <c r="GWY82" s="6"/>
      <c r="GWZ82" s="6"/>
      <c r="GXA82" s="6"/>
      <c r="GXB82" s="6"/>
      <c r="GXC82" s="6"/>
      <c r="GXD82" s="6"/>
      <c r="GXE82" s="6"/>
      <c r="GXF82" s="6"/>
      <c r="GXG82" s="6"/>
      <c r="GXH82" s="6"/>
      <c r="GXI82" s="6"/>
      <c r="GXJ82" s="6"/>
      <c r="GXK82" s="6"/>
      <c r="GXL82" s="6"/>
      <c r="GXM82" s="6"/>
      <c r="GXN82" s="6"/>
      <c r="GXO82" s="6"/>
      <c r="GXP82" s="6"/>
      <c r="GXQ82" s="6"/>
      <c r="GXR82" s="6"/>
      <c r="GXS82" s="6"/>
      <c r="GXT82" s="6"/>
      <c r="GXU82" s="6"/>
      <c r="GXV82" s="6"/>
      <c r="GXW82" s="6"/>
      <c r="GXX82" s="6"/>
      <c r="GXY82" s="6"/>
      <c r="GXZ82" s="6"/>
      <c r="GYA82" s="6"/>
      <c r="GYB82" s="6"/>
      <c r="GYC82" s="6"/>
      <c r="GYD82" s="6"/>
      <c r="GYE82" s="6"/>
      <c r="GYF82" s="6"/>
      <c r="GYG82" s="6"/>
      <c r="GYH82" s="6"/>
      <c r="GYI82" s="6"/>
      <c r="GYJ82" s="6"/>
      <c r="GYK82" s="6"/>
      <c r="GYL82" s="6"/>
      <c r="GYM82" s="6"/>
      <c r="GYN82" s="6"/>
      <c r="GYO82" s="6"/>
      <c r="GYP82" s="6"/>
      <c r="GYQ82" s="6"/>
      <c r="GYR82" s="6"/>
      <c r="GYS82" s="6"/>
      <c r="GYT82" s="6"/>
      <c r="GYU82" s="6"/>
      <c r="GYV82" s="6"/>
      <c r="GYW82" s="6"/>
      <c r="GYX82" s="6"/>
      <c r="GYY82" s="6"/>
      <c r="GYZ82" s="6"/>
      <c r="GZA82" s="6"/>
      <c r="GZB82" s="6"/>
      <c r="GZC82" s="6"/>
      <c r="GZD82" s="6"/>
      <c r="GZE82" s="6"/>
      <c r="GZF82" s="6"/>
      <c r="GZG82" s="6"/>
      <c r="GZH82" s="6"/>
      <c r="GZI82" s="6"/>
      <c r="GZJ82" s="6"/>
      <c r="GZK82" s="6"/>
      <c r="GZL82" s="6"/>
      <c r="GZM82" s="6"/>
      <c r="GZN82" s="6"/>
      <c r="GZO82" s="6"/>
      <c r="GZP82" s="6"/>
      <c r="GZQ82" s="6"/>
      <c r="GZR82" s="6"/>
      <c r="GZS82" s="6"/>
      <c r="GZT82" s="6"/>
      <c r="GZU82" s="6"/>
      <c r="GZV82" s="6"/>
      <c r="GZW82" s="6"/>
      <c r="GZX82" s="6"/>
      <c r="GZY82" s="6"/>
      <c r="GZZ82" s="6"/>
      <c r="HAA82" s="6"/>
      <c r="HAB82" s="6"/>
      <c r="HAC82" s="6"/>
      <c r="HAD82" s="6"/>
      <c r="HAE82" s="6"/>
      <c r="HAF82" s="6"/>
      <c r="HAG82" s="6"/>
      <c r="HAH82" s="6"/>
      <c r="HAI82" s="6"/>
      <c r="HAJ82" s="6"/>
      <c r="HAK82" s="6"/>
      <c r="HAL82" s="6"/>
      <c r="HAM82" s="6"/>
      <c r="HAN82" s="6"/>
      <c r="HAO82" s="6"/>
      <c r="HAP82" s="6"/>
      <c r="HAQ82" s="6"/>
      <c r="HAR82" s="6"/>
      <c r="HAS82" s="6"/>
      <c r="HAT82" s="6"/>
      <c r="HAU82" s="6"/>
      <c r="HAV82" s="6"/>
      <c r="HAW82" s="6"/>
      <c r="HAX82" s="6"/>
      <c r="HAY82" s="6"/>
      <c r="HAZ82" s="6"/>
      <c r="HBA82" s="6"/>
      <c r="HBB82" s="6"/>
      <c r="HBC82" s="6"/>
      <c r="HBD82" s="6"/>
      <c r="HBE82" s="6"/>
      <c r="HBF82" s="6"/>
      <c r="HBG82" s="6"/>
      <c r="HBH82" s="6"/>
      <c r="HBI82" s="6"/>
      <c r="HBJ82" s="6"/>
      <c r="HBK82" s="6"/>
      <c r="HBL82" s="6"/>
      <c r="HBM82" s="6"/>
      <c r="HBN82" s="6"/>
      <c r="HBO82" s="6"/>
      <c r="HBP82" s="6"/>
      <c r="HBQ82" s="6"/>
      <c r="HBR82" s="6"/>
      <c r="HBS82" s="6"/>
      <c r="HBT82" s="6"/>
      <c r="HBU82" s="6"/>
      <c r="HBV82" s="6"/>
      <c r="HBW82" s="6"/>
      <c r="HBX82" s="6"/>
      <c r="HBY82" s="6"/>
      <c r="HBZ82" s="6"/>
      <c r="HCA82" s="6"/>
      <c r="HCB82" s="6"/>
      <c r="HCC82" s="6"/>
      <c r="HCD82" s="6"/>
      <c r="HCE82" s="6"/>
      <c r="HCF82" s="6"/>
      <c r="HCG82" s="6"/>
      <c r="HCH82" s="6"/>
      <c r="HCI82" s="6"/>
      <c r="HCJ82" s="6"/>
      <c r="HCK82" s="6"/>
      <c r="HCL82" s="6"/>
      <c r="HCM82" s="6"/>
      <c r="HCN82" s="6"/>
      <c r="HCO82" s="6"/>
      <c r="HCP82" s="6"/>
      <c r="HCQ82" s="6"/>
      <c r="HCR82" s="6"/>
      <c r="HCS82" s="6"/>
      <c r="HCT82" s="6"/>
      <c r="HCU82" s="6"/>
      <c r="HCV82" s="6"/>
      <c r="HCW82" s="6"/>
      <c r="HCX82" s="6"/>
      <c r="HCY82" s="6"/>
      <c r="HCZ82" s="6"/>
      <c r="HDA82" s="6"/>
      <c r="HDB82" s="6"/>
      <c r="HDC82" s="6"/>
      <c r="HDD82" s="6"/>
      <c r="HDE82" s="6"/>
      <c r="HDF82" s="6"/>
      <c r="HDG82" s="6"/>
      <c r="HDH82" s="6"/>
      <c r="HDI82" s="6"/>
      <c r="HDJ82" s="6"/>
      <c r="HDK82" s="6"/>
      <c r="HDL82" s="6"/>
      <c r="HDM82" s="6"/>
      <c r="HDN82" s="6"/>
      <c r="HDO82" s="6"/>
      <c r="HDP82" s="6"/>
      <c r="HDQ82" s="6"/>
      <c r="HDR82" s="6"/>
      <c r="HDS82" s="6"/>
      <c r="HDT82" s="6"/>
      <c r="HDU82" s="6"/>
      <c r="HDV82" s="6"/>
      <c r="HDW82" s="6"/>
      <c r="HDX82" s="6"/>
      <c r="HDY82" s="6"/>
      <c r="HDZ82" s="6"/>
      <c r="HEA82" s="6"/>
      <c r="HEB82" s="6"/>
      <c r="HEC82" s="6"/>
      <c r="HED82" s="6"/>
      <c r="HEE82" s="6"/>
      <c r="HEF82" s="6"/>
      <c r="HEG82" s="6"/>
      <c r="HEH82" s="6"/>
      <c r="HEI82" s="6"/>
      <c r="HEJ82" s="6"/>
      <c r="HEK82" s="6"/>
      <c r="HEL82" s="6"/>
      <c r="HEM82" s="6"/>
      <c r="HEN82" s="6"/>
      <c r="HEO82" s="6"/>
      <c r="HEP82" s="6"/>
      <c r="HEQ82" s="6"/>
      <c r="HER82" s="6"/>
      <c r="HES82" s="6"/>
      <c r="HET82" s="6"/>
      <c r="HEU82" s="6"/>
      <c r="HEV82" s="6"/>
      <c r="HEW82" s="6"/>
      <c r="HEX82" s="6"/>
      <c r="HEY82" s="6"/>
      <c r="HEZ82" s="6"/>
      <c r="HFA82" s="6"/>
      <c r="HFB82" s="6"/>
      <c r="HFC82" s="6"/>
      <c r="HFD82" s="6"/>
      <c r="HFE82" s="6"/>
      <c r="HFF82" s="6"/>
      <c r="HFG82" s="6"/>
      <c r="HFH82" s="6"/>
      <c r="HFI82" s="6"/>
      <c r="HFJ82" s="6"/>
      <c r="HFK82" s="6"/>
      <c r="HFL82" s="6"/>
      <c r="HFM82" s="6"/>
      <c r="HFN82" s="6"/>
      <c r="HFO82" s="6"/>
      <c r="HFP82" s="6"/>
      <c r="HFQ82" s="6"/>
      <c r="HFR82" s="6"/>
      <c r="HFS82" s="6"/>
      <c r="HFT82" s="6"/>
      <c r="HFU82" s="6"/>
      <c r="HFV82" s="6"/>
      <c r="HFW82" s="6"/>
      <c r="HFX82" s="6"/>
      <c r="HFY82" s="6"/>
      <c r="HFZ82" s="6"/>
      <c r="HGA82" s="6"/>
      <c r="HGB82" s="6"/>
      <c r="HGC82" s="6"/>
      <c r="HGD82" s="6"/>
      <c r="HGE82" s="6"/>
      <c r="HGF82" s="6"/>
      <c r="HGG82" s="6"/>
      <c r="HGH82" s="6"/>
      <c r="HGI82" s="6"/>
      <c r="HGJ82" s="6"/>
      <c r="HGK82" s="6"/>
      <c r="HGL82" s="6"/>
      <c r="HGM82" s="6"/>
      <c r="HGN82" s="6"/>
      <c r="HGO82" s="6"/>
      <c r="HGP82" s="6"/>
      <c r="HGQ82" s="6"/>
      <c r="HGR82" s="6"/>
      <c r="HGS82" s="6"/>
      <c r="HGT82" s="6"/>
      <c r="HGU82" s="6"/>
      <c r="HGV82" s="6"/>
      <c r="HGW82" s="6"/>
      <c r="HGX82" s="6"/>
      <c r="HGY82" s="6"/>
      <c r="HGZ82" s="6"/>
      <c r="HHA82" s="6"/>
      <c r="HHB82" s="6"/>
      <c r="HHC82" s="6"/>
      <c r="HHD82" s="6"/>
      <c r="HHE82" s="6"/>
      <c r="HHF82" s="6"/>
      <c r="HHG82" s="6"/>
      <c r="HHH82" s="6"/>
      <c r="HHI82" s="6"/>
      <c r="HHJ82" s="6"/>
      <c r="HHK82" s="6"/>
      <c r="HHL82" s="6"/>
      <c r="HHM82" s="6"/>
      <c r="HHN82" s="6"/>
      <c r="HHO82" s="6"/>
      <c r="HHP82" s="6"/>
      <c r="HHQ82" s="6"/>
      <c r="HHR82" s="6"/>
      <c r="HHS82" s="6"/>
      <c r="HHT82" s="6"/>
      <c r="HHU82" s="6"/>
      <c r="HHV82" s="6"/>
      <c r="HHW82" s="6"/>
      <c r="HHX82" s="6"/>
      <c r="HHY82" s="6"/>
      <c r="HHZ82" s="6"/>
      <c r="HIA82" s="6"/>
      <c r="HIB82" s="6"/>
      <c r="HIC82" s="6"/>
      <c r="HID82" s="6"/>
      <c r="HIE82" s="6"/>
      <c r="HIF82" s="6"/>
      <c r="HIG82" s="6"/>
      <c r="HIH82" s="6"/>
      <c r="HII82" s="6"/>
      <c r="HIJ82" s="6"/>
      <c r="HIK82" s="6"/>
      <c r="HIL82" s="6"/>
      <c r="HIM82" s="6"/>
      <c r="HIN82" s="6"/>
      <c r="HIO82" s="6"/>
      <c r="HIP82" s="6"/>
      <c r="HIQ82" s="6"/>
      <c r="HIR82" s="6"/>
      <c r="HIS82" s="6"/>
      <c r="HIT82" s="6"/>
      <c r="HIU82" s="6"/>
      <c r="HIV82" s="6"/>
      <c r="HIW82" s="6"/>
      <c r="HIX82" s="6"/>
      <c r="HIY82" s="6"/>
      <c r="HIZ82" s="6"/>
      <c r="HJA82" s="6"/>
      <c r="HJB82" s="6"/>
      <c r="HJC82" s="6"/>
      <c r="HJD82" s="6"/>
      <c r="HJE82" s="6"/>
      <c r="HJF82" s="6"/>
      <c r="HJG82" s="6"/>
      <c r="HJH82" s="6"/>
      <c r="HJI82" s="6"/>
      <c r="HJJ82" s="6"/>
      <c r="HJK82" s="6"/>
      <c r="HJL82" s="6"/>
      <c r="HJM82" s="6"/>
      <c r="HJN82" s="6"/>
      <c r="HJO82" s="6"/>
      <c r="HJP82" s="6"/>
      <c r="HJQ82" s="6"/>
      <c r="HJR82" s="6"/>
      <c r="HJS82" s="6"/>
      <c r="HJT82" s="6"/>
      <c r="HJU82" s="6"/>
      <c r="HJV82" s="6"/>
      <c r="HJW82" s="6"/>
      <c r="HJX82" s="6"/>
      <c r="HJY82" s="6"/>
      <c r="HJZ82" s="6"/>
      <c r="HKA82" s="6"/>
      <c r="HKB82" s="6"/>
      <c r="HKC82" s="6"/>
      <c r="HKD82" s="6"/>
      <c r="HKE82" s="6"/>
      <c r="HKF82" s="6"/>
      <c r="HKG82" s="6"/>
      <c r="HKH82" s="6"/>
      <c r="HKI82" s="6"/>
      <c r="HKJ82" s="6"/>
      <c r="HKK82" s="6"/>
      <c r="HKL82" s="6"/>
      <c r="HKM82" s="6"/>
      <c r="HKN82" s="6"/>
      <c r="HKO82" s="6"/>
      <c r="HKP82" s="6"/>
      <c r="HKQ82" s="6"/>
      <c r="HKR82" s="6"/>
      <c r="HKS82" s="6"/>
      <c r="HKT82" s="6"/>
      <c r="HKU82" s="6"/>
      <c r="HKV82" s="6"/>
      <c r="HKW82" s="6"/>
      <c r="HKX82" s="6"/>
      <c r="HKY82" s="6"/>
      <c r="HKZ82" s="6"/>
      <c r="HLA82" s="6"/>
      <c r="HLB82" s="6"/>
      <c r="HLC82" s="6"/>
      <c r="HLD82" s="6"/>
      <c r="HLE82" s="6"/>
      <c r="HLF82" s="6"/>
      <c r="HLG82" s="6"/>
      <c r="HLH82" s="6"/>
      <c r="HLI82" s="6"/>
      <c r="HLJ82" s="6"/>
      <c r="HLK82" s="6"/>
      <c r="HLL82" s="6"/>
      <c r="HLM82" s="6"/>
      <c r="HLN82" s="6"/>
      <c r="HLO82" s="6"/>
      <c r="HLP82" s="6"/>
      <c r="HLQ82" s="6"/>
      <c r="HLR82" s="6"/>
      <c r="HLS82" s="6"/>
      <c r="HLT82" s="6"/>
      <c r="HLU82" s="6"/>
      <c r="HLV82" s="6"/>
      <c r="HLW82" s="6"/>
      <c r="HLX82" s="6"/>
      <c r="HLY82" s="6"/>
      <c r="HLZ82" s="6"/>
      <c r="HMA82" s="6"/>
      <c r="HMB82" s="6"/>
      <c r="HMC82" s="6"/>
      <c r="HMD82" s="6"/>
      <c r="HME82" s="6"/>
      <c r="HMF82" s="6"/>
      <c r="HMG82" s="6"/>
      <c r="HMH82" s="6"/>
      <c r="HMI82" s="6"/>
      <c r="HMJ82" s="6"/>
      <c r="HMK82" s="6"/>
      <c r="HML82" s="6"/>
      <c r="HMM82" s="6"/>
      <c r="HMN82" s="6"/>
      <c r="HMO82" s="6"/>
      <c r="HMP82" s="6"/>
      <c r="HMQ82" s="6"/>
      <c r="HMR82" s="6"/>
      <c r="HMS82" s="6"/>
      <c r="HMT82" s="6"/>
      <c r="HMU82" s="6"/>
      <c r="HMV82" s="6"/>
      <c r="HMW82" s="6"/>
      <c r="HMX82" s="6"/>
      <c r="HMY82" s="6"/>
      <c r="HMZ82" s="6"/>
      <c r="HNA82" s="6"/>
      <c r="HNB82" s="6"/>
      <c r="HNC82" s="6"/>
      <c r="HND82" s="6"/>
      <c r="HNE82" s="6"/>
      <c r="HNF82" s="6"/>
      <c r="HNG82" s="6"/>
      <c r="HNH82" s="6"/>
      <c r="HNI82" s="6"/>
      <c r="HNJ82" s="6"/>
      <c r="HNK82" s="6"/>
      <c r="HNL82" s="6"/>
      <c r="HNM82" s="6"/>
      <c r="HNN82" s="6"/>
      <c r="HNO82" s="6"/>
      <c r="HNP82" s="6"/>
      <c r="HNQ82" s="6"/>
      <c r="HNR82" s="6"/>
      <c r="HNS82" s="6"/>
      <c r="HNT82" s="6"/>
      <c r="HNU82" s="6"/>
      <c r="HNV82" s="6"/>
      <c r="HNW82" s="6"/>
      <c r="HNX82" s="6"/>
      <c r="HNY82" s="6"/>
      <c r="HNZ82" s="6"/>
      <c r="HOA82" s="6"/>
      <c r="HOB82" s="6"/>
      <c r="HOC82" s="6"/>
      <c r="HOD82" s="6"/>
      <c r="HOE82" s="6"/>
      <c r="HOF82" s="6"/>
      <c r="HOG82" s="6"/>
      <c r="HOH82" s="6"/>
      <c r="HOI82" s="6"/>
      <c r="HOJ82" s="6"/>
      <c r="HOK82" s="6"/>
      <c r="HOL82" s="6"/>
      <c r="HOM82" s="6"/>
      <c r="HON82" s="6"/>
      <c r="HOO82" s="6"/>
      <c r="HOP82" s="6"/>
      <c r="HOQ82" s="6"/>
      <c r="HOR82" s="6"/>
      <c r="HOS82" s="6"/>
      <c r="HOT82" s="6"/>
      <c r="HOU82" s="6"/>
      <c r="HOV82" s="6"/>
      <c r="HOW82" s="6"/>
      <c r="HOX82" s="6"/>
      <c r="HOY82" s="6"/>
      <c r="HOZ82" s="6"/>
      <c r="HPA82" s="6"/>
      <c r="HPB82" s="6"/>
      <c r="HPC82" s="6"/>
      <c r="HPD82" s="6"/>
      <c r="HPE82" s="6"/>
      <c r="HPF82" s="6"/>
      <c r="HPG82" s="6"/>
      <c r="HPH82" s="6"/>
      <c r="HPI82" s="6"/>
      <c r="HPJ82" s="6"/>
      <c r="HPK82" s="6"/>
      <c r="HPL82" s="6"/>
      <c r="HPM82" s="6"/>
      <c r="HPN82" s="6"/>
      <c r="HPO82" s="6"/>
      <c r="HPP82" s="6"/>
      <c r="HPQ82" s="6"/>
      <c r="HPR82" s="6"/>
      <c r="HPS82" s="6"/>
      <c r="HPT82" s="6"/>
      <c r="HPU82" s="6"/>
      <c r="HPV82" s="6"/>
      <c r="HPW82" s="6"/>
      <c r="HPX82" s="6"/>
      <c r="HPY82" s="6"/>
      <c r="HPZ82" s="6"/>
      <c r="HQA82" s="6"/>
      <c r="HQB82" s="6"/>
      <c r="HQC82" s="6"/>
      <c r="HQD82" s="6"/>
      <c r="HQE82" s="6"/>
      <c r="HQF82" s="6"/>
      <c r="HQG82" s="6"/>
      <c r="HQH82" s="6"/>
      <c r="HQI82" s="6"/>
      <c r="HQJ82" s="6"/>
      <c r="HQK82" s="6"/>
      <c r="HQL82" s="6"/>
      <c r="HQM82" s="6"/>
      <c r="HQN82" s="6"/>
      <c r="HQO82" s="6"/>
      <c r="HQP82" s="6"/>
      <c r="HQQ82" s="6"/>
      <c r="HQR82" s="6"/>
      <c r="HQS82" s="6"/>
      <c r="HQT82" s="6"/>
      <c r="HQU82" s="6"/>
      <c r="HQV82" s="6"/>
      <c r="HQW82" s="6"/>
      <c r="HQX82" s="6"/>
      <c r="HQY82" s="6"/>
      <c r="HQZ82" s="6"/>
      <c r="HRA82" s="6"/>
      <c r="HRB82" s="6"/>
      <c r="HRC82" s="6"/>
      <c r="HRD82" s="6"/>
      <c r="HRE82" s="6"/>
      <c r="HRF82" s="6"/>
      <c r="HRG82" s="6"/>
      <c r="HRH82" s="6"/>
      <c r="HRI82" s="6"/>
      <c r="HRJ82" s="6"/>
      <c r="HRK82" s="6"/>
      <c r="HRL82" s="6"/>
      <c r="HRM82" s="6"/>
      <c r="HRN82" s="6"/>
      <c r="HRO82" s="6"/>
      <c r="HRP82" s="6"/>
      <c r="HRQ82" s="6"/>
      <c r="HRR82" s="6"/>
      <c r="HRS82" s="6"/>
      <c r="HRT82" s="6"/>
      <c r="HRU82" s="6"/>
      <c r="HRV82" s="6"/>
      <c r="HRW82" s="6"/>
      <c r="HRX82" s="6"/>
      <c r="HRY82" s="6"/>
      <c r="HRZ82" s="6"/>
      <c r="HSA82" s="6"/>
      <c r="HSB82" s="6"/>
      <c r="HSC82" s="6"/>
      <c r="HSD82" s="6"/>
      <c r="HSE82" s="6"/>
      <c r="HSF82" s="6"/>
      <c r="HSG82" s="6"/>
      <c r="HSH82" s="6"/>
      <c r="HSI82" s="6"/>
      <c r="HSJ82" s="6"/>
      <c r="HSK82" s="6"/>
      <c r="HSL82" s="6"/>
      <c r="HSM82" s="6"/>
      <c r="HSN82" s="6"/>
      <c r="HSO82" s="6"/>
      <c r="HSP82" s="6"/>
      <c r="HSQ82" s="6"/>
      <c r="HSR82" s="6"/>
      <c r="HSS82" s="6"/>
      <c r="HST82" s="6"/>
      <c r="HSU82" s="6"/>
      <c r="HSV82" s="6"/>
      <c r="HSW82" s="6"/>
      <c r="HSX82" s="6"/>
      <c r="HSY82" s="6"/>
      <c r="HSZ82" s="6"/>
      <c r="HTA82" s="6"/>
      <c r="HTB82" s="6"/>
      <c r="HTC82" s="6"/>
      <c r="HTD82" s="6"/>
      <c r="HTE82" s="6"/>
      <c r="HTF82" s="6"/>
      <c r="HTG82" s="6"/>
      <c r="HTH82" s="6"/>
      <c r="HTI82" s="6"/>
      <c r="HTJ82" s="6"/>
      <c r="HTK82" s="6"/>
      <c r="HTL82" s="6"/>
      <c r="HTM82" s="6"/>
      <c r="HTN82" s="6"/>
      <c r="HTO82" s="6"/>
      <c r="HTP82" s="6"/>
      <c r="HTQ82" s="6"/>
      <c r="HTR82" s="6"/>
      <c r="HTS82" s="6"/>
      <c r="HTT82" s="6"/>
      <c r="HTU82" s="6"/>
      <c r="HTV82" s="6"/>
      <c r="HTW82" s="6"/>
      <c r="HTX82" s="6"/>
      <c r="HTY82" s="6"/>
      <c r="HTZ82" s="6"/>
      <c r="HUA82" s="6"/>
      <c r="HUB82" s="6"/>
      <c r="HUC82" s="6"/>
      <c r="HUD82" s="6"/>
      <c r="HUE82" s="6"/>
      <c r="HUF82" s="6"/>
      <c r="HUG82" s="6"/>
      <c r="HUH82" s="6"/>
      <c r="HUI82" s="6"/>
      <c r="HUJ82" s="6"/>
      <c r="HUK82" s="6"/>
      <c r="HUL82" s="6"/>
      <c r="HUM82" s="6"/>
      <c r="HUN82" s="6"/>
      <c r="HUO82" s="6"/>
      <c r="HUP82" s="6"/>
      <c r="HUQ82" s="6"/>
      <c r="HUR82" s="6"/>
      <c r="HUS82" s="6"/>
      <c r="HUT82" s="6"/>
      <c r="HUU82" s="6"/>
      <c r="HUV82" s="6"/>
      <c r="HUW82" s="6"/>
      <c r="HUX82" s="6"/>
      <c r="HUY82" s="6"/>
      <c r="HUZ82" s="6"/>
      <c r="HVA82" s="6"/>
      <c r="HVB82" s="6"/>
      <c r="HVC82" s="6"/>
      <c r="HVD82" s="6"/>
      <c r="HVE82" s="6"/>
      <c r="HVF82" s="6"/>
      <c r="HVG82" s="6"/>
      <c r="HVH82" s="6"/>
      <c r="HVI82" s="6"/>
      <c r="HVJ82" s="6"/>
      <c r="HVK82" s="6"/>
      <c r="HVL82" s="6"/>
      <c r="HVM82" s="6"/>
      <c r="HVN82" s="6"/>
      <c r="HVO82" s="6"/>
      <c r="HVP82" s="6"/>
      <c r="HVQ82" s="6"/>
      <c r="HVR82" s="6"/>
      <c r="HVS82" s="6"/>
      <c r="HVT82" s="6"/>
      <c r="HVU82" s="6"/>
      <c r="HVV82" s="6"/>
      <c r="HVW82" s="6"/>
      <c r="HVX82" s="6"/>
      <c r="HVY82" s="6"/>
      <c r="HVZ82" s="6"/>
      <c r="HWA82" s="6"/>
      <c r="HWB82" s="6"/>
      <c r="HWC82" s="6"/>
      <c r="HWD82" s="6"/>
      <c r="HWE82" s="6"/>
      <c r="HWF82" s="6"/>
      <c r="HWG82" s="6"/>
      <c r="HWH82" s="6"/>
      <c r="HWI82" s="6"/>
      <c r="HWJ82" s="6"/>
      <c r="HWK82" s="6"/>
      <c r="HWL82" s="6"/>
      <c r="HWM82" s="6"/>
      <c r="HWN82" s="6"/>
      <c r="HWO82" s="6"/>
      <c r="HWP82" s="6"/>
      <c r="HWQ82" s="6"/>
      <c r="HWR82" s="6"/>
      <c r="HWS82" s="6"/>
      <c r="HWT82" s="6"/>
      <c r="HWU82" s="6"/>
      <c r="HWV82" s="6"/>
      <c r="HWW82" s="6"/>
      <c r="HWX82" s="6"/>
      <c r="HWY82" s="6"/>
      <c r="HWZ82" s="6"/>
      <c r="HXA82" s="6"/>
      <c r="HXB82" s="6"/>
      <c r="HXC82" s="6"/>
      <c r="HXD82" s="6"/>
      <c r="HXE82" s="6"/>
      <c r="HXF82" s="6"/>
      <c r="HXG82" s="6"/>
      <c r="HXH82" s="6"/>
      <c r="HXI82" s="6"/>
      <c r="HXJ82" s="6"/>
      <c r="HXK82" s="6"/>
      <c r="HXL82" s="6"/>
      <c r="HXM82" s="6"/>
      <c r="HXN82" s="6"/>
      <c r="HXO82" s="6"/>
      <c r="HXP82" s="6"/>
      <c r="HXQ82" s="6"/>
      <c r="HXR82" s="6"/>
      <c r="HXS82" s="6"/>
      <c r="HXT82" s="6"/>
      <c r="HXU82" s="6"/>
      <c r="HXV82" s="6"/>
      <c r="HXW82" s="6"/>
      <c r="HXX82" s="6"/>
      <c r="HXY82" s="6"/>
      <c r="HXZ82" s="6"/>
      <c r="HYA82" s="6"/>
      <c r="HYB82" s="6"/>
      <c r="HYC82" s="6"/>
      <c r="HYD82" s="6"/>
      <c r="HYE82" s="6"/>
      <c r="HYF82" s="6"/>
      <c r="HYG82" s="6"/>
      <c r="HYH82" s="6"/>
      <c r="HYI82" s="6"/>
      <c r="HYJ82" s="6"/>
      <c r="HYK82" s="6"/>
      <c r="HYL82" s="6"/>
      <c r="HYM82" s="6"/>
      <c r="HYN82" s="6"/>
      <c r="HYO82" s="6"/>
      <c r="HYP82" s="6"/>
      <c r="HYQ82" s="6"/>
      <c r="HYR82" s="6"/>
      <c r="HYS82" s="6"/>
      <c r="HYT82" s="6"/>
      <c r="HYU82" s="6"/>
      <c r="HYV82" s="6"/>
      <c r="HYW82" s="6"/>
      <c r="HYX82" s="6"/>
      <c r="HYY82" s="6"/>
      <c r="HYZ82" s="6"/>
      <c r="HZA82" s="6"/>
      <c r="HZB82" s="6"/>
      <c r="HZC82" s="6"/>
      <c r="HZD82" s="6"/>
      <c r="HZE82" s="6"/>
      <c r="HZF82" s="6"/>
      <c r="HZG82" s="6"/>
      <c r="HZH82" s="6"/>
      <c r="HZI82" s="6"/>
      <c r="HZJ82" s="6"/>
      <c r="HZK82" s="6"/>
      <c r="HZL82" s="6"/>
      <c r="HZM82" s="6"/>
      <c r="HZN82" s="6"/>
      <c r="HZO82" s="6"/>
      <c r="HZP82" s="6"/>
      <c r="HZQ82" s="6"/>
      <c r="HZR82" s="6"/>
      <c r="HZS82" s="6"/>
      <c r="HZT82" s="6"/>
      <c r="HZU82" s="6"/>
      <c r="HZV82" s="6"/>
      <c r="HZW82" s="6"/>
      <c r="HZX82" s="6"/>
      <c r="HZY82" s="6"/>
      <c r="HZZ82" s="6"/>
      <c r="IAA82" s="6"/>
      <c r="IAB82" s="6"/>
      <c r="IAC82" s="6"/>
      <c r="IAD82" s="6"/>
      <c r="IAE82" s="6"/>
      <c r="IAF82" s="6"/>
      <c r="IAG82" s="6"/>
      <c r="IAH82" s="6"/>
      <c r="IAI82" s="6"/>
      <c r="IAJ82" s="6"/>
      <c r="IAK82" s="6"/>
      <c r="IAL82" s="6"/>
      <c r="IAM82" s="6"/>
      <c r="IAN82" s="6"/>
      <c r="IAO82" s="6"/>
      <c r="IAP82" s="6"/>
      <c r="IAQ82" s="6"/>
      <c r="IAR82" s="6"/>
      <c r="IAS82" s="6"/>
      <c r="IAT82" s="6"/>
      <c r="IAU82" s="6"/>
      <c r="IAV82" s="6"/>
      <c r="IAW82" s="6"/>
      <c r="IAX82" s="6"/>
      <c r="IAY82" s="6"/>
      <c r="IAZ82" s="6"/>
      <c r="IBA82" s="6"/>
      <c r="IBB82" s="6"/>
      <c r="IBC82" s="6"/>
      <c r="IBD82" s="6"/>
      <c r="IBE82" s="6"/>
      <c r="IBF82" s="6"/>
      <c r="IBG82" s="6"/>
      <c r="IBH82" s="6"/>
      <c r="IBI82" s="6"/>
      <c r="IBJ82" s="6"/>
      <c r="IBK82" s="6"/>
      <c r="IBL82" s="6"/>
      <c r="IBM82" s="6"/>
      <c r="IBN82" s="6"/>
      <c r="IBO82" s="6"/>
      <c r="IBP82" s="6"/>
      <c r="IBQ82" s="6"/>
      <c r="IBR82" s="6"/>
      <c r="IBS82" s="6"/>
      <c r="IBT82" s="6"/>
      <c r="IBU82" s="6"/>
      <c r="IBV82" s="6"/>
      <c r="IBW82" s="6"/>
      <c r="IBX82" s="6"/>
      <c r="IBY82" s="6"/>
      <c r="IBZ82" s="6"/>
      <c r="ICA82" s="6"/>
      <c r="ICB82" s="6"/>
      <c r="ICC82" s="6"/>
      <c r="ICD82" s="6"/>
      <c r="ICE82" s="6"/>
      <c r="ICF82" s="6"/>
      <c r="ICG82" s="6"/>
      <c r="ICH82" s="6"/>
      <c r="ICI82" s="6"/>
      <c r="ICJ82" s="6"/>
      <c r="ICK82" s="6"/>
      <c r="ICL82" s="6"/>
      <c r="ICM82" s="6"/>
      <c r="ICN82" s="6"/>
      <c r="ICO82" s="6"/>
      <c r="ICP82" s="6"/>
      <c r="ICQ82" s="6"/>
      <c r="ICR82" s="6"/>
      <c r="ICS82" s="6"/>
      <c r="ICT82" s="6"/>
      <c r="ICU82" s="6"/>
      <c r="ICV82" s="6"/>
      <c r="ICW82" s="6"/>
      <c r="ICX82" s="6"/>
      <c r="ICY82" s="6"/>
      <c r="ICZ82" s="6"/>
      <c r="IDA82" s="6"/>
      <c r="IDB82" s="6"/>
      <c r="IDC82" s="6"/>
      <c r="IDD82" s="6"/>
      <c r="IDE82" s="6"/>
      <c r="IDF82" s="6"/>
      <c r="IDG82" s="6"/>
      <c r="IDH82" s="6"/>
      <c r="IDI82" s="6"/>
      <c r="IDJ82" s="6"/>
      <c r="IDK82" s="6"/>
      <c r="IDL82" s="6"/>
      <c r="IDM82" s="6"/>
      <c r="IDN82" s="6"/>
      <c r="IDO82" s="6"/>
      <c r="IDP82" s="6"/>
      <c r="IDQ82" s="6"/>
      <c r="IDR82" s="6"/>
      <c r="IDS82" s="6"/>
      <c r="IDT82" s="6"/>
      <c r="IDU82" s="6"/>
      <c r="IDV82" s="6"/>
      <c r="IDW82" s="6"/>
      <c r="IDX82" s="6"/>
      <c r="IDY82" s="6"/>
      <c r="IDZ82" s="6"/>
      <c r="IEA82" s="6"/>
      <c r="IEB82" s="6"/>
      <c r="IEC82" s="6"/>
      <c r="IED82" s="6"/>
      <c r="IEE82" s="6"/>
      <c r="IEF82" s="6"/>
      <c r="IEG82" s="6"/>
      <c r="IEH82" s="6"/>
      <c r="IEI82" s="6"/>
      <c r="IEJ82" s="6"/>
      <c r="IEK82" s="6"/>
      <c r="IEL82" s="6"/>
      <c r="IEM82" s="6"/>
      <c r="IEN82" s="6"/>
      <c r="IEO82" s="6"/>
      <c r="IEP82" s="6"/>
      <c r="IEQ82" s="6"/>
      <c r="IER82" s="6"/>
      <c r="IES82" s="6"/>
      <c r="IET82" s="6"/>
      <c r="IEU82" s="6"/>
      <c r="IEV82" s="6"/>
      <c r="IEW82" s="6"/>
      <c r="IEX82" s="6"/>
      <c r="IEY82" s="6"/>
      <c r="IEZ82" s="6"/>
      <c r="IFA82" s="6"/>
      <c r="IFB82" s="6"/>
      <c r="IFC82" s="6"/>
      <c r="IFD82" s="6"/>
      <c r="IFE82" s="6"/>
      <c r="IFF82" s="6"/>
      <c r="IFG82" s="6"/>
      <c r="IFH82" s="6"/>
      <c r="IFI82" s="6"/>
      <c r="IFJ82" s="6"/>
      <c r="IFK82" s="6"/>
      <c r="IFL82" s="6"/>
      <c r="IFM82" s="6"/>
      <c r="IFN82" s="6"/>
      <c r="IFO82" s="6"/>
      <c r="IFP82" s="6"/>
      <c r="IFQ82" s="6"/>
      <c r="IFR82" s="6"/>
      <c r="IFS82" s="6"/>
      <c r="IFT82" s="6"/>
      <c r="IFU82" s="6"/>
      <c r="IFV82" s="6"/>
      <c r="IFW82" s="6"/>
      <c r="IFX82" s="6"/>
      <c r="IFY82" s="6"/>
      <c r="IFZ82" s="6"/>
      <c r="IGA82" s="6"/>
      <c r="IGB82" s="6"/>
      <c r="IGC82" s="6"/>
      <c r="IGD82" s="6"/>
      <c r="IGE82" s="6"/>
      <c r="IGF82" s="6"/>
      <c r="IGG82" s="6"/>
      <c r="IGH82" s="6"/>
      <c r="IGI82" s="6"/>
      <c r="IGJ82" s="6"/>
      <c r="IGK82" s="6"/>
      <c r="IGL82" s="6"/>
      <c r="IGM82" s="6"/>
      <c r="IGN82" s="6"/>
      <c r="IGO82" s="6"/>
      <c r="IGP82" s="6"/>
      <c r="IGQ82" s="6"/>
      <c r="IGR82" s="6"/>
      <c r="IGS82" s="6"/>
      <c r="IGT82" s="6"/>
      <c r="IGU82" s="6"/>
      <c r="IGV82" s="6"/>
      <c r="IGW82" s="6"/>
      <c r="IGX82" s="6"/>
      <c r="IGY82" s="6"/>
      <c r="IGZ82" s="6"/>
      <c r="IHA82" s="6"/>
      <c r="IHB82" s="6"/>
      <c r="IHC82" s="6"/>
      <c r="IHD82" s="6"/>
      <c r="IHE82" s="6"/>
      <c r="IHF82" s="6"/>
      <c r="IHG82" s="6"/>
      <c r="IHH82" s="6"/>
      <c r="IHI82" s="6"/>
      <c r="IHJ82" s="6"/>
      <c r="IHK82" s="6"/>
      <c r="IHL82" s="6"/>
      <c r="IHM82" s="6"/>
      <c r="IHN82" s="6"/>
      <c r="IHO82" s="6"/>
      <c r="IHP82" s="6"/>
      <c r="IHQ82" s="6"/>
      <c r="IHR82" s="6"/>
      <c r="IHS82" s="6"/>
      <c r="IHT82" s="6"/>
      <c r="IHU82" s="6"/>
      <c r="IHV82" s="6"/>
      <c r="IHW82" s="6"/>
      <c r="IHX82" s="6"/>
      <c r="IHY82" s="6"/>
      <c r="IHZ82" s="6"/>
      <c r="IIA82" s="6"/>
      <c r="IIB82" s="6"/>
      <c r="IIC82" s="6"/>
      <c r="IID82" s="6"/>
      <c r="IIE82" s="6"/>
      <c r="IIF82" s="6"/>
      <c r="IIG82" s="6"/>
      <c r="IIH82" s="6"/>
      <c r="III82" s="6"/>
      <c r="IIJ82" s="6"/>
      <c r="IIK82" s="6"/>
      <c r="IIL82" s="6"/>
      <c r="IIM82" s="6"/>
      <c r="IIN82" s="6"/>
      <c r="IIO82" s="6"/>
      <c r="IIP82" s="6"/>
      <c r="IIQ82" s="6"/>
      <c r="IIR82" s="6"/>
      <c r="IIS82" s="6"/>
      <c r="IIT82" s="6"/>
      <c r="IIU82" s="6"/>
      <c r="IIV82" s="6"/>
      <c r="IIW82" s="6"/>
      <c r="IIX82" s="6"/>
      <c r="IIY82" s="6"/>
      <c r="IIZ82" s="6"/>
      <c r="IJA82" s="6"/>
      <c r="IJB82" s="6"/>
      <c r="IJC82" s="6"/>
      <c r="IJD82" s="6"/>
      <c r="IJE82" s="6"/>
      <c r="IJF82" s="6"/>
      <c r="IJG82" s="6"/>
      <c r="IJH82" s="6"/>
      <c r="IJI82" s="6"/>
      <c r="IJJ82" s="6"/>
      <c r="IJK82" s="6"/>
      <c r="IJL82" s="6"/>
      <c r="IJM82" s="6"/>
      <c r="IJN82" s="6"/>
      <c r="IJO82" s="6"/>
      <c r="IJP82" s="6"/>
      <c r="IJQ82" s="6"/>
      <c r="IJR82" s="6"/>
      <c r="IJS82" s="6"/>
      <c r="IJT82" s="6"/>
      <c r="IJU82" s="6"/>
      <c r="IJV82" s="6"/>
      <c r="IJW82" s="6"/>
      <c r="IJX82" s="6"/>
      <c r="IJY82" s="6"/>
      <c r="IJZ82" s="6"/>
      <c r="IKA82" s="6"/>
      <c r="IKB82" s="6"/>
      <c r="IKC82" s="6"/>
      <c r="IKD82" s="6"/>
      <c r="IKE82" s="6"/>
      <c r="IKF82" s="6"/>
      <c r="IKG82" s="6"/>
      <c r="IKH82" s="6"/>
      <c r="IKI82" s="6"/>
      <c r="IKJ82" s="6"/>
      <c r="IKK82" s="6"/>
      <c r="IKL82" s="6"/>
      <c r="IKM82" s="6"/>
      <c r="IKN82" s="6"/>
      <c r="IKO82" s="6"/>
      <c r="IKP82" s="6"/>
      <c r="IKQ82" s="6"/>
      <c r="IKR82" s="6"/>
      <c r="IKS82" s="6"/>
      <c r="IKT82" s="6"/>
      <c r="IKU82" s="6"/>
      <c r="IKV82" s="6"/>
      <c r="IKW82" s="6"/>
      <c r="IKX82" s="6"/>
      <c r="IKY82" s="6"/>
      <c r="IKZ82" s="6"/>
      <c r="ILA82" s="6"/>
      <c r="ILB82" s="6"/>
      <c r="ILC82" s="6"/>
      <c r="ILD82" s="6"/>
      <c r="ILE82" s="6"/>
      <c r="ILF82" s="6"/>
      <c r="ILG82" s="6"/>
      <c r="ILH82" s="6"/>
      <c r="ILI82" s="6"/>
      <c r="ILJ82" s="6"/>
      <c r="ILK82" s="6"/>
      <c r="ILL82" s="6"/>
      <c r="ILM82" s="6"/>
      <c r="ILN82" s="6"/>
      <c r="ILO82" s="6"/>
      <c r="ILP82" s="6"/>
      <c r="ILQ82" s="6"/>
      <c r="ILR82" s="6"/>
      <c r="ILS82" s="6"/>
      <c r="ILT82" s="6"/>
      <c r="ILU82" s="6"/>
      <c r="ILV82" s="6"/>
      <c r="ILW82" s="6"/>
      <c r="ILX82" s="6"/>
      <c r="ILY82" s="6"/>
      <c r="ILZ82" s="6"/>
      <c r="IMA82" s="6"/>
      <c r="IMB82" s="6"/>
      <c r="IMC82" s="6"/>
      <c r="IMD82" s="6"/>
      <c r="IME82" s="6"/>
      <c r="IMF82" s="6"/>
      <c r="IMG82" s="6"/>
      <c r="IMH82" s="6"/>
      <c r="IMI82" s="6"/>
      <c r="IMJ82" s="6"/>
      <c r="IMK82" s="6"/>
      <c r="IML82" s="6"/>
      <c r="IMM82" s="6"/>
      <c r="IMN82" s="6"/>
      <c r="IMO82" s="6"/>
      <c r="IMP82" s="6"/>
      <c r="IMQ82" s="6"/>
      <c r="IMR82" s="6"/>
      <c r="IMS82" s="6"/>
      <c r="IMT82" s="6"/>
      <c r="IMU82" s="6"/>
      <c r="IMV82" s="6"/>
      <c r="IMW82" s="6"/>
      <c r="IMX82" s="6"/>
      <c r="IMY82" s="6"/>
      <c r="IMZ82" s="6"/>
      <c r="INA82" s="6"/>
      <c r="INB82" s="6"/>
      <c r="INC82" s="6"/>
      <c r="IND82" s="6"/>
      <c r="INE82" s="6"/>
      <c r="INF82" s="6"/>
      <c r="ING82" s="6"/>
      <c r="INH82" s="6"/>
      <c r="INI82" s="6"/>
      <c r="INJ82" s="6"/>
      <c r="INK82" s="6"/>
      <c r="INL82" s="6"/>
      <c r="INM82" s="6"/>
      <c r="INN82" s="6"/>
      <c r="INO82" s="6"/>
      <c r="INP82" s="6"/>
      <c r="INQ82" s="6"/>
      <c r="INR82" s="6"/>
      <c r="INS82" s="6"/>
      <c r="INT82" s="6"/>
      <c r="INU82" s="6"/>
      <c r="INV82" s="6"/>
      <c r="INW82" s="6"/>
      <c r="INX82" s="6"/>
      <c r="INY82" s="6"/>
      <c r="INZ82" s="6"/>
      <c r="IOA82" s="6"/>
      <c r="IOB82" s="6"/>
      <c r="IOC82" s="6"/>
      <c r="IOD82" s="6"/>
      <c r="IOE82" s="6"/>
      <c r="IOF82" s="6"/>
      <c r="IOG82" s="6"/>
      <c r="IOH82" s="6"/>
      <c r="IOI82" s="6"/>
      <c r="IOJ82" s="6"/>
      <c r="IOK82" s="6"/>
      <c r="IOL82" s="6"/>
      <c r="IOM82" s="6"/>
      <c r="ION82" s="6"/>
      <c r="IOO82" s="6"/>
      <c r="IOP82" s="6"/>
      <c r="IOQ82" s="6"/>
      <c r="IOR82" s="6"/>
      <c r="IOS82" s="6"/>
      <c r="IOT82" s="6"/>
      <c r="IOU82" s="6"/>
      <c r="IOV82" s="6"/>
      <c r="IOW82" s="6"/>
      <c r="IOX82" s="6"/>
      <c r="IOY82" s="6"/>
      <c r="IOZ82" s="6"/>
      <c r="IPA82" s="6"/>
      <c r="IPB82" s="6"/>
      <c r="IPC82" s="6"/>
      <c r="IPD82" s="6"/>
      <c r="IPE82" s="6"/>
      <c r="IPF82" s="6"/>
      <c r="IPG82" s="6"/>
      <c r="IPH82" s="6"/>
      <c r="IPI82" s="6"/>
      <c r="IPJ82" s="6"/>
      <c r="IPK82" s="6"/>
      <c r="IPL82" s="6"/>
      <c r="IPM82" s="6"/>
      <c r="IPN82" s="6"/>
      <c r="IPO82" s="6"/>
      <c r="IPP82" s="6"/>
      <c r="IPQ82" s="6"/>
      <c r="IPR82" s="6"/>
      <c r="IPS82" s="6"/>
      <c r="IPT82" s="6"/>
      <c r="IPU82" s="6"/>
      <c r="IPV82" s="6"/>
      <c r="IPW82" s="6"/>
      <c r="IPX82" s="6"/>
      <c r="IPY82" s="6"/>
      <c r="IPZ82" s="6"/>
      <c r="IQA82" s="6"/>
      <c r="IQB82" s="6"/>
      <c r="IQC82" s="6"/>
      <c r="IQD82" s="6"/>
      <c r="IQE82" s="6"/>
      <c r="IQF82" s="6"/>
      <c r="IQG82" s="6"/>
      <c r="IQH82" s="6"/>
      <c r="IQI82" s="6"/>
      <c r="IQJ82" s="6"/>
      <c r="IQK82" s="6"/>
      <c r="IQL82" s="6"/>
      <c r="IQM82" s="6"/>
      <c r="IQN82" s="6"/>
      <c r="IQO82" s="6"/>
      <c r="IQP82" s="6"/>
      <c r="IQQ82" s="6"/>
      <c r="IQR82" s="6"/>
      <c r="IQS82" s="6"/>
      <c r="IQT82" s="6"/>
      <c r="IQU82" s="6"/>
      <c r="IQV82" s="6"/>
      <c r="IQW82" s="6"/>
      <c r="IQX82" s="6"/>
      <c r="IQY82" s="6"/>
      <c r="IQZ82" s="6"/>
      <c r="IRA82" s="6"/>
      <c r="IRB82" s="6"/>
      <c r="IRC82" s="6"/>
      <c r="IRD82" s="6"/>
      <c r="IRE82" s="6"/>
      <c r="IRF82" s="6"/>
      <c r="IRG82" s="6"/>
      <c r="IRH82" s="6"/>
      <c r="IRI82" s="6"/>
      <c r="IRJ82" s="6"/>
      <c r="IRK82" s="6"/>
      <c r="IRL82" s="6"/>
      <c r="IRM82" s="6"/>
      <c r="IRN82" s="6"/>
      <c r="IRO82" s="6"/>
      <c r="IRP82" s="6"/>
      <c r="IRQ82" s="6"/>
      <c r="IRR82" s="6"/>
      <c r="IRS82" s="6"/>
      <c r="IRT82" s="6"/>
      <c r="IRU82" s="6"/>
      <c r="IRV82" s="6"/>
      <c r="IRW82" s="6"/>
      <c r="IRX82" s="6"/>
      <c r="IRY82" s="6"/>
      <c r="IRZ82" s="6"/>
      <c r="ISA82" s="6"/>
      <c r="ISB82" s="6"/>
      <c r="ISC82" s="6"/>
      <c r="ISD82" s="6"/>
      <c r="ISE82" s="6"/>
      <c r="ISF82" s="6"/>
      <c r="ISG82" s="6"/>
      <c r="ISH82" s="6"/>
      <c r="ISI82" s="6"/>
      <c r="ISJ82" s="6"/>
      <c r="ISK82" s="6"/>
      <c r="ISL82" s="6"/>
      <c r="ISM82" s="6"/>
      <c r="ISN82" s="6"/>
      <c r="ISO82" s="6"/>
      <c r="ISP82" s="6"/>
      <c r="ISQ82" s="6"/>
      <c r="ISR82" s="6"/>
      <c r="ISS82" s="6"/>
      <c r="IST82" s="6"/>
      <c r="ISU82" s="6"/>
      <c r="ISV82" s="6"/>
      <c r="ISW82" s="6"/>
      <c r="ISX82" s="6"/>
      <c r="ISY82" s="6"/>
      <c r="ISZ82" s="6"/>
      <c r="ITA82" s="6"/>
      <c r="ITB82" s="6"/>
      <c r="ITC82" s="6"/>
      <c r="ITD82" s="6"/>
      <c r="ITE82" s="6"/>
      <c r="ITF82" s="6"/>
      <c r="ITG82" s="6"/>
      <c r="ITH82" s="6"/>
      <c r="ITI82" s="6"/>
      <c r="ITJ82" s="6"/>
      <c r="ITK82" s="6"/>
      <c r="ITL82" s="6"/>
      <c r="ITM82" s="6"/>
      <c r="ITN82" s="6"/>
      <c r="ITO82" s="6"/>
      <c r="ITP82" s="6"/>
      <c r="ITQ82" s="6"/>
      <c r="ITR82" s="6"/>
      <c r="ITS82" s="6"/>
      <c r="ITT82" s="6"/>
      <c r="ITU82" s="6"/>
      <c r="ITV82" s="6"/>
      <c r="ITW82" s="6"/>
      <c r="ITX82" s="6"/>
      <c r="ITY82" s="6"/>
      <c r="ITZ82" s="6"/>
      <c r="IUA82" s="6"/>
      <c r="IUB82" s="6"/>
      <c r="IUC82" s="6"/>
      <c r="IUD82" s="6"/>
      <c r="IUE82" s="6"/>
      <c r="IUF82" s="6"/>
      <c r="IUG82" s="6"/>
      <c r="IUH82" s="6"/>
      <c r="IUI82" s="6"/>
      <c r="IUJ82" s="6"/>
      <c r="IUK82" s="6"/>
      <c r="IUL82" s="6"/>
      <c r="IUM82" s="6"/>
      <c r="IUN82" s="6"/>
      <c r="IUO82" s="6"/>
      <c r="IUP82" s="6"/>
      <c r="IUQ82" s="6"/>
      <c r="IUR82" s="6"/>
      <c r="IUS82" s="6"/>
      <c r="IUT82" s="6"/>
      <c r="IUU82" s="6"/>
      <c r="IUV82" s="6"/>
      <c r="IUW82" s="6"/>
      <c r="IUX82" s="6"/>
      <c r="IUY82" s="6"/>
      <c r="IUZ82" s="6"/>
      <c r="IVA82" s="6"/>
      <c r="IVB82" s="6"/>
      <c r="IVC82" s="6"/>
      <c r="IVD82" s="6"/>
      <c r="IVE82" s="6"/>
      <c r="IVF82" s="6"/>
      <c r="IVG82" s="6"/>
      <c r="IVH82" s="6"/>
      <c r="IVI82" s="6"/>
      <c r="IVJ82" s="6"/>
      <c r="IVK82" s="6"/>
      <c r="IVL82" s="6"/>
      <c r="IVM82" s="6"/>
      <c r="IVN82" s="6"/>
      <c r="IVO82" s="6"/>
      <c r="IVP82" s="6"/>
      <c r="IVQ82" s="6"/>
      <c r="IVR82" s="6"/>
      <c r="IVS82" s="6"/>
      <c r="IVT82" s="6"/>
      <c r="IVU82" s="6"/>
      <c r="IVV82" s="6"/>
      <c r="IVW82" s="6"/>
      <c r="IVX82" s="6"/>
      <c r="IVY82" s="6"/>
      <c r="IVZ82" s="6"/>
      <c r="IWA82" s="6"/>
      <c r="IWB82" s="6"/>
      <c r="IWC82" s="6"/>
      <c r="IWD82" s="6"/>
      <c r="IWE82" s="6"/>
      <c r="IWF82" s="6"/>
      <c r="IWG82" s="6"/>
      <c r="IWH82" s="6"/>
      <c r="IWI82" s="6"/>
      <c r="IWJ82" s="6"/>
      <c r="IWK82" s="6"/>
      <c r="IWL82" s="6"/>
      <c r="IWM82" s="6"/>
      <c r="IWN82" s="6"/>
      <c r="IWO82" s="6"/>
      <c r="IWP82" s="6"/>
      <c r="IWQ82" s="6"/>
      <c r="IWR82" s="6"/>
      <c r="IWS82" s="6"/>
      <c r="IWT82" s="6"/>
      <c r="IWU82" s="6"/>
      <c r="IWV82" s="6"/>
      <c r="IWW82" s="6"/>
      <c r="IWX82" s="6"/>
      <c r="IWY82" s="6"/>
      <c r="IWZ82" s="6"/>
      <c r="IXA82" s="6"/>
      <c r="IXB82" s="6"/>
      <c r="IXC82" s="6"/>
      <c r="IXD82" s="6"/>
      <c r="IXE82" s="6"/>
      <c r="IXF82" s="6"/>
      <c r="IXG82" s="6"/>
      <c r="IXH82" s="6"/>
      <c r="IXI82" s="6"/>
      <c r="IXJ82" s="6"/>
      <c r="IXK82" s="6"/>
      <c r="IXL82" s="6"/>
      <c r="IXM82" s="6"/>
      <c r="IXN82" s="6"/>
      <c r="IXO82" s="6"/>
      <c r="IXP82" s="6"/>
      <c r="IXQ82" s="6"/>
      <c r="IXR82" s="6"/>
      <c r="IXS82" s="6"/>
      <c r="IXT82" s="6"/>
      <c r="IXU82" s="6"/>
      <c r="IXV82" s="6"/>
      <c r="IXW82" s="6"/>
      <c r="IXX82" s="6"/>
      <c r="IXY82" s="6"/>
      <c r="IXZ82" s="6"/>
      <c r="IYA82" s="6"/>
      <c r="IYB82" s="6"/>
      <c r="IYC82" s="6"/>
      <c r="IYD82" s="6"/>
      <c r="IYE82" s="6"/>
      <c r="IYF82" s="6"/>
      <c r="IYG82" s="6"/>
      <c r="IYH82" s="6"/>
      <c r="IYI82" s="6"/>
      <c r="IYJ82" s="6"/>
      <c r="IYK82" s="6"/>
      <c r="IYL82" s="6"/>
      <c r="IYM82" s="6"/>
      <c r="IYN82" s="6"/>
      <c r="IYO82" s="6"/>
      <c r="IYP82" s="6"/>
      <c r="IYQ82" s="6"/>
      <c r="IYR82" s="6"/>
      <c r="IYS82" s="6"/>
      <c r="IYT82" s="6"/>
      <c r="IYU82" s="6"/>
      <c r="IYV82" s="6"/>
      <c r="IYW82" s="6"/>
      <c r="IYX82" s="6"/>
      <c r="IYY82" s="6"/>
      <c r="IYZ82" s="6"/>
      <c r="IZA82" s="6"/>
      <c r="IZB82" s="6"/>
      <c r="IZC82" s="6"/>
      <c r="IZD82" s="6"/>
      <c r="IZE82" s="6"/>
      <c r="IZF82" s="6"/>
      <c r="IZG82" s="6"/>
      <c r="IZH82" s="6"/>
      <c r="IZI82" s="6"/>
      <c r="IZJ82" s="6"/>
      <c r="IZK82" s="6"/>
      <c r="IZL82" s="6"/>
      <c r="IZM82" s="6"/>
      <c r="IZN82" s="6"/>
      <c r="IZO82" s="6"/>
      <c r="IZP82" s="6"/>
      <c r="IZQ82" s="6"/>
      <c r="IZR82" s="6"/>
      <c r="IZS82" s="6"/>
      <c r="IZT82" s="6"/>
      <c r="IZU82" s="6"/>
      <c r="IZV82" s="6"/>
      <c r="IZW82" s="6"/>
      <c r="IZX82" s="6"/>
      <c r="IZY82" s="6"/>
      <c r="IZZ82" s="6"/>
      <c r="JAA82" s="6"/>
      <c r="JAB82" s="6"/>
      <c r="JAC82" s="6"/>
      <c r="JAD82" s="6"/>
      <c r="JAE82" s="6"/>
      <c r="JAF82" s="6"/>
      <c r="JAG82" s="6"/>
      <c r="JAH82" s="6"/>
      <c r="JAI82" s="6"/>
      <c r="JAJ82" s="6"/>
      <c r="JAK82" s="6"/>
      <c r="JAL82" s="6"/>
      <c r="JAM82" s="6"/>
      <c r="JAN82" s="6"/>
      <c r="JAO82" s="6"/>
      <c r="JAP82" s="6"/>
      <c r="JAQ82" s="6"/>
      <c r="JAR82" s="6"/>
      <c r="JAS82" s="6"/>
      <c r="JAT82" s="6"/>
      <c r="JAU82" s="6"/>
      <c r="JAV82" s="6"/>
      <c r="JAW82" s="6"/>
      <c r="JAX82" s="6"/>
      <c r="JAY82" s="6"/>
      <c r="JAZ82" s="6"/>
      <c r="JBA82" s="6"/>
      <c r="JBB82" s="6"/>
      <c r="JBC82" s="6"/>
      <c r="JBD82" s="6"/>
      <c r="JBE82" s="6"/>
      <c r="JBF82" s="6"/>
      <c r="JBG82" s="6"/>
      <c r="JBH82" s="6"/>
      <c r="JBI82" s="6"/>
      <c r="JBJ82" s="6"/>
      <c r="JBK82" s="6"/>
      <c r="JBL82" s="6"/>
      <c r="JBM82" s="6"/>
      <c r="JBN82" s="6"/>
      <c r="JBO82" s="6"/>
      <c r="JBP82" s="6"/>
      <c r="JBQ82" s="6"/>
      <c r="JBR82" s="6"/>
      <c r="JBS82" s="6"/>
      <c r="JBT82" s="6"/>
      <c r="JBU82" s="6"/>
      <c r="JBV82" s="6"/>
      <c r="JBW82" s="6"/>
      <c r="JBX82" s="6"/>
      <c r="JBY82" s="6"/>
      <c r="JBZ82" s="6"/>
      <c r="JCA82" s="6"/>
      <c r="JCB82" s="6"/>
      <c r="JCC82" s="6"/>
      <c r="JCD82" s="6"/>
      <c r="JCE82" s="6"/>
      <c r="JCF82" s="6"/>
      <c r="JCG82" s="6"/>
      <c r="JCH82" s="6"/>
      <c r="JCI82" s="6"/>
      <c r="JCJ82" s="6"/>
      <c r="JCK82" s="6"/>
      <c r="JCL82" s="6"/>
      <c r="JCM82" s="6"/>
      <c r="JCN82" s="6"/>
      <c r="JCO82" s="6"/>
      <c r="JCP82" s="6"/>
      <c r="JCQ82" s="6"/>
      <c r="JCR82" s="6"/>
      <c r="JCS82" s="6"/>
      <c r="JCT82" s="6"/>
      <c r="JCU82" s="6"/>
      <c r="JCV82" s="6"/>
      <c r="JCW82" s="6"/>
      <c r="JCX82" s="6"/>
      <c r="JCY82" s="6"/>
      <c r="JCZ82" s="6"/>
      <c r="JDA82" s="6"/>
      <c r="JDB82" s="6"/>
      <c r="JDC82" s="6"/>
      <c r="JDD82" s="6"/>
      <c r="JDE82" s="6"/>
      <c r="JDF82" s="6"/>
      <c r="JDG82" s="6"/>
      <c r="JDH82" s="6"/>
      <c r="JDI82" s="6"/>
      <c r="JDJ82" s="6"/>
      <c r="JDK82" s="6"/>
      <c r="JDL82" s="6"/>
      <c r="JDM82" s="6"/>
      <c r="JDN82" s="6"/>
      <c r="JDO82" s="6"/>
      <c r="JDP82" s="6"/>
      <c r="JDQ82" s="6"/>
      <c r="JDR82" s="6"/>
      <c r="JDS82" s="6"/>
      <c r="JDT82" s="6"/>
      <c r="JDU82" s="6"/>
      <c r="JDV82" s="6"/>
      <c r="JDW82" s="6"/>
      <c r="JDX82" s="6"/>
      <c r="JDY82" s="6"/>
      <c r="JDZ82" s="6"/>
      <c r="JEA82" s="6"/>
      <c r="JEB82" s="6"/>
      <c r="JEC82" s="6"/>
      <c r="JED82" s="6"/>
      <c r="JEE82" s="6"/>
      <c r="JEF82" s="6"/>
      <c r="JEG82" s="6"/>
      <c r="JEH82" s="6"/>
      <c r="JEI82" s="6"/>
      <c r="JEJ82" s="6"/>
      <c r="JEK82" s="6"/>
      <c r="JEL82" s="6"/>
      <c r="JEM82" s="6"/>
      <c r="JEN82" s="6"/>
      <c r="JEO82" s="6"/>
      <c r="JEP82" s="6"/>
      <c r="JEQ82" s="6"/>
      <c r="JER82" s="6"/>
      <c r="JES82" s="6"/>
      <c r="JET82" s="6"/>
      <c r="JEU82" s="6"/>
      <c r="JEV82" s="6"/>
      <c r="JEW82" s="6"/>
      <c r="JEX82" s="6"/>
      <c r="JEY82" s="6"/>
      <c r="JEZ82" s="6"/>
      <c r="JFA82" s="6"/>
      <c r="JFB82" s="6"/>
      <c r="JFC82" s="6"/>
      <c r="JFD82" s="6"/>
      <c r="JFE82" s="6"/>
      <c r="JFF82" s="6"/>
      <c r="JFG82" s="6"/>
      <c r="JFH82" s="6"/>
      <c r="JFI82" s="6"/>
      <c r="JFJ82" s="6"/>
      <c r="JFK82" s="6"/>
      <c r="JFL82" s="6"/>
      <c r="JFM82" s="6"/>
      <c r="JFN82" s="6"/>
      <c r="JFO82" s="6"/>
      <c r="JFP82" s="6"/>
      <c r="JFQ82" s="6"/>
      <c r="JFR82" s="6"/>
      <c r="JFS82" s="6"/>
      <c r="JFT82" s="6"/>
      <c r="JFU82" s="6"/>
      <c r="JFV82" s="6"/>
      <c r="JFW82" s="6"/>
      <c r="JFX82" s="6"/>
      <c r="JFY82" s="6"/>
      <c r="JFZ82" s="6"/>
      <c r="JGA82" s="6"/>
      <c r="JGB82" s="6"/>
      <c r="JGC82" s="6"/>
      <c r="JGD82" s="6"/>
      <c r="JGE82" s="6"/>
      <c r="JGF82" s="6"/>
      <c r="JGG82" s="6"/>
      <c r="JGH82" s="6"/>
      <c r="JGI82" s="6"/>
      <c r="JGJ82" s="6"/>
      <c r="JGK82" s="6"/>
      <c r="JGL82" s="6"/>
      <c r="JGM82" s="6"/>
      <c r="JGN82" s="6"/>
      <c r="JGO82" s="6"/>
      <c r="JGP82" s="6"/>
      <c r="JGQ82" s="6"/>
      <c r="JGR82" s="6"/>
      <c r="JGS82" s="6"/>
      <c r="JGT82" s="6"/>
      <c r="JGU82" s="6"/>
      <c r="JGV82" s="6"/>
      <c r="JGW82" s="6"/>
      <c r="JGX82" s="6"/>
      <c r="JGY82" s="6"/>
      <c r="JGZ82" s="6"/>
      <c r="JHA82" s="6"/>
      <c r="JHB82" s="6"/>
      <c r="JHC82" s="6"/>
      <c r="JHD82" s="6"/>
      <c r="JHE82" s="6"/>
      <c r="JHF82" s="6"/>
      <c r="JHG82" s="6"/>
      <c r="JHH82" s="6"/>
      <c r="JHI82" s="6"/>
      <c r="JHJ82" s="6"/>
      <c r="JHK82" s="6"/>
      <c r="JHL82" s="6"/>
      <c r="JHM82" s="6"/>
      <c r="JHN82" s="6"/>
      <c r="JHO82" s="6"/>
      <c r="JHP82" s="6"/>
      <c r="JHQ82" s="6"/>
      <c r="JHR82" s="6"/>
      <c r="JHS82" s="6"/>
      <c r="JHT82" s="6"/>
      <c r="JHU82" s="6"/>
      <c r="JHV82" s="6"/>
      <c r="JHW82" s="6"/>
      <c r="JHX82" s="6"/>
      <c r="JHY82" s="6"/>
      <c r="JHZ82" s="6"/>
      <c r="JIA82" s="6"/>
      <c r="JIB82" s="6"/>
      <c r="JIC82" s="6"/>
      <c r="JID82" s="6"/>
      <c r="JIE82" s="6"/>
      <c r="JIF82" s="6"/>
      <c r="JIG82" s="6"/>
      <c r="JIH82" s="6"/>
      <c r="JII82" s="6"/>
      <c r="JIJ82" s="6"/>
      <c r="JIK82" s="6"/>
      <c r="JIL82" s="6"/>
      <c r="JIM82" s="6"/>
      <c r="JIN82" s="6"/>
      <c r="JIO82" s="6"/>
      <c r="JIP82" s="6"/>
      <c r="JIQ82" s="6"/>
      <c r="JIR82" s="6"/>
      <c r="JIS82" s="6"/>
      <c r="JIT82" s="6"/>
      <c r="JIU82" s="6"/>
      <c r="JIV82" s="6"/>
      <c r="JIW82" s="6"/>
      <c r="JIX82" s="6"/>
      <c r="JIY82" s="6"/>
      <c r="JIZ82" s="6"/>
      <c r="JJA82" s="6"/>
      <c r="JJB82" s="6"/>
      <c r="JJC82" s="6"/>
      <c r="JJD82" s="6"/>
      <c r="JJE82" s="6"/>
      <c r="JJF82" s="6"/>
      <c r="JJG82" s="6"/>
      <c r="JJH82" s="6"/>
      <c r="JJI82" s="6"/>
      <c r="JJJ82" s="6"/>
      <c r="JJK82" s="6"/>
      <c r="JJL82" s="6"/>
      <c r="JJM82" s="6"/>
      <c r="JJN82" s="6"/>
      <c r="JJO82" s="6"/>
      <c r="JJP82" s="6"/>
      <c r="JJQ82" s="6"/>
      <c r="JJR82" s="6"/>
      <c r="JJS82" s="6"/>
      <c r="JJT82" s="6"/>
      <c r="JJU82" s="6"/>
      <c r="JJV82" s="6"/>
      <c r="JJW82" s="6"/>
      <c r="JJX82" s="6"/>
      <c r="JJY82" s="6"/>
      <c r="JJZ82" s="6"/>
      <c r="JKA82" s="6"/>
      <c r="JKB82" s="6"/>
      <c r="JKC82" s="6"/>
      <c r="JKD82" s="6"/>
      <c r="JKE82" s="6"/>
      <c r="JKF82" s="6"/>
      <c r="JKG82" s="6"/>
      <c r="JKH82" s="6"/>
      <c r="JKI82" s="6"/>
      <c r="JKJ82" s="6"/>
      <c r="JKK82" s="6"/>
      <c r="JKL82" s="6"/>
      <c r="JKM82" s="6"/>
      <c r="JKN82" s="6"/>
      <c r="JKO82" s="6"/>
      <c r="JKP82" s="6"/>
      <c r="JKQ82" s="6"/>
      <c r="JKR82" s="6"/>
      <c r="JKS82" s="6"/>
      <c r="JKT82" s="6"/>
      <c r="JKU82" s="6"/>
      <c r="JKV82" s="6"/>
      <c r="JKW82" s="6"/>
      <c r="JKX82" s="6"/>
      <c r="JKY82" s="6"/>
      <c r="JKZ82" s="6"/>
      <c r="JLA82" s="6"/>
      <c r="JLB82" s="6"/>
      <c r="JLC82" s="6"/>
      <c r="JLD82" s="6"/>
      <c r="JLE82" s="6"/>
      <c r="JLF82" s="6"/>
      <c r="JLG82" s="6"/>
      <c r="JLH82" s="6"/>
      <c r="JLI82" s="6"/>
      <c r="JLJ82" s="6"/>
      <c r="JLK82" s="6"/>
      <c r="JLL82" s="6"/>
      <c r="JLM82" s="6"/>
      <c r="JLN82" s="6"/>
      <c r="JLO82" s="6"/>
      <c r="JLP82" s="6"/>
      <c r="JLQ82" s="6"/>
      <c r="JLR82" s="6"/>
      <c r="JLS82" s="6"/>
      <c r="JLT82" s="6"/>
      <c r="JLU82" s="6"/>
      <c r="JLV82" s="6"/>
      <c r="JLW82" s="6"/>
      <c r="JLX82" s="6"/>
      <c r="JLY82" s="6"/>
      <c r="JLZ82" s="6"/>
      <c r="JMA82" s="6"/>
      <c r="JMB82" s="6"/>
      <c r="JMC82" s="6"/>
      <c r="JMD82" s="6"/>
      <c r="JME82" s="6"/>
      <c r="JMF82" s="6"/>
      <c r="JMG82" s="6"/>
      <c r="JMH82" s="6"/>
      <c r="JMI82" s="6"/>
      <c r="JMJ82" s="6"/>
      <c r="JMK82" s="6"/>
      <c r="JML82" s="6"/>
      <c r="JMM82" s="6"/>
      <c r="JMN82" s="6"/>
      <c r="JMO82" s="6"/>
      <c r="JMP82" s="6"/>
      <c r="JMQ82" s="6"/>
      <c r="JMR82" s="6"/>
      <c r="JMS82" s="6"/>
      <c r="JMT82" s="6"/>
      <c r="JMU82" s="6"/>
      <c r="JMV82" s="6"/>
      <c r="JMW82" s="6"/>
      <c r="JMX82" s="6"/>
      <c r="JMY82" s="6"/>
      <c r="JMZ82" s="6"/>
      <c r="JNA82" s="6"/>
      <c r="JNB82" s="6"/>
      <c r="JNC82" s="6"/>
      <c r="JND82" s="6"/>
      <c r="JNE82" s="6"/>
      <c r="JNF82" s="6"/>
      <c r="JNG82" s="6"/>
      <c r="JNH82" s="6"/>
      <c r="JNI82" s="6"/>
      <c r="JNJ82" s="6"/>
      <c r="JNK82" s="6"/>
      <c r="JNL82" s="6"/>
      <c r="JNM82" s="6"/>
      <c r="JNN82" s="6"/>
      <c r="JNO82" s="6"/>
      <c r="JNP82" s="6"/>
      <c r="JNQ82" s="6"/>
      <c r="JNR82" s="6"/>
      <c r="JNS82" s="6"/>
      <c r="JNT82" s="6"/>
      <c r="JNU82" s="6"/>
      <c r="JNV82" s="6"/>
      <c r="JNW82" s="6"/>
      <c r="JNX82" s="6"/>
      <c r="JNY82" s="6"/>
      <c r="JNZ82" s="6"/>
      <c r="JOA82" s="6"/>
      <c r="JOB82" s="6"/>
      <c r="JOC82" s="6"/>
      <c r="JOD82" s="6"/>
      <c r="JOE82" s="6"/>
      <c r="JOF82" s="6"/>
      <c r="JOG82" s="6"/>
      <c r="JOH82" s="6"/>
      <c r="JOI82" s="6"/>
      <c r="JOJ82" s="6"/>
      <c r="JOK82" s="6"/>
      <c r="JOL82" s="6"/>
      <c r="JOM82" s="6"/>
      <c r="JON82" s="6"/>
      <c r="JOO82" s="6"/>
      <c r="JOP82" s="6"/>
      <c r="JOQ82" s="6"/>
      <c r="JOR82" s="6"/>
      <c r="JOS82" s="6"/>
      <c r="JOT82" s="6"/>
      <c r="JOU82" s="6"/>
      <c r="JOV82" s="6"/>
      <c r="JOW82" s="6"/>
      <c r="JOX82" s="6"/>
      <c r="JOY82" s="6"/>
      <c r="JOZ82" s="6"/>
      <c r="JPA82" s="6"/>
      <c r="JPB82" s="6"/>
      <c r="JPC82" s="6"/>
      <c r="JPD82" s="6"/>
      <c r="JPE82" s="6"/>
      <c r="JPF82" s="6"/>
      <c r="JPG82" s="6"/>
      <c r="JPH82" s="6"/>
      <c r="JPI82" s="6"/>
      <c r="JPJ82" s="6"/>
      <c r="JPK82" s="6"/>
      <c r="JPL82" s="6"/>
      <c r="JPM82" s="6"/>
      <c r="JPN82" s="6"/>
      <c r="JPO82" s="6"/>
      <c r="JPP82" s="6"/>
      <c r="JPQ82" s="6"/>
      <c r="JPR82" s="6"/>
      <c r="JPS82" s="6"/>
      <c r="JPT82" s="6"/>
      <c r="JPU82" s="6"/>
      <c r="JPV82" s="6"/>
      <c r="JPW82" s="6"/>
      <c r="JPX82" s="6"/>
      <c r="JPY82" s="6"/>
      <c r="JPZ82" s="6"/>
      <c r="JQA82" s="6"/>
      <c r="JQB82" s="6"/>
      <c r="JQC82" s="6"/>
      <c r="JQD82" s="6"/>
      <c r="JQE82" s="6"/>
      <c r="JQF82" s="6"/>
      <c r="JQG82" s="6"/>
      <c r="JQH82" s="6"/>
      <c r="JQI82" s="6"/>
      <c r="JQJ82" s="6"/>
      <c r="JQK82" s="6"/>
      <c r="JQL82" s="6"/>
      <c r="JQM82" s="6"/>
      <c r="JQN82" s="6"/>
      <c r="JQO82" s="6"/>
      <c r="JQP82" s="6"/>
      <c r="JQQ82" s="6"/>
      <c r="JQR82" s="6"/>
      <c r="JQS82" s="6"/>
      <c r="JQT82" s="6"/>
      <c r="JQU82" s="6"/>
      <c r="JQV82" s="6"/>
      <c r="JQW82" s="6"/>
      <c r="JQX82" s="6"/>
      <c r="JQY82" s="6"/>
      <c r="JQZ82" s="6"/>
      <c r="JRA82" s="6"/>
      <c r="JRB82" s="6"/>
      <c r="JRC82" s="6"/>
      <c r="JRD82" s="6"/>
      <c r="JRE82" s="6"/>
      <c r="JRF82" s="6"/>
      <c r="JRG82" s="6"/>
      <c r="JRH82" s="6"/>
      <c r="JRI82" s="6"/>
      <c r="JRJ82" s="6"/>
      <c r="JRK82" s="6"/>
      <c r="JRL82" s="6"/>
      <c r="JRM82" s="6"/>
      <c r="JRN82" s="6"/>
      <c r="JRO82" s="6"/>
      <c r="JRP82" s="6"/>
      <c r="JRQ82" s="6"/>
      <c r="JRR82" s="6"/>
      <c r="JRS82" s="6"/>
      <c r="JRT82" s="6"/>
      <c r="JRU82" s="6"/>
      <c r="JRV82" s="6"/>
      <c r="JRW82" s="6"/>
      <c r="JRX82" s="6"/>
      <c r="JRY82" s="6"/>
      <c r="JRZ82" s="6"/>
      <c r="JSA82" s="6"/>
      <c r="JSB82" s="6"/>
      <c r="JSC82" s="6"/>
      <c r="JSD82" s="6"/>
      <c r="JSE82" s="6"/>
      <c r="JSF82" s="6"/>
      <c r="JSG82" s="6"/>
      <c r="JSH82" s="6"/>
      <c r="JSI82" s="6"/>
      <c r="JSJ82" s="6"/>
      <c r="JSK82" s="6"/>
      <c r="JSL82" s="6"/>
      <c r="JSM82" s="6"/>
      <c r="JSN82" s="6"/>
      <c r="JSO82" s="6"/>
      <c r="JSP82" s="6"/>
      <c r="JSQ82" s="6"/>
      <c r="JSR82" s="6"/>
      <c r="JSS82" s="6"/>
      <c r="JST82" s="6"/>
      <c r="JSU82" s="6"/>
      <c r="JSV82" s="6"/>
      <c r="JSW82" s="6"/>
      <c r="JSX82" s="6"/>
      <c r="JSY82" s="6"/>
      <c r="JSZ82" s="6"/>
      <c r="JTA82" s="6"/>
      <c r="JTB82" s="6"/>
      <c r="JTC82" s="6"/>
      <c r="JTD82" s="6"/>
      <c r="JTE82" s="6"/>
      <c r="JTF82" s="6"/>
      <c r="JTG82" s="6"/>
      <c r="JTH82" s="6"/>
      <c r="JTI82" s="6"/>
      <c r="JTJ82" s="6"/>
      <c r="JTK82" s="6"/>
      <c r="JTL82" s="6"/>
      <c r="JTM82" s="6"/>
      <c r="JTN82" s="6"/>
      <c r="JTO82" s="6"/>
      <c r="JTP82" s="6"/>
      <c r="JTQ82" s="6"/>
      <c r="JTR82" s="6"/>
      <c r="JTS82" s="6"/>
      <c r="JTT82" s="6"/>
      <c r="JTU82" s="6"/>
      <c r="JTV82" s="6"/>
      <c r="JTW82" s="6"/>
      <c r="JTX82" s="6"/>
      <c r="JTY82" s="6"/>
      <c r="JTZ82" s="6"/>
      <c r="JUA82" s="6"/>
      <c r="JUB82" s="6"/>
      <c r="JUC82" s="6"/>
      <c r="JUD82" s="6"/>
      <c r="JUE82" s="6"/>
      <c r="JUF82" s="6"/>
      <c r="JUG82" s="6"/>
      <c r="JUH82" s="6"/>
      <c r="JUI82" s="6"/>
      <c r="JUJ82" s="6"/>
      <c r="JUK82" s="6"/>
      <c r="JUL82" s="6"/>
      <c r="JUM82" s="6"/>
      <c r="JUN82" s="6"/>
      <c r="JUO82" s="6"/>
      <c r="JUP82" s="6"/>
      <c r="JUQ82" s="6"/>
      <c r="JUR82" s="6"/>
      <c r="JUS82" s="6"/>
      <c r="JUT82" s="6"/>
      <c r="JUU82" s="6"/>
      <c r="JUV82" s="6"/>
      <c r="JUW82" s="6"/>
      <c r="JUX82" s="6"/>
      <c r="JUY82" s="6"/>
      <c r="JUZ82" s="6"/>
      <c r="JVA82" s="6"/>
      <c r="JVB82" s="6"/>
      <c r="JVC82" s="6"/>
      <c r="JVD82" s="6"/>
      <c r="JVE82" s="6"/>
      <c r="JVF82" s="6"/>
      <c r="JVG82" s="6"/>
      <c r="JVH82" s="6"/>
      <c r="JVI82" s="6"/>
      <c r="JVJ82" s="6"/>
      <c r="JVK82" s="6"/>
      <c r="JVL82" s="6"/>
      <c r="JVM82" s="6"/>
      <c r="JVN82" s="6"/>
      <c r="JVO82" s="6"/>
      <c r="JVP82" s="6"/>
      <c r="JVQ82" s="6"/>
      <c r="JVR82" s="6"/>
      <c r="JVS82" s="6"/>
      <c r="JVT82" s="6"/>
      <c r="JVU82" s="6"/>
      <c r="JVV82" s="6"/>
      <c r="JVW82" s="6"/>
      <c r="JVX82" s="6"/>
      <c r="JVY82" s="6"/>
      <c r="JVZ82" s="6"/>
      <c r="JWA82" s="6"/>
      <c r="JWB82" s="6"/>
      <c r="JWC82" s="6"/>
      <c r="JWD82" s="6"/>
      <c r="JWE82" s="6"/>
      <c r="JWF82" s="6"/>
      <c r="JWG82" s="6"/>
      <c r="JWH82" s="6"/>
      <c r="JWI82" s="6"/>
      <c r="JWJ82" s="6"/>
      <c r="JWK82" s="6"/>
      <c r="JWL82" s="6"/>
      <c r="JWM82" s="6"/>
      <c r="JWN82" s="6"/>
      <c r="JWO82" s="6"/>
      <c r="JWP82" s="6"/>
      <c r="JWQ82" s="6"/>
      <c r="JWR82" s="6"/>
      <c r="JWS82" s="6"/>
      <c r="JWT82" s="6"/>
      <c r="JWU82" s="6"/>
      <c r="JWV82" s="6"/>
      <c r="JWW82" s="6"/>
      <c r="JWX82" s="6"/>
      <c r="JWY82" s="6"/>
      <c r="JWZ82" s="6"/>
      <c r="JXA82" s="6"/>
      <c r="JXB82" s="6"/>
      <c r="JXC82" s="6"/>
      <c r="JXD82" s="6"/>
      <c r="JXE82" s="6"/>
      <c r="JXF82" s="6"/>
      <c r="JXG82" s="6"/>
      <c r="JXH82" s="6"/>
      <c r="JXI82" s="6"/>
      <c r="JXJ82" s="6"/>
      <c r="JXK82" s="6"/>
      <c r="JXL82" s="6"/>
      <c r="JXM82" s="6"/>
      <c r="JXN82" s="6"/>
      <c r="JXO82" s="6"/>
      <c r="JXP82" s="6"/>
      <c r="JXQ82" s="6"/>
      <c r="JXR82" s="6"/>
      <c r="JXS82" s="6"/>
      <c r="JXT82" s="6"/>
      <c r="JXU82" s="6"/>
      <c r="JXV82" s="6"/>
      <c r="JXW82" s="6"/>
      <c r="JXX82" s="6"/>
      <c r="JXY82" s="6"/>
      <c r="JXZ82" s="6"/>
      <c r="JYA82" s="6"/>
      <c r="JYB82" s="6"/>
      <c r="JYC82" s="6"/>
      <c r="JYD82" s="6"/>
      <c r="JYE82" s="6"/>
      <c r="JYF82" s="6"/>
      <c r="JYG82" s="6"/>
      <c r="JYH82" s="6"/>
      <c r="JYI82" s="6"/>
      <c r="JYJ82" s="6"/>
      <c r="JYK82" s="6"/>
      <c r="JYL82" s="6"/>
      <c r="JYM82" s="6"/>
      <c r="JYN82" s="6"/>
      <c r="JYO82" s="6"/>
      <c r="JYP82" s="6"/>
      <c r="JYQ82" s="6"/>
      <c r="JYR82" s="6"/>
      <c r="JYS82" s="6"/>
      <c r="JYT82" s="6"/>
      <c r="JYU82" s="6"/>
      <c r="JYV82" s="6"/>
      <c r="JYW82" s="6"/>
      <c r="JYX82" s="6"/>
      <c r="JYY82" s="6"/>
      <c r="JYZ82" s="6"/>
      <c r="JZA82" s="6"/>
      <c r="JZB82" s="6"/>
      <c r="JZC82" s="6"/>
      <c r="JZD82" s="6"/>
      <c r="JZE82" s="6"/>
      <c r="JZF82" s="6"/>
      <c r="JZG82" s="6"/>
      <c r="JZH82" s="6"/>
      <c r="JZI82" s="6"/>
      <c r="JZJ82" s="6"/>
      <c r="JZK82" s="6"/>
      <c r="JZL82" s="6"/>
      <c r="JZM82" s="6"/>
      <c r="JZN82" s="6"/>
      <c r="JZO82" s="6"/>
      <c r="JZP82" s="6"/>
      <c r="JZQ82" s="6"/>
      <c r="JZR82" s="6"/>
      <c r="JZS82" s="6"/>
      <c r="JZT82" s="6"/>
      <c r="JZU82" s="6"/>
      <c r="JZV82" s="6"/>
      <c r="JZW82" s="6"/>
      <c r="JZX82" s="6"/>
      <c r="JZY82" s="6"/>
      <c r="JZZ82" s="6"/>
      <c r="KAA82" s="6"/>
      <c r="KAB82" s="6"/>
      <c r="KAC82" s="6"/>
      <c r="KAD82" s="6"/>
      <c r="KAE82" s="6"/>
      <c r="KAF82" s="6"/>
      <c r="KAG82" s="6"/>
      <c r="KAH82" s="6"/>
      <c r="KAI82" s="6"/>
      <c r="KAJ82" s="6"/>
      <c r="KAK82" s="6"/>
      <c r="KAL82" s="6"/>
      <c r="KAM82" s="6"/>
      <c r="KAN82" s="6"/>
      <c r="KAO82" s="6"/>
      <c r="KAP82" s="6"/>
      <c r="KAQ82" s="6"/>
      <c r="KAR82" s="6"/>
      <c r="KAS82" s="6"/>
      <c r="KAT82" s="6"/>
      <c r="KAU82" s="6"/>
      <c r="KAV82" s="6"/>
      <c r="KAW82" s="6"/>
      <c r="KAX82" s="6"/>
      <c r="KAY82" s="6"/>
      <c r="KAZ82" s="6"/>
      <c r="KBA82" s="6"/>
      <c r="KBB82" s="6"/>
      <c r="KBC82" s="6"/>
      <c r="KBD82" s="6"/>
      <c r="KBE82" s="6"/>
      <c r="KBF82" s="6"/>
      <c r="KBG82" s="6"/>
      <c r="KBH82" s="6"/>
      <c r="KBI82" s="6"/>
      <c r="KBJ82" s="6"/>
      <c r="KBK82" s="6"/>
      <c r="KBL82" s="6"/>
      <c r="KBM82" s="6"/>
      <c r="KBN82" s="6"/>
      <c r="KBO82" s="6"/>
      <c r="KBP82" s="6"/>
      <c r="KBQ82" s="6"/>
      <c r="KBR82" s="6"/>
      <c r="KBS82" s="6"/>
      <c r="KBT82" s="6"/>
      <c r="KBU82" s="6"/>
      <c r="KBV82" s="6"/>
      <c r="KBW82" s="6"/>
      <c r="KBX82" s="6"/>
      <c r="KBY82" s="6"/>
      <c r="KBZ82" s="6"/>
      <c r="KCA82" s="6"/>
      <c r="KCB82" s="6"/>
      <c r="KCC82" s="6"/>
      <c r="KCD82" s="6"/>
      <c r="KCE82" s="6"/>
      <c r="KCF82" s="6"/>
      <c r="KCG82" s="6"/>
      <c r="KCH82" s="6"/>
      <c r="KCI82" s="6"/>
      <c r="KCJ82" s="6"/>
      <c r="KCK82" s="6"/>
      <c r="KCL82" s="6"/>
      <c r="KCM82" s="6"/>
      <c r="KCN82" s="6"/>
      <c r="KCO82" s="6"/>
      <c r="KCP82" s="6"/>
      <c r="KCQ82" s="6"/>
      <c r="KCR82" s="6"/>
      <c r="KCS82" s="6"/>
      <c r="KCT82" s="6"/>
      <c r="KCU82" s="6"/>
      <c r="KCV82" s="6"/>
      <c r="KCW82" s="6"/>
      <c r="KCX82" s="6"/>
      <c r="KCY82" s="6"/>
      <c r="KCZ82" s="6"/>
      <c r="KDA82" s="6"/>
      <c r="KDB82" s="6"/>
      <c r="KDC82" s="6"/>
      <c r="KDD82" s="6"/>
      <c r="KDE82" s="6"/>
      <c r="KDF82" s="6"/>
      <c r="KDG82" s="6"/>
      <c r="KDH82" s="6"/>
      <c r="KDI82" s="6"/>
      <c r="KDJ82" s="6"/>
      <c r="KDK82" s="6"/>
      <c r="KDL82" s="6"/>
      <c r="KDM82" s="6"/>
      <c r="KDN82" s="6"/>
      <c r="KDO82" s="6"/>
      <c r="KDP82" s="6"/>
      <c r="KDQ82" s="6"/>
      <c r="KDR82" s="6"/>
      <c r="KDS82" s="6"/>
      <c r="KDT82" s="6"/>
      <c r="KDU82" s="6"/>
      <c r="KDV82" s="6"/>
      <c r="KDW82" s="6"/>
      <c r="KDX82" s="6"/>
      <c r="KDY82" s="6"/>
      <c r="KDZ82" s="6"/>
      <c r="KEA82" s="6"/>
      <c r="KEB82" s="6"/>
      <c r="KEC82" s="6"/>
      <c r="KED82" s="6"/>
      <c r="KEE82" s="6"/>
      <c r="KEF82" s="6"/>
      <c r="KEG82" s="6"/>
      <c r="KEH82" s="6"/>
      <c r="KEI82" s="6"/>
      <c r="KEJ82" s="6"/>
      <c r="KEK82" s="6"/>
      <c r="KEL82" s="6"/>
      <c r="KEM82" s="6"/>
      <c r="KEN82" s="6"/>
      <c r="KEO82" s="6"/>
      <c r="KEP82" s="6"/>
      <c r="KEQ82" s="6"/>
      <c r="KER82" s="6"/>
      <c r="KES82" s="6"/>
      <c r="KET82" s="6"/>
      <c r="KEU82" s="6"/>
      <c r="KEV82" s="6"/>
      <c r="KEW82" s="6"/>
      <c r="KEX82" s="6"/>
      <c r="KEY82" s="6"/>
      <c r="KEZ82" s="6"/>
      <c r="KFA82" s="6"/>
      <c r="KFB82" s="6"/>
      <c r="KFC82" s="6"/>
      <c r="KFD82" s="6"/>
      <c r="KFE82" s="6"/>
      <c r="KFF82" s="6"/>
      <c r="KFG82" s="6"/>
      <c r="KFH82" s="6"/>
      <c r="KFI82" s="6"/>
      <c r="KFJ82" s="6"/>
      <c r="KFK82" s="6"/>
      <c r="KFL82" s="6"/>
      <c r="KFM82" s="6"/>
      <c r="KFN82" s="6"/>
      <c r="KFO82" s="6"/>
      <c r="KFP82" s="6"/>
      <c r="KFQ82" s="6"/>
      <c r="KFR82" s="6"/>
      <c r="KFS82" s="6"/>
      <c r="KFT82" s="6"/>
      <c r="KFU82" s="6"/>
      <c r="KFV82" s="6"/>
      <c r="KFW82" s="6"/>
      <c r="KFX82" s="6"/>
      <c r="KFY82" s="6"/>
      <c r="KFZ82" s="6"/>
      <c r="KGA82" s="6"/>
      <c r="KGB82" s="6"/>
      <c r="KGC82" s="6"/>
      <c r="KGD82" s="6"/>
      <c r="KGE82" s="6"/>
      <c r="KGF82" s="6"/>
      <c r="KGG82" s="6"/>
      <c r="KGH82" s="6"/>
      <c r="KGI82" s="6"/>
      <c r="KGJ82" s="6"/>
      <c r="KGK82" s="6"/>
      <c r="KGL82" s="6"/>
      <c r="KGM82" s="6"/>
      <c r="KGN82" s="6"/>
      <c r="KGO82" s="6"/>
      <c r="KGP82" s="6"/>
      <c r="KGQ82" s="6"/>
      <c r="KGR82" s="6"/>
      <c r="KGS82" s="6"/>
      <c r="KGT82" s="6"/>
      <c r="KGU82" s="6"/>
      <c r="KGV82" s="6"/>
      <c r="KGW82" s="6"/>
      <c r="KGX82" s="6"/>
      <c r="KGY82" s="6"/>
      <c r="KGZ82" s="6"/>
      <c r="KHA82" s="6"/>
      <c r="KHB82" s="6"/>
      <c r="KHC82" s="6"/>
      <c r="KHD82" s="6"/>
      <c r="KHE82" s="6"/>
      <c r="KHF82" s="6"/>
      <c r="KHG82" s="6"/>
      <c r="KHH82" s="6"/>
      <c r="KHI82" s="6"/>
      <c r="KHJ82" s="6"/>
      <c r="KHK82" s="6"/>
      <c r="KHL82" s="6"/>
      <c r="KHM82" s="6"/>
      <c r="KHN82" s="6"/>
      <c r="KHO82" s="6"/>
      <c r="KHP82" s="6"/>
      <c r="KHQ82" s="6"/>
      <c r="KHR82" s="6"/>
      <c r="KHS82" s="6"/>
      <c r="KHT82" s="6"/>
      <c r="KHU82" s="6"/>
      <c r="KHV82" s="6"/>
      <c r="KHW82" s="6"/>
      <c r="KHX82" s="6"/>
      <c r="KHY82" s="6"/>
      <c r="KHZ82" s="6"/>
      <c r="KIA82" s="6"/>
      <c r="KIB82" s="6"/>
      <c r="KIC82" s="6"/>
      <c r="KID82" s="6"/>
      <c r="KIE82" s="6"/>
      <c r="KIF82" s="6"/>
      <c r="KIG82" s="6"/>
      <c r="KIH82" s="6"/>
      <c r="KII82" s="6"/>
      <c r="KIJ82" s="6"/>
      <c r="KIK82" s="6"/>
      <c r="KIL82" s="6"/>
      <c r="KIM82" s="6"/>
      <c r="KIN82" s="6"/>
      <c r="KIO82" s="6"/>
      <c r="KIP82" s="6"/>
      <c r="KIQ82" s="6"/>
      <c r="KIR82" s="6"/>
      <c r="KIS82" s="6"/>
      <c r="KIT82" s="6"/>
      <c r="KIU82" s="6"/>
      <c r="KIV82" s="6"/>
      <c r="KIW82" s="6"/>
      <c r="KIX82" s="6"/>
      <c r="KIY82" s="6"/>
      <c r="KIZ82" s="6"/>
      <c r="KJA82" s="6"/>
      <c r="KJB82" s="6"/>
      <c r="KJC82" s="6"/>
      <c r="KJD82" s="6"/>
      <c r="KJE82" s="6"/>
      <c r="KJF82" s="6"/>
      <c r="KJG82" s="6"/>
      <c r="KJH82" s="6"/>
      <c r="KJI82" s="6"/>
      <c r="KJJ82" s="6"/>
      <c r="KJK82" s="6"/>
      <c r="KJL82" s="6"/>
      <c r="KJM82" s="6"/>
      <c r="KJN82" s="6"/>
      <c r="KJO82" s="6"/>
      <c r="KJP82" s="6"/>
      <c r="KJQ82" s="6"/>
      <c r="KJR82" s="6"/>
      <c r="KJS82" s="6"/>
      <c r="KJT82" s="6"/>
      <c r="KJU82" s="6"/>
      <c r="KJV82" s="6"/>
      <c r="KJW82" s="6"/>
      <c r="KJX82" s="6"/>
      <c r="KJY82" s="6"/>
      <c r="KJZ82" s="6"/>
      <c r="KKA82" s="6"/>
      <c r="KKB82" s="6"/>
      <c r="KKC82" s="6"/>
      <c r="KKD82" s="6"/>
      <c r="KKE82" s="6"/>
      <c r="KKF82" s="6"/>
      <c r="KKG82" s="6"/>
      <c r="KKH82" s="6"/>
      <c r="KKI82" s="6"/>
      <c r="KKJ82" s="6"/>
      <c r="KKK82" s="6"/>
      <c r="KKL82" s="6"/>
      <c r="KKM82" s="6"/>
      <c r="KKN82" s="6"/>
      <c r="KKO82" s="6"/>
      <c r="KKP82" s="6"/>
      <c r="KKQ82" s="6"/>
      <c r="KKR82" s="6"/>
      <c r="KKS82" s="6"/>
      <c r="KKT82" s="6"/>
      <c r="KKU82" s="6"/>
      <c r="KKV82" s="6"/>
      <c r="KKW82" s="6"/>
      <c r="KKX82" s="6"/>
      <c r="KKY82" s="6"/>
      <c r="KKZ82" s="6"/>
      <c r="KLA82" s="6"/>
      <c r="KLB82" s="6"/>
      <c r="KLC82" s="6"/>
      <c r="KLD82" s="6"/>
      <c r="KLE82" s="6"/>
      <c r="KLF82" s="6"/>
      <c r="KLG82" s="6"/>
      <c r="KLH82" s="6"/>
      <c r="KLI82" s="6"/>
      <c r="KLJ82" s="6"/>
      <c r="KLK82" s="6"/>
      <c r="KLL82" s="6"/>
      <c r="KLM82" s="6"/>
      <c r="KLN82" s="6"/>
      <c r="KLO82" s="6"/>
      <c r="KLP82" s="6"/>
      <c r="KLQ82" s="6"/>
      <c r="KLR82" s="6"/>
      <c r="KLS82" s="6"/>
      <c r="KLT82" s="6"/>
      <c r="KLU82" s="6"/>
      <c r="KLV82" s="6"/>
      <c r="KLW82" s="6"/>
      <c r="KLX82" s="6"/>
      <c r="KLY82" s="6"/>
      <c r="KLZ82" s="6"/>
      <c r="KMA82" s="6"/>
      <c r="KMB82" s="6"/>
      <c r="KMC82" s="6"/>
      <c r="KMD82" s="6"/>
      <c r="KME82" s="6"/>
      <c r="KMF82" s="6"/>
      <c r="KMG82" s="6"/>
      <c r="KMH82" s="6"/>
      <c r="KMI82" s="6"/>
      <c r="KMJ82" s="6"/>
      <c r="KMK82" s="6"/>
      <c r="KML82" s="6"/>
      <c r="KMM82" s="6"/>
      <c r="KMN82" s="6"/>
      <c r="KMO82" s="6"/>
      <c r="KMP82" s="6"/>
      <c r="KMQ82" s="6"/>
      <c r="KMR82" s="6"/>
      <c r="KMS82" s="6"/>
      <c r="KMT82" s="6"/>
      <c r="KMU82" s="6"/>
      <c r="KMV82" s="6"/>
      <c r="KMW82" s="6"/>
      <c r="KMX82" s="6"/>
      <c r="KMY82" s="6"/>
      <c r="KMZ82" s="6"/>
      <c r="KNA82" s="6"/>
      <c r="KNB82" s="6"/>
      <c r="KNC82" s="6"/>
      <c r="KND82" s="6"/>
      <c r="KNE82" s="6"/>
      <c r="KNF82" s="6"/>
      <c r="KNG82" s="6"/>
      <c r="KNH82" s="6"/>
      <c r="KNI82" s="6"/>
      <c r="KNJ82" s="6"/>
      <c r="KNK82" s="6"/>
      <c r="KNL82" s="6"/>
      <c r="KNM82" s="6"/>
      <c r="KNN82" s="6"/>
      <c r="KNO82" s="6"/>
      <c r="KNP82" s="6"/>
      <c r="KNQ82" s="6"/>
      <c r="KNR82" s="6"/>
      <c r="KNS82" s="6"/>
      <c r="KNT82" s="6"/>
      <c r="KNU82" s="6"/>
      <c r="KNV82" s="6"/>
      <c r="KNW82" s="6"/>
      <c r="KNX82" s="6"/>
      <c r="KNY82" s="6"/>
      <c r="KNZ82" s="6"/>
      <c r="KOA82" s="6"/>
      <c r="KOB82" s="6"/>
      <c r="KOC82" s="6"/>
      <c r="KOD82" s="6"/>
      <c r="KOE82" s="6"/>
      <c r="KOF82" s="6"/>
      <c r="KOG82" s="6"/>
      <c r="KOH82" s="6"/>
      <c r="KOI82" s="6"/>
      <c r="KOJ82" s="6"/>
      <c r="KOK82" s="6"/>
      <c r="KOL82" s="6"/>
      <c r="KOM82" s="6"/>
      <c r="KON82" s="6"/>
      <c r="KOO82" s="6"/>
      <c r="KOP82" s="6"/>
      <c r="KOQ82" s="6"/>
      <c r="KOR82" s="6"/>
      <c r="KOS82" s="6"/>
      <c r="KOT82" s="6"/>
      <c r="KOU82" s="6"/>
      <c r="KOV82" s="6"/>
      <c r="KOW82" s="6"/>
      <c r="KOX82" s="6"/>
      <c r="KOY82" s="6"/>
      <c r="KOZ82" s="6"/>
      <c r="KPA82" s="6"/>
      <c r="KPB82" s="6"/>
      <c r="KPC82" s="6"/>
      <c r="KPD82" s="6"/>
      <c r="KPE82" s="6"/>
      <c r="KPF82" s="6"/>
      <c r="KPG82" s="6"/>
      <c r="KPH82" s="6"/>
      <c r="KPI82" s="6"/>
      <c r="KPJ82" s="6"/>
      <c r="KPK82" s="6"/>
      <c r="KPL82" s="6"/>
      <c r="KPM82" s="6"/>
      <c r="KPN82" s="6"/>
      <c r="KPO82" s="6"/>
      <c r="KPP82" s="6"/>
      <c r="KPQ82" s="6"/>
      <c r="KPR82" s="6"/>
      <c r="KPS82" s="6"/>
      <c r="KPT82" s="6"/>
      <c r="KPU82" s="6"/>
      <c r="KPV82" s="6"/>
      <c r="KPW82" s="6"/>
      <c r="KPX82" s="6"/>
      <c r="KPY82" s="6"/>
      <c r="KPZ82" s="6"/>
      <c r="KQA82" s="6"/>
      <c r="KQB82" s="6"/>
      <c r="KQC82" s="6"/>
      <c r="KQD82" s="6"/>
      <c r="KQE82" s="6"/>
      <c r="KQF82" s="6"/>
      <c r="KQG82" s="6"/>
      <c r="KQH82" s="6"/>
      <c r="KQI82" s="6"/>
      <c r="KQJ82" s="6"/>
      <c r="KQK82" s="6"/>
      <c r="KQL82" s="6"/>
      <c r="KQM82" s="6"/>
      <c r="KQN82" s="6"/>
      <c r="KQO82" s="6"/>
      <c r="KQP82" s="6"/>
      <c r="KQQ82" s="6"/>
      <c r="KQR82" s="6"/>
      <c r="KQS82" s="6"/>
      <c r="KQT82" s="6"/>
      <c r="KQU82" s="6"/>
      <c r="KQV82" s="6"/>
      <c r="KQW82" s="6"/>
      <c r="KQX82" s="6"/>
      <c r="KQY82" s="6"/>
      <c r="KQZ82" s="6"/>
      <c r="KRA82" s="6"/>
      <c r="KRB82" s="6"/>
      <c r="KRC82" s="6"/>
      <c r="KRD82" s="6"/>
      <c r="KRE82" s="6"/>
      <c r="KRF82" s="6"/>
      <c r="KRG82" s="6"/>
      <c r="KRH82" s="6"/>
      <c r="KRI82" s="6"/>
      <c r="KRJ82" s="6"/>
      <c r="KRK82" s="6"/>
      <c r="KRL82" s="6"/>
      <c r="KRM82" s="6"/>
      <c r="KRN82" s="6"/>
      <c r="KRO82" s="6"/>
      <c r="KRP82" s="6"/>
      <c r="KRQ82" s="6"/>
      <c r="KRR82" s="6"/>
      <c r="KRS82" s="6"/>
      <c r="KRT82" s="6"/>
      <c r="KRU82" s="6"/>
      <c r="KRV82" s="6"/>
      <c r="KRW82" s="6"/>
      <c r="KRX82" s="6"/>
      <c r="KRY82" s="6"/>
      <c r="KRZ82" s="6"/>
      <c r="KSA82" s="6"/>
      <c r="KSB82" s="6"/>
      <c r="KSC82" s="6"/>
      <c r="KSD82" s="6"/>
      <c r="KSE82" s="6"/>
      <c r="KSF82" s="6"/>
      <c r="KSG82" s="6"/>
      <c r="KSH82" s="6"/>
      <c r="KSI82" s="6"/>
      <c r="KSJ82" s="6"/>
      <c r="KSK82" s="6"/>
      <c r="KSL82" s="6"/>
      <c r="KSM82" s="6"/>
      <c r="KSN82" s="6"/>
      <c r="KSO82" s="6"/>
      <c r="KSP82" s="6"/>
      <c r="KSQ82" s="6"/>
      <c r="KSR82" s="6"/>
      <c r="KSS82" s="6"/>
      <c r="KST82" s="6"/>
      <c r="KSU82" s="6"/>
      <c r="KSV82" s="6"/>
      <c r="KSW82" s="6"/>
      <c r="KSX82" s="6"/>
      <c r="KSY82" s="6"/>
      <c r="KSZ82" s="6"/>
      <c r="KTA82" s="6"/>
      <c r="KTB82" s="6"/>
      <c r="KTC82" s="6"/>
      <c r="KTD82" s="6"/>
      <c r="KTE82" s="6"/>
      <c r="KTF82" s="6"/>
      <c r="KTG82" s="6"/>
      <c r="KTH82" s="6"/>
      <c r="KTI82" s="6"/>
      <c r="KTJ82" s="6"/>
      <c r="KTK82" s="6"/>
      <c r="KTL82" s="6"/>
      <c r="KTM82" s="6"/>
      <c r="KTN82" s="6"/>
      <c r="KTO82" s="6"/>
      <c r="KTP82" s="6"/>
      <c r="KTQ82" s="6"/>
      <c r="KTR82" s="6"/>
      <c r="KTS82" s="6"/>
      <c r="KTT82" s="6"/>
      <c r="KTU82" s="6"/>
      <c r="KTV82" s="6"/>
      <c r="KTW82" s="6"/>
      <c r="KTX82" s="6"/>
      <c r="KTY82" s="6"/>
      <c r="KTZ82" s="6"/>
      <c r="KUA82" s="6"/>
      <c r="KUB82" s="6"/>
      <c r="KUC82" s="6"/>
      <c r="KUD82" s="6"/>
      <c r="KUE82" s="6"/>
      <c r="KUF82" s="6"/>
      <c r="KUG82" s="6"/>
      <c r="KUH82" s="6"/>
      <c r="KUI82" s="6"/>
      <c r="KUJ82" s="6"/>
      <c r="KUK82" s="6"/>
      <c r="KUL82" s="6"/>
      <c r="KUM82" s="6"/>
      <c r="KUN82" s="6"/>
      <c r="KUO82" s="6"/>
      <c r="KUP82" s="6"/>
      <c r="KUQ82" s="6"/>
      <c r="KUR82" s="6"/>
      <c r="KUS82" s="6"/>
      <c r="KUT82" s="6"/>
      <c r="KUU82" s="6"/>
      <c r="KUV82" s="6"/>
      <c r="KUW82" s="6"/>
      <c r="KUX82" s="6"/>
      <c r="KUY82" s="6"/>
      <c r="KUZ82" s="6"/>
      <c r="KVA82" s="6"/>
      <c r="KVB82" s="6"/>
      <c r="KVC82" s="6"/>
      <c r="KVD82" s="6"/>
      <c r="KVE82" s="6"/>
      <c r="KVF82" s="6"/>
      <c r="KVG82" s="6"/>
      <c r="KVH82" s="6"/>
      <c r="KVI82" s="6"/>
      <c r="KVJ82" s="6"/>
      <c r="KVK82" s="6"/>
      <c r="KVL82" s="6"/>
      <c r="KVM82" s="6"/>
      <c r="KVN82" s="6"/>
      <c r="KVO82" s="6"/>
      <c r="KVP82" s="6"/>
      <c r="KVQ82" s="6"/>
      <c r="KVR82" s="6"/>
      <c r="KVS82" s="6"/>
      <c r="KVT82" s="6"/>
      <c r="KVU82" s="6"/>
      <c r="KVV82" s="6"/>
      <c r="KVW82" s="6"/>
      <c r="KVX82" s="6"/>
      <c r="KVY82" s="6"/>
      <c r="KVZ82" s="6"/>
      <c r="KWA82" s="6"/>
      <c r="KWB82" s="6"/>
      <c r="KWC82" s="6"/>
      <c r="KWD82" s="6"/>
      <c r="KWE82" s="6"/>
      <c r="KWF82" s="6"/>
      <c r="KWG82" s="6"/>
      <c r="KWH82" s="6"/>
      <c r="KWI82" s="6"/>
      <c r="KWJ82" s="6"/>
      <c r="KWK82" s="6"/>
      <c r="KWL82" s="6"/>
      <c r="KWM82" s="6"/>
      <c r="KWN82" s="6"/>
      <c r="KWO82" s="6"/>
      <c r="KWP82" s="6"/>
      <c r="KWQ82" s="6"/>
      <c r="KWR82" s="6"/>
      <c r="KWS82" s="6"/>
      <c r="KWT82" s="6"/>
      <c r="KWU82" s="6"/>
      <c r="KWV82" s="6"/>
      <c r="KWW82" s="6"/>
      <c r="KWX82" s="6"/>
      <c r="KWY82" s="6"/>
      <c r="KWZ82" s="6"/>
      <c r="KXA82" s="6"/>
      <c r="KXB82" s="6"/>
      <c r="KXC82" s="6"/>
      <c r="KXD82" s="6"/>
      <c r="KXE82" s="6"/>
      <c r="KXF82" s="6"/>
      <c r="KXG82" s="6"/>
      <c r="KXH82" s="6"/>
      <c r="KXI82" s="6"/>
      <c r="KXJ82" s="6"/>
      <c r="KXK82" s="6"/>
      <c r="KXL82" s="6"/>
      <c r="KXM82" s="6"/>
      <c r="KXN82" s="6"/>
      <c r="KXO82" s="6"/>
      <c r="KXP82" s="6"/>
      <c r="KXQ82" s="6"/>
      <c r="KXR82" s="6"/>
      <c r="KXS82" s="6"/>
      <c r="KXT82" s="6"/>
      <c r="KXU82" s="6"/>
      <c r="KXV82" s="6"/>
      <c r="KXW82" s="6"/>
      <c r="KXX82" s="6"/>
      <c r="KXY82" s="6"/>
      <c r="KXZ82" s="6"/>
      <c r="KYA82" s="6"/>
      <c r="KYB82" s="6"/>
      <c r="KYC82" s="6"/>
      <c r="KYD82" s="6"/>
      <c r="KYE82" s="6"/>
      <c r="KYF82" s="6"/>
      <c r="KYG82" s="6"/>
      <c r="KYH82" s="6"/>
      <c r="KYI82" s="6"/>
      <c r="KYJ82" s="6"/>
      <c r="KYK82" s="6"/>
      <c r="KYL82" s="6"/>
      <c r="KYM82" s="6"/>
      <c r="KYN82" s="6"/>
      <c r="KYO82" s="6"/>
      <c r="KYP82" s="6"/>
      <c r="KYQ82" s="6"/>
      <c r="KYR82" s="6"/>
      <c r="KYS82" s="6"/>
      <c r="KYT82" s="6"/>
      <c r="KYU82" s="6"/>
      <c r="KYV82" s="6"/>
      <c r="KYW82" s="6"/>
      <c r="KYX82" s="6"/>
      <c r="KYY82" s="6"/>
      <c r="KYZ82" s="6"/>
      <c r="KZA82" s="6"/>
      <c r="KZB82" s="6"/>
      <c r="KZC82" s="6"/>
      <c r="KZD82" s="6"/>
      <c r="KZE82" s="6"/>
      <c r="KZF82" s="6"/>
      <c r="KZG82" s="6"/>
      <c r="KZH82" s="6"/>
      <c r="KZI82" s="6"/>
      <c r="KZJ82" s="6"/>
      <c r="KZK82" s="6"/>
      <c r="KZL82" s="6"/>
      <c r="KZM82" s="6"/>
      <c r="KZN82" s="6"/>
      <c r="KZO82" s="6"/>
      <c r="KZP82" s="6"/>
      <c r="KZQ82" s="6"/>
      <c r="KZR82" s="6"/>
      <c r="KZS82" s="6"/>
      <c r="KZT82" s="6"/>
      <c r="KZU82" s="6"/>
      <c r="KZV82" s="6"/>
      <c r="KZW82" s="6"/>
      <c r="KZX82" s="6"/>
      <c r="KZY82" s="6"/>
      <c r="KZZ82" s="6"/>
      <c r="LAA82" s="6"/>
      <c r="LAB82" s="6"/>
      <c r="LAC82" s="6"/>
      <c r="LAD82" s="6"/>
      <c r="LAE82" s="6"/>
      <c r="LAF82" s="6"/>
      <c r="LAG82" s="6"/>
      <c r="LAH82" s="6"/>
      <c r="LAI82" s="6"/>
      <c r="LAJ82" s="6"/>
      <c r="LAK82" s="6"/>
      <c r="LAL82" s="6"/>
      <c r="LAM82" s="6"/>
      <c r="LAN82" s="6"/>
      <c r="LAO82" s="6"/>
      <c r="LAP82" s="6"/>
      <c r="LAQ82" s="6"/>
      <c r="LAR82" s="6"/>
      <c r="LAS82" s="6"/>
      <c r="LAT82" s="6"/>
      <c r="LAU82" s="6"/>
      <c r="LAV82" s="6"/>
      <c r="LAW82" s="6"/>
      <c r="LAX82" s="6"/>
      <c r="LAY82" s="6"/>
      <c r="LAZ82" s="6"/>
      <c r="LBA82" s="6"/>
      <c r="LBB82" s="6"/>
      <c r="LBC82" s="6"/>
      <c r="LBD82" s="6"/>
      <c r="LBE82" s="6"/>
      <c r="LBF82" s="6"/>
      <c r="LBG82" s="6"/>
      <c r="LBH82" s="6"/>
      <c r="LBI82" s="6"/>
      <c r="LBJ82" s="6"/>
      <c r="LBK82" s="6"/>
      <c r="LBL82" s="6"/>
      <c r="LBM82" s="6"/>
      <c r="LBN82" s="6"/>
      <c r="LBO82" s="6"/>
      <c r="LBP82" s="6"/>
      <c r="LBQ82" s="6"/>
      <c r="LBR82" s="6"/>
      <c r="LBS82" s="6"/>
      <c r="LBT82" s="6"/>
      <c r="LBU82" s="6"/>
      <c r="LBV82" s="6"/>
      <c r="LBW82" s="6"/>
      <c r="LBX82" s="6"/>
      <c r="LBY82" s="6"/>
      <c r="LBZ82" s="6"/>
      <c r="LCA82" s="6"/>
      <c r="LCB82" s="6"/>
      <c r="LCC82" s="6"/>
      <c r="LCD82" s="6"/>
      <c r="LCE82" s="6"/>
      <c r="LCF82" s="6"/>
      <c r="LCG82" s="6"/>
      <c r="LCH82" s="6"/>
      <c r="LCI82" s="6"/>
      <c r="LCJ82" s="6"/>
      <c r="LCK82" s="6"/>
      <c r="LCL82" s="6"/>
      <c r="LCM82" s="6"/>
      <c r="LCN82" s="6"/>
      <c r="LCO82" s="6"/>
      <c r="LCP82" s="6"/>
      <c r="LCQ82" s="6"/>
      <c r="LCR82" s="6"/>
      <c r="LCS82" s="6"/>
      <c r="LCT82" s="6"/>
      <c r="LCU82" s="6"/>
      <c r="LCV82" s="6"/>
      <c r="LCW82" s="6"/>
      <c r="LCX82" s="6"/>
      <c r="LCY82" s="6"/>
      <c r="LCZ82" s="6"/>
      <c r="LDA82" s="6"/>
      <c r="LDB82" s="6"/>
      <c r="LDC82" s="6"/>
      <c r="LDD82" s="6"/>
      <c r="LDE82" s="6"/>
      <c r="LDF82" s="6"/>
      <c r="LDG82" s="6"/>
      <c r="LDH82" s="6"/>
      <c r="LDI82" s="6"/>
      <c r="LDJ82" s="6"/>
      <c r="LDK82" s="6"/>
      <c r="LDL82" s="6"/>
      <c r="LDM82" s="6"/>
      <c r="LDN82" s="6"/>
      <c r="LDO82" s="6"/>
      <c r="LDP82" s="6"/>
      <c r="LDQ82" s="6"/>
      <c r="LDR82" s="6"/>
      <c r="LDS82" s="6"/>
      <c r="LDT82" s="6"/>
      <c r="LDU82" s="6"/>
      <c r="LDV82" s="6"/>
      <c r="LDW82" s="6"/>
      <c r="LDX82" s="6"/>
      <c r="LDY82" s="6"/>
      <c r="LDZ82" s="6"/>
      <c r="LEA82" s="6"/>
      <c r="LEB82" s="6"/>
      <c r="LEC82" s="6"/>
      <c r="LED82" s="6"/>
      <c r="LEE82" s="6"/>
      <c r="LEF82" s="6"/>
      <c r="LEG82" s="6"/>
      <c r="LEH82" s="6"/>
      <c r="LEI82" s="6"/>
      <c r="LEJ82" s="6"/>
      <c r="LEK82" s="6"/>
      <c r="LEL82" s="6"/>
      <c r="LEM82" s="6"/>
      <c r="LEN82" s="6"/>
      <c r="LEO82" s="6"/>
      <c r="LEP82" s="6"/>
      <c r="LEQ82" s="6"/>
      <c r="LER82" s="6"/>
      <c r="LES82" s="6"/>
      <c r="LET82" s="6"/>
      <c r="LEU82" s="6"/>
      <c r="LEV82" s="6"/>
      <c r="LEW82" s="6"/>
      <c r="LEX82" s="6"/>
      <c r="LEY82" s="6"/>
      <c r="LEZ82" s="6"/>
      <c r="LFA82" s="6"/>
      <c r="LFB82" s="6"/>
      <c r="LFC82" s="6"/>
      <c r="LFD82" s="6"/>
      <c r="LFE82" s="6"/>
      <c r="LFF82" s="6"/>
      <c r="LFG82" s="6"/>
      <c r="LFH82" s="6"/>
      <c r="LFI82" s="6"/>
      <c r="LFJ82" s="6"/>
      <c r="LFK82" s="6"/>
      <c r="LFL82" s="6"/>
      <c r="LFM82" s="6"/>
      <c r="LFN82" s="6"/>
      <c r="LFO82" s="6"/>
      <c r="LFP82" s="6"/>
      <c r="LFQ82" s="6"/>
      <c r="LFR82" s="6"/>
      <c r="LFS82" s="6"/>
      <c r="LFT82" s="6"/>
      <c r="LFU82" s="6"/>
      <c r="LFV82" s="6"/>
      <c r="LFW82" s="6"/>
      <c r="LFX82" s="6"/>
      <c r="LFY82" s="6"/>
      <c r="LFZ82" s="6"/>
      <c r="LGA82" s="6"/>
      <c r="LGB82" s="6"/>
      <c r="LGC82" s="6"/>
      <c r="LGD82" s="6"/>
      <c r="LGE82" s="6"/>
      <c r="LGF82" s="6"/>
      <c r="LGG82" s="6"/>
      <c r="LGH82" s="6"/>
      <c r="LGI82" s="6"/>
      <c r="LGJ82" s="6"/>
      <c r="LGK82" s="6"/>
      <c r="LGL82" s="6"/>
      <c r="LGM82" s="6"/>
      <c r="LGN82" s="6"/>
      <c r="LGO82" s="6"/>
      <c r="LGP82" s="6"/>
      <c r="LGQ82" s="6"/>
      <c r="LGR82" s="6"/>
      <c r="LGS82" s="6"/>
      <c r="LGT82" s="6"/>
      <c r="LGU82" s="6"/>
      <c r="LGV82" s="6"/>
      <c r="LGW82" s="6"/>
      <c r="LGX82" s="6"/>
      <c r="LGY82" s="6"/>
      <c r="LGZ82" s="6"/>
      <c r="LHA82" s="6"/>
      <c r="LHB82" s="6"/>
      <c r="LHC82" s="6"/>
      <c r="LHD82" s="6"/>
      <c r="LHE82" s="6"/>
      <c r="LHF82" s="6"/>
      <c r="LHG82" s="6"/>
      <c r="LHH82" s="6"/>
      <c r="LHI82" s="6"/>
      <c r="LHJ82" s="6"/>
      <c r="LHK82" s="6"/>
      <c r="LHL82" s="6"/>
      <c r="LHM82" s="6"/>
      <c r="LHN82" s="6"/>
      <c r="LHO82" s="6"/>
      <c r="LHP82" s="6"/>
      <c r="LHQ82" s="6"/>
      <c r="LHR82" s="6"/>
      <c r="LHS82" s="6"/>
      <c r="LHT82" s="6"/>
      <c r="LHU82" s="6"/>
      <c r="LHV82" s="6"/>
      <c r="LHW82" s="6"/>
      <c r="LHX82" s="6"/>
      <c r="LHY82" s="6"/>
      <c r="LHZ82" s="6"/>
      <c r="LIA82" s="6"/>
      <c r="LIB82" s="6"/>
      <c r="LIC82" s="6"/>
      <c r="LID82" s="6"/>
      <c r="LIE82" s="6"/>
      <c r="LIF82" s="6"/>
      <c r="LIG82" s="6"/>
      <c r="LIH82" s="6"/>
      <c r="LII82" s="6"/>
      <c r="LIJ82" s="6"/>
      <c r="LIK82" s="6"/>
      <c r="LIL82" s="6"/>
      <c r="LIM82" s="6"/>
      <c r="LIN82" s="6"/>
      <c r="LIO82" s="6"/>
      <c r="LIP82" s="6"/>
      <c r="LIQ82" s="6"/>
      <c r="LIR82" s="6"/>
      <c r="LIS82" s="6"/>
      <c r="LIT82" s="6"/>
      <c r="LIU82" s="6"/>
      <c r="LIV82" s="6"/>
      <c r="LIW82" s="6"/>
      <c r="LIX82" s="6"/>
      <c r="LIY82" s="6"/>
      <c r="LIZ82" s="6"/>
      <c r="LJA82" s="6"/>
      <c r="LJB82" s="6"/>
      <c r="LJC82" s="6"/>
      <c r="LJD82" s="6"/>
      <c r="LJE82" s="6"/>
      <c r="LJF82" s="6"/>
      <c r="LJG82" s="6"/>
      <c r="LJH82" s="6"/>
      <c r="LJI82" s="6"/>
      <c r="LJJ82" s="6"/>
      <c r="LJK82" s="6"/>
      <c r="LJL82" s="6"/>
      <c r="LJM82" s="6"/>
      <c r="LJN82" s="6"/>
      <c r="LJO82" s="6"/>
      <c r="LJP82" s="6"/>
      <c r="LJQ82" s="6"/>
      <c r="LJR82" s="6"/>
      <c r="LJS82" s="6"/>
      <c r="LJT82" s="6"/>
      <c r="LJU82" s="6"/>
      <c r="LJV82" s="6"/>
      <c r="LJW82" s="6"/>
      <c r="LJX82" s="6"/>
      <c r="LJY82" s="6"/>
      <c r="LJZ82" s="6"/>
      <c r="LKA82" s="6"/>
      <c r="LKB82" s="6"/>
      <c r="LKC82" s="6"/>
      <c r="LKD82" s="6"/>
      <c r="LKE82" s="6"/>
      <c r="LKF82" s="6"/>
      <c r="LKG82" s="6"/>
      <c r="LKH82" s="6"/>
      <c r="LKI82" s="6"/>
      <c r="LKJ82" s="6"/>
      <c r="LKK82" s="6"/>
      <c r="LKL82" s="6"/>
      <c r="LKM82" s="6"/>
      <c r="LKN82" s="6"/>
      <c r="LKO82" s="6"/>
      <c r="LKP82" s="6"/>
      <c r="LKQ82" s="6"/>
      <c r="LKR82" s="6"/>
      <c r="LKS82" s="6"/>
      <c r="LKT82" s="6"/>
      <c r="LKU82" s="6"/>
      <c r="LKV82" s="6"/>
      <c r="LKW82" s="6"/>
      <c r="LKX82" s="6"/>
      <c r="LKY82" s="6"/>
      <c r="LKZ82" s="6"/>
      <c r="LLA82" s="6"/>
      <c r="LLB82" s="6"/>
      <c r="LLC82" s="6"/>
      <c r="LLD82" s="6"/>
      <c r="LLE82" s="6"/>
      <c r="LLF82" s="6"/>
      <c r="LLG82" s="6"/>
      <c r="LLH82" s="6"/>
      <c r="LLI82" s="6"/>
      <c r="LLJ82" s="6"/>
      <c r="LLK82" s="6"/>
      <c r="LLL82" s="6"/>
      <c r="LLM82" s="6"/>
      <c r="LLN82" s="6"/>
      <c r="LLO82" s="6"/>
      <c r="LLP82" s="6"/>
      <c r="LLQ82" s="6"/>
      <c r="LLR82" s="6"/>
      <c r="LLS82" s="6"/>
      <c r="LLT82" s="6"/>
      <c r="LLU82" s="6"/>
      <c r="LLV82" s="6"/>
      <c r="LLW82" s="6"/>
      <c r="LLX82" s="6"/>
      <c r="LLY82" s="6"/>
      <c r="LLZ82" s="6"/>
      <c r="LMA82" s="6"/>
      <c r="LMB82" s="6"/>
      <c r="LMC82" s="6"/>
      <c r="LMD82" s="6"/>
      <c r="LME82" s="6"/>
      <c r="LMF82" s="6"/>
      <c r="LMG82" s="6"/>
      <c r="LMH82" s="6"/>
      <c r="LMI82" s="6"/>
      <c r="LMJ82" s="6"/>
      <c r="LMK82" s="6"/>
      <c r="LML82" s="6"/>
      <c r="LMM82" s="6"/>
      <c r="LMN82" s="6"/>
      <c r="LMO82" s="6"/>
      <c r="LMP82" s="6"/>
      <c r="LMQ82" s="6"/>
      <c r="LMR82" s="6"/>
      <c r="LMS82" s="6"/>
      <c r="LMT82" s="6"/>
      <c r="LMU82" s="6"/>
      <c r="LMV82" s="6"/>
      <c r="LMW82" s="6"/>
      <c r="LMX82" s="6"/>
      <c r="LMY82" s="6"/>
      <c r="LMZ82" s="6"/>
      <c r="LNA82" s="6"/>
      <c r="LNB82" s="6"/>
      <c r="LNC82" s="6"/>
      <c r="LND82" s="6"/>
      <c r="LNE82" s="6"/>
      <c r="LNF82" s="6"/>
      <c r="LNG82" s="6"/>
      <c r="LNH82" s="6"/>
      <c r="LNI82" s="6"/>
      <c r="LNJ82" s="6"/>
      <c r="LNK82" s="6"/>
      <c r="LNL82" s="6"/>
      <c r="LNM82" s="6"/>
      <c r="LNN82" s="6"/>
      <c r="LNO82" s="6"/>
      <c r="LNP82" s="6"/>
      <c r="LNQ82" s="6"/>
      <c r="LNR82" s="6"/>
      <c r="LNS82" s="6"/>
      <c r="LNT82" s="6"/>
      <c r="LNU82" s="6"/>
      <c r="LNV82" s="6"/>
      <c r="LNW82" s="6"/>
      <c r="LNX82" s="6"/>
      <c r="LNY82" s="6"/>
      <c r="LNZ82" s="6"/>
      <c r="LOA82" s="6"/>
      <c r="LOB82" s="6"/>
      <c r="LOC82" s="6"/>
      <c r="LOD82" s="6"/>
      <c r="LOE82" s="6"/>
      <c r="LOF82" s="6"/>
      <c r="LOG82" s="6"/>
      <c r="LOH82" s="6"/>
      <c r="LOI82" s="6"/>
      <c r="LOJ82" s="6"/>
      <c r="LOK82" s="6"/>
      <c r="LOL82" s="6"/>
      <c r="LOM82" s="6"/>
      <c r="LON82" s="6"/>
      <c r="LOO82" s="6"/>
      <c r="LOP82" s="6"/>
      <c r="LOQ82" s="6"/>
      <c r="LOR82" s="6"/>
      <c r="LOS82" s="6"/>
      <c r="LOT82" s="6"/>
      <c r="LOU82" s="6"/>
      <c r="LOV82" s="6"/>
      <c r="LOW82" s="6"/>
      <c r="LOX82" s="6"/>
      <c r="LOY82" s="6"/>
      <c r="LOZ82" s="6"/>
      <c r="LPA82" s="6"/>
      <c r="LPB82" s="6"/>
      <c r="LPC82" s="6"/>
      <c r="LPD82" s="6"/>
      <c r="LPE82" s="6"/>
      <c r="LPF82" s="6"/>
      <c r="LPG82" s="6"/>
      <c r="LPH82" s="6"/>
      <c r="LPI82" s="6"/>
      <c r="LPJ82" s="6"/>
      <c r="LPK82" s="6"/>
      <c r="LPL82" s="6"/>
      <c r="LPM82" s="6"/>
      <c r="LPN82" s="6"/>
      <c r="LPO82" s="6"/>
      <c r="LPP82" s="6"/>
      <c r="LPQ82" s="6"/>
      <c r="LPR82" s="6"/>
      <c r="LPS82" s="6"/>
      <c r="LPT82" s="6"/>
      <c r="LPU82" s="6"/>
      <c r="LPV82" s="6"/>
      <c r="LPW82" s="6"/>
      <c r="LPX82" s="6"/>
      <c r="LPY82" s="6"/>
      <c r="LPZ82" s="6"/>
      <c r="LQA82" s="6"/>
      <c r="LQB82" s="6"/>
      <c r="LQC82" s="6"/>
      <c r="LQD82" s="6"/>
      <c r="LQE82" s="6"/>
      <c r="LQF82" s="6"/>
      <c r="LQG82" s="6"/>
      <c r="LQH82" s="6"/>
      <c r="LQI82" s="6"/>
      <c r="LQJ82" s="6"/>
      <c r="LQK82" s="6"/>
      <c r="LQL82" s="6"/>
      <c r="LQM82" s="6"/>
      <c r="LQN82" s="6"/>
      <c r="LQO82" s="6"/>
      <c r="LQP82" s="6"/>
      <c r="LQQ82" s="6"/>
      <c r="LQR82" s="6"/>
      <c r="LQS82" s="6"/>
      <c r="LQT82" s="6"/>
      <c r="LQU82" s="6"/>
      <c r="LQV82" s="6"/>
      <c r="LQW82" s="6"/>
      <c r="LQX82" s="6"/>
      <c r="LQY82" s="6"/>
      <c r="LQZ82" s="6"/>
      <c r="LRA82" s="6"/>
      <c r="LRB82" s="6"/>
      <c r="LRC82" s="6"/>
      <c r="LRD82" s="6"/>
      <c r="LRE82" s="6"/>
      <c r="LRF82" s="6"/>
      <c r="LRG82" s="6"/>
      <c r="LRH82" s="6"/>
      <c r="LRI82" s="6"/>
      <c r="LRJ82" s="6"/>
      <c r="LRK82" s="6"/>
      <c r="LRL82" s="6"/>
      <c r="LRM82" s="6"/>
      <c r="LRN82" s="6"/>
      <c r="LRO82" s="6"/>
      <c r="LRP82" s="6"/>
      <c r="LRQ82" s="6"/>
      <c r="LRR82" s="6"/>
      <c r="LRS82" s="6"/>
      <c r="LRT82" s="6"/>
      <c r="LRU82" s="6"/>
      <c r="LRV82" s="6"/>
      <c r="LRW82" s="6"/>
      <c r="LRX82" s="6"/>
      <c r="LRY82" s="6"/>
      <c r="LRZ82" s="6"/>
      <c r="LSA82" s="6"/>
      <c r="LSB82" s="6"/>
      <c r="LSC82" s="6"/>
      <c r="LSD82" s="6"/>
      <c r="LSE82" s="6"/>
      <c r="LSF82" s="6"/>
      <c r="LSG82" s="6"/>
      <c r="LSH82" s="6"/>
      <c r="LSI82" s="6"/>
      <c r="LSJ82" s="6"/>
      <c r="LSK82" s="6"/>
      <c r="LSL82" s="6"/>
      <c r="LSM82" s="6"/>
      <c r="LSN82" s="6"/>
      <c r="LSO82" s="6"/>
      <c r="LSP82" s="6"/>
      <c r="LSQ82" s="6"/>
      <c r="LSR82" s="6"/>
      <c r="LSS82" s="6"/>
      <c r="LST82" s="6"/>
      <c r="LSU82" s="6"/>
      <c r="LSV82" s="6"/>
      <c r="LSW82" s="6"/>
      <c r="LSX82" s="6"/>
      <c r="LSY82" s="6"/>
      <c r="LSZ82" s="6"/>
      <c r="LTA82" s="6"/>
      <c r="LTB82" s="6"/>
      <c r="LTC82" s="6"/>
      <c r="LTD82" s="6"/>
      <c r="LTE82" s="6"/>
      <c r="LTF82" s="6"/>
      <c r="LTG82" s="6"/>
      <c r="LTH82" s="6"/>
      <c r="LTI82" s="6"/>
      <c r="LTJ82" s="6"/>
      <c r="LTK82" s="6"/>
      <c r="LTL82" s="6"/>
      <c r="LTM82" s="6"/>
      <c r="LTN82" s="6"/>
      <c r="LTO82" s="6"/>
      <c r="LTP82" s="6"/>
      <c r="LTQ82" s="6"/>
      <c r="LTR82" s="6"/>
      <c r="LTS82" s="6"/>
      <c r="LTT82" s="6"/>
      <c r="LTU82" s="6"/>
      <c r="LTV82" s="6"/>
      <c r="LTW82" s="6"/>
      <c r="LTX82" s="6"/>
      <c r="LTY82" s="6"/>
      <c r="LTZ82" s="6"/>
      <c r="LUA82" s="6"/>
      <c r="LUB82" s="6"/>
      <c r="LUC82" s="6"/>
      <c r="LUD82" s="6"/>
      <c r="LUE82" s="6"/>
      <c r="LUF82" s="6"/>
      <c r="LUG82" s="6"/>
      <c r="LUH82" s="6"/>
      <c r="LUI82" s="6"/>
      <c r="LUJ82" s="6"/>
      <c r="LUK82" s="6"/>
      <c r="LUL82" s="6"/>
      <c r="LUM82" s="6"/>
      <c r="LUN82" s="6"/>
      <c r="LUO82" s="6"/>
      <c r="LUP82" s="6"/>
      <c r="LUQ82" s="6"/>
      <c r="LUR82" s="6"/>
      <c r="LUS82" s="6"/>
      <c r="LUT82" s="6"/>
      <c r="LUU82" s="6"/>
      <c r="LUV82" s="6"/>
      <c r="LUW82" s="6"/>
      <c r="LUX82" s="6"/>
      <c r="LUY82" s="6"/>
      <c r="LUZ82" s="6"/>
      <c r="LVA82" s="6"/>
      <c r="LVB82" s="6"/>
      <c r="LVC82" s="6"/>
      <c r="LVD82" s="6"/>
      <c r="LVE82" s="6"/>
      <c r="LVF82" s="6"/>
      <c r="LVG82" s="6"/>
      <c r="LVH82" s="6"/>
      <c r="LVI82" s="6"/>
      <c r="LVJ82" s="6"/>
      <c r="LVK82" s="6"/>
      <c r="LVL82" s="6"/>
      <c r="LVM82" s="6"/>
      <c r="LVN82" s="6"/>
      <c r="LVO82" s="6"/>
      <c r="LVP82" s="6"/>
      <c r="LVQ82" s="6"/>
      <c r="LVR82" s="6"/>
      <c r="LVS82" s="6"/>
      <c r="LVT82" s="6"/>
      <c r="LVU82" s="6"/>
      <c r="LVV82" s="6"/>
      <c r="LVW82" s="6"/>
      <c r="LVX82" s="6"/>
      <c r="LVY82" s="6"/>
      <c r="LVZ82" s="6"/>
      <c r="LWA82" s="6"/>
      <c r="LWB82" s="6"/>
      <c r="LWC82" s="6"/>
      <c r="LWD82" s="6"/>
      <c r="LWE82" s="6"/>
      <c r="LWF82" s="6"/>
      <c r="LWG82" s="6"/>
      <c r="LWH82" s="6"/>
      <c r="LWI82" s="6"/>
      <c r="LWJ82" s="6"/>
      <c r="LWK82" s="6"/>
      <c r="LWL82" s="6"/>
      <c r="LWM82" s="6"/>
      <c r="LWN82" s="6"/>
      <c r="LWO82" s="6"/>
      <c r="LWP82" s="6"/>
      <c r="LWQ82" s="6"/>
      <c r="LWR82" s="6"/>
      <c r="LWS82" s="6"/>
      <c r="LWT82" s="6"/>
      <c r="LWU82" s="6"/>
      <c r="LWV82" s="6"/>
      <c r="LWW82" s="6"/>
      <c r="LWX82" s="6"/>
      <c r="LWY82" s="6"/>
      <c r="LWZ82" s="6"/>
      <c r="LXA82" s="6"/>
      <c r="LXB82" s="6"/>
      <c r="LXC82" s="6"/>
      <c r="LXD82" s="6"/>
      <c r="LXE82" s="6"/>
      <c r="LXF82" s="6"/>
      <c r="LXG82" s="6"/>
      <c r="LXH82" s="6"/>
      <c r="LXI82" s="6"/>
      <c r="LXJ82" s="6"/>
      <c r="LXK82" s="6"/>
      <c r="LXL82" s="6"/>
      <c r="LXM82" s="6"/>
      <c r="LXN82" s="6"/>
      <c r="LXO82" s="6"/>
      <c r="LXP82" s="6"/>
      <c r="LXQ82" s="6"/>
      <c r="LXR82" s="6"/>
      <c r="LXS82" s="6"/>
      <c r="LXT82" s="6"/>
      <c r="LXU82" s="6"/>
      <c r="LXV82" s="6"/>
      <c r="LXW82" s="6"/>
      <c r="LXX82" s="6"/>
      <c r="LXY82" s="6"/>
      <c r="LXZ82" s="6"/>
      <c r="LYA82" s="6"/>
      <c r="LYB82" s="6"/>
      <c r="LYC82" s="6"/>
      <c r="LYD82" s="6"/>
      <c r="LYE82" s="6"/>
      <c r="LYF82" s="6"/>
      <c r="LYG82" s="6"/>
      <c r="LYH82" s="6"/>
      <c r="LYI82" s="6"/>
      <c r="LYJ82" s="6"/>
      <c r="LYK82" s="6"/>
      <c r="LYL82" s="6"/>
      <c r="LYM82" s="6"/>
      <c r="LYN82" s="6"/>
      <c r="LYO82" s="6"/>
      <c r="LYP82" s="6"/>
      <c r="LYQ82" s="6"/>
      <c r="LYR82" s="6"/>
      <c r="LYS82" s="6"/>
      <c r="LYT82" s="6"/>
      <c r="LYU82" s="6"/>
      <c r="LYV82" s="6"/>
      <c r="LYW82" s="6"/>
      <c r="LYX82" s="6"/>
      <c r="LYY82" s="6"/>
      <c r="LYZ82" s="6"/>
      <c r="LZA82" s="6"/>
      <c r="LZB82" s="6"/>
      <c r="LZC82" s="6"/>
      <c r="LZD82" s="6"/>
      <c r="LZE82" s="6"/>
      <c r="LZF82" s="6"/>
      <c r="LZG82" s="6"/>
      <c r="LZH82" s="6"/>
      <c r="LZI82" s="6"/>
      <c r="LZJ82" s="6"/>
      <c r="LZK82" s="6"/>
      <c r="LZL82" s="6"/>
      <c r="LZM82" s="6"/>
      <c r="LZN82" s="6"/>
      <c r="LZO82" s="6"/>
      <c r="LZP82" s="6"/>
      <c r="LZQ82" s="6"/>
      <c r="LZR82" s="6"/>
      <c r="LZS82" s="6"/>
      <c r="LZT82" s="6"/>
      <c r="LZU82" s="6"/>
      <c r="LZV82" s="6"/>
      <c r="LZW82" s="6"/>
      <c r="LZX82" s="6"/>
      <c r="LZY82" s="6"/>
      <c r="LZZ82" s="6"/>
      <c r="MAA82" s="6"/>
      <c r="MAB82" s="6"/>
      <c r="MAC82" s="6"/>
      <c r="MAD82" s="6"/>
      <c r="MAE82" s="6"/>
      <c r="MAF82" s="6"/>
      <c r="MAG82" s="6"/>
      <c r="MAH82" s="6"/>
      <c r="MAI82" s="6"/>
      <c r="MAJ82" s="6"/>
      <c r="MAK82" s="6"/>
      <c r="MAL82" s="6"/>
      <c r="MAM82" s="6"/>
      <c r="MAN82" s="6"/>
      <c r="MAO82" s="6"/>
      <c r="MAP82" s="6"/>
      <c r="MAQ82" s="6"/>
      <c r="MAR82" s="6"/>
      <c r="MAS82" s="6"/>
      <c r="MAT82" s="6"/>
      <c r="MAU82" s="6"/>
      <c r="MAV82" s="6"/>
      <c r="MAW82" s="6"/>
      <c r="MAX82" s="6"/>
      <c r="MAY82" s="6"/>
      <c r="MAZ82" s="6"/>
      <c r="MBA82" s="6"/>
      <c r="MBB82" s="6"/>
      <c r="MBC82" s="6"/>
      <c r="MBD82" s="6"/>
      <c r="MBE82" s="6"/>
      <c r="MBF82" s="6"/>
      <c r="MBG82" s="6"/>
      <c r="MBH82" s="6"/>
      <c r="MBI82" s="6"/>
      <c r="MBJ82" s="6"/>
      <c r="MBK82" s="6"/>
      <c r="MBL82" s="6"/>
      <c r="MBM82" s="6"/>
      <c r="MBN82" s="6"/>
      <c r="MBO82" s="6"/>
      <c r="MBP82" s="6"/>
      <c r="MBQ82" s="6"/>
      <c r="MBR82" s="6"/>
      <c r="MBS82" s="6"/>
      <c r="MBT82" s="6"/>
      <c r="MBU82" s="6"/>
      <c r="MBV82" s="6"/>
      <c r="MBW82" s="6"/>
      <c r="MBX82" s="6"/>
      <c r="MBY82" s="6"/>
      <c r="MBZ82" s="6"/>
      <c r="MCA82" s="6"/>
      <c r="MCB82" s="6"/>
      <c r="MCC82" s="6"/>
      <c r="MCD82" s="6"/>
      <c r="MCE82" s="6"/>
      <c r="MCF82" s="6"/>
      <c r="MCG82" s="6"/>
      <c r="MCH82" s="6"/>
      <c r="MCI82" s="6"/>
      <c r="MCJ82" s="6"/>
      <c r="MCK82" s="6"/>
      <c r="MCL82" s="6"/>
      <c r="MCM82" s="6"/>
      <c r="MCN82" s="6"/>
      <c r="MCO82" s="6"/>
      <c r="MCP82" s="6"/>
      <c r="MCQ82" s="6"/>
      <c r="MCR82" s="6"/>
      <c r="MCS82" s="6"/>
      <c r="MCT82" s="6"/>
      <c r="MCU82" s="6"/>
      <c r="MCV82" s="6"/>
      <c r="MCW82" s="6"/>
      <c r="MCX82" s="6"/>
      <c r="MCY82" s="6"/>
      <c r="MCZ82" s="6"/>
      <c r="MDA82" s="6"/>
      <c r="MDB82" s="6"/>
      <c r="MDC82" s="6"/>
      <c r="MDD82" s="6"/>
      <c r="MDE82" s="6"/>
      <c r="MDF82" s="6"/>
      <c r="MDG82" s="6"/>
      <c r="MDH82" s="6"/>
      <c r="MDI82" s="6"/>
      <c r="MDJ82" s="6"/>
      <c r="MDK82" s="6"/>
      <c r="MDL82" s="6"/>
      <c r="MDM82" s="6"/>
      <c r="MDN82" s="6"/>
      <c r="MDO82" s="6"/>
      <c r="MDP82" s="6"/>
      <c r="MDQ82" s="6"/>
      <c r="MDR82" s="6"/>
      <c r="MDS82" s="6"/>
      <c r="MDT82" s="6"/>
      <c r="MDU82" s="6"/>
      <c r="MDV82" s="6"/>
      <c r="MDW82" s="6"/>
      <c r="MDX82" s="6"/>
      <c r="MDY82" s="6"/>
      <c r="MDZ82" s="6"/>
      <c r="MEA82" s="6"/>
      <c r="MEB82" s="6"/>
      <c r="MEC82" s="6"/>
      <c r="MED82" s="6"/>
      <c r="MEE82" s="6"/>
      <c r="MEF82" s="6"/>
      <c r="MEG82" s="6"/>
      <c r="MEH82" s="6"/>
      <c r="MEI82" s="6"/>
      <c r="MEJ82" s="6"/>
      <c r="MEK82" s="6"/>
      <c r="MEL82" s="6"/>
      <c r="MEM82" s="6"/>
      <c r="MEN82" s="6"/>
      <c r="MEO82" s="6"/>
      <c r="MEP82" s="6"/>
      <c r="MEQ82" s="6"/>
      <c r="MER82" s="6"/>
      <c r="MES82" s="6"/>
      <c r="MET82" s="6"/>
      <c r="MEU82" s="6"/>
      <c r="MEV82" s="6"/>
      <c r="MEW82" s="6"/>
      <c r="MEX82" s="6"/>
      <c r="MEY82" s="6"/>
      <c r="MEZ82" s="6"/>
      <c r="MFA82" s="6"/>
      <c r="MFB82" s="6"/>
      <c r="MFC82" s="6"/>
      <c r="MFD82" s="6"/>
      <c r="MFE82" s="6"/>
      <c r="MFF82" s="6"/>
      <c r="MFG82" s="6"/>
      <c r="MFH82" s="6"/>
      <c r="MFI82" s="6"/>
      <c r="MFJ82" s="6"/>
      <c r="MFK82" s="6"/>
      <c r="MFL82" s="6"/>
      <c r="MFM82" s="6"/>
      <c r="MFN82" s="6"/>
      <c r="MFO82" s="6"/>
      <c r="MFP82" s="6"/>
      <c r="MFQ82" s="6"/>
      <c r="MFR82" s="6"/>
      <c r="MFS82" s="6"/>
      <c r="MFT82" s="6"/>
      <c r="MFU82" s="6"/>
      <c r="MFV82" s="6"/>
      <c r="MFW82" s="6"/>
      <c r="MFX82" s="6"/>
      <c r="MFY82" s="6"/>
      <c r="MFZ82" s="6"/>
      <c r="MGA82" s="6"/>
      <c r="MGB82" s="6"/>
      <c r="MGC82" s="6"/>
      <c r="MGD82" s="6"/>
      <c r="MGE82" s="6"/>
      <c r="MGF82" s="6"/>
      <c r="MGG82" s="6"/>
      <c r="MGH82" s="6"/>
      <c r="MGI82" s="6"/>
      <c r="MGJ82" s="6"/>
      <c r="MGK82" s="6"/>
      <c r="MGL82" s="6"/>
      <c r="MGM82" s="6"/>
      <c r="MGN82" s="6"/>
      <c r="MGO82" s="6"/>
      <c r="MGP82" s="6"/>
      <c r="MGQ82" s="6"/>
      <c r="MGR82" s="6"/>
      <c r="MGS82" s="6"/>
      <c r="MGT82" s="6"/>
      <c r="MGU82" s="6"/>
      <c r="MGV82" s="6"/>
      <c r="MGW82" s="6"/>
      <c r="MGX82" s="6"/>
      <c r="MGY82" s="6"/>
      <c r="MGZ82" s="6"/>
      <c r="MHA82" s="6"/>
      <c r="MHB82" s="6"/>
      <c r="MHC82" s="6"/>
      <c r="MHD82" s="6"/>
      <c r="MHE82" s="6"/>
      <c r="MHF82" s="6"/>
      <c r="MHG82" s="6"/>
      <c r="MHH82" s="6"/>
      <c r="MHI82" s="6"/>
      <c r="MHJ82" s="6"/>
      <c r="MHK82" s="6"/>
      <c r="MHL82" s="6"/>
      <c r="MHM82" s="6"/>
      <c r="MHN82" s="6"/>
      <c r="MHO82" s="6"/>
      <c r="MHP82" s="6"/>
      <c r="MHQ82" s="6"/>
      <c r="MHR82" s="6"/>
      <c r="MHS82" s="6"/>
      <c r="MHT82" s="6"/>
      <c r="MHU82" s="6"/>
      <c r="MHV82" s="6"/>
      <c r="MHW82" s="6"/>
      <c r="MHX82" s="6"/>
      <c r="MHY82" s="6"/>
      <c r="MHZ82" s="6"/>
      <c r="MIA82" s="6"/>
      <c r="MIB82" s="6"/>
      <c r="MIC82" s="6"/>
      <c r="MID82" s="6"/>
      <c r="MIE82" s="6"/>
      <c r="MIF82" s="6"/>
      <c r="MIG82" s="6"/>
      <c r="MIH82" s="6"/>
      <c r="MII82" s="6"/>
      <c r="MIJ82" s="6"/>
      <c r="MIK82" s="6"/>
      <c r="MIL82" s="6"/>
      <c r="MIM82" s="6"/>
      <c r="MIN82" s="6"/>
      <c r="MIO82" s="6"/>
      <c r="MIP82" s="6"/>
      <c r="MIQ82" s="6"/>
      <c r="MIR82" s="6"/>
      <c r="MIS82" s="6"/>
      <c r="MIT82" s="6"/>
      <c r="MIU82" s="6"/>
      <c r="MIV82" s="6"/>
      <c r="MIW82" s="6"/>
      <c r="MIX82" s="6"/>
      <c r="MIY82" s="6"/>
      <c r="MIZ82" s="6"/>
      <c r="MJA82" s="6"/>
      <c r="MJB82" s="6"/>
      <c r="MJC82" s="6"/>
      <c r="MJD82" s="6"/>
      <c r="MJE82" s="6"/>
      <c r="MJF82" s="6"/>
      <c r="MJG82" s="6"/>
      <c r="MJH82" s="6"/>
      <c r="MJI82" s="6"/>
      <c r="MJJ82" s="6"/>
      <c r="MJK82" s="6"/>
      <c r="MJL82" s="6"/>
      <c r="MJM82" s="6"/>
      <c r="MJN82" s="6"/>
      <c r="MJO82" s="6"/>
      <c r="MJP82" s="6"/>
      <c r="MJQ82" s="6"/>
      <c r="MJR82" s="6"/>
      <c r="MJS82" s="6"/>
      <c r="MJT82" s="6"/>
      <c r="MJU82" s="6"/>
      <c r="MJV82" s="6"/>
      <c r="MJW82" s="6"/>
      <c r="MJX82" s="6"/>
      <c r="MJY82" s="6"/>
      <c r="MJZ82" s="6"/>
      <c r="MKA82" s="6"/>
      <c r="MKB82" s="6"/>
      <c r="MKC82" s="6"/>
      <c r="MKD82" s="6"/>
      <c r="MKE82" s="6"/>
      <c r="MKF82" s="6"/>
      <c r="MKG82" s="6"/>
      <c r="MKH82" s="6"/>
      <c r="MKI82" s="6"/>
      <c r="MKJ82" s="6"/>
      <c r="MKK82" s="6"/>
      <c r="MKL82" s="6"/>
      <c r="MKM82" s="6"/>
      <c r="MKN82" s="6"/>
      <c r="MKO82" s="6"/>
      <c r="MKP82" s="6"/>
      <c r="MKQ82" s="6"/>
      <c r="MKR82" s="6"/>
      <c r="MKS82" s="6"/>
      <c r="MKT82" s="6"/>
      <c r="MKU82" s="6"/>
      <c r="MKV82" s="6"/>
      <c r="MKW82" s="6"/>
      <c r="MKX82" s="6"/>
      <c r="MKY82" s="6"/>
      <c r="MKZ82" s="6"/>
      <c r="MLA82" s="6"/>
      <c r="MLB82" s="6"/>
      <c r="MLC82" s="6"/>
      <c r="MLD82" s="6"/>
      <c r="MLE82" s="6"/>
      <c r="MLF82" s="6"/>
      <c r="MLG82" s="6"/>
      <c r="MLH82" s="6"/>
      <c r="MLI82" s="6"/>
      <c r="MLJ82" s="6"/>
      <c r="MLK82" s="6"/>
      <c r="MLL82" s="6"/>
      <c r="MLM82" s="6"/>
      <c r="MLN82" s="6"/>
      <c r="MLO82" s="6"/>
      <c r="MLP82" s="6"/>
      <c r="MLQ82" s="6"/>
      <c r="MLR82" s="6"/>
      <c r="MLS82" s="6"/>
      <c r="MLT82" s="6"/>
      <c r="MLU82" s="6"/>
      <c r="MLV82" s="6"/>
      <c r="MLW82" s="6"/>
      <c r="MLX82" s="6"/>
      <c r="MLY82" s="6"/>
      <c r="MLZ82" s="6"/>
      <c r="MMA82" s="6"/>
      <c r="MMB82" s="6"/>
      <c r="MMC82" s="6"/>
      <c r="MMD82" s="6"/>
      <c r="MME82" s="6"/>
      <c r="MMF82" s="6"/>
      <c r="MMG82" s="6"/>
      <c r="MMH82" s="6"/>
      <c r="MMI82" s="6"/>
      <c r="MMJ82" s="6"/>
      <c r="MMK82" s="6"/>
      <c r="MML82" s="6"/>
      <c r="MMM82" s="6"/>
      <c r="MMN82" s="6"/>
      <c r="MMO82" s="6"/>
      <c r="MMP82" s="6"/>
      <c r="MMQ82" s="6"/>
      <c r="MMR82" s="6"/>
      <c r="MMS82" s="6"/>
      <c r="MMT82" s="6"/>
      <c r="MMU82" s="6"/>
      <c r="MMV82" s="6"/>
      <c r="MMW82" s="6"/>
      <c r="MMX82" s="6"/>
      <c r="MMY82" s="6"/>
      <c r="MMZ82" s="6"/>
      <c r="MNA82" s="6"/>
      <c r="MNB82" s="6"/>
      <c r="MNC82" s="6"/>
      <c r="MND82" s="6"/>
      <c r="MNE82" s="6"/>
      <c r="MNF82" s="6"/>
      <c r="MNG82" s="6"/>
      <c r="MNH82" s="6"/>
      <c r="MNI82" s="6"/>
      <c r="MNJ82" s="6"/>
      <c r="MNK82" s="6"/>
      <c r="MNL82" s="6"/>
      <c r="MNM82" s="6"/>
      <c r="MNN82" s="6"/>
      <c r="MNO82" s="6"/>
      <c r="MNP82" s="6"/>
      <c r="MNQ82" s="6"/>
      <c r="MNR82" s="6"/>
      <c r="MNS82" s="6"/>
      <c r="MNT82" s="6"/>
      <c r="MNU82" s="6"/>
      <c r="MNV82" s="6"/>
      <c r="MNW82" s="6"/>
      <c r="MNX82" s="6"/>
      <c r="MNY82" s="6"/>
      <c r="MNZ82" s="6"/>
      <c r="MOA82" s="6"/>
      <c r="MOB82" s="6"/>
      <c r="MOC82" s="6"/>
      <c r="MOD82" s="6"/>
      <c r="MOE82" s="6"/>
      <c r="MOF82" s="6"/>
      <c r="MOG82" s="6"/>
      <c r="MOH82" s="6"/>
      <c r="MOI82" s="6"/>
      <c r="MOJ82" s="6"/>
      <c r="MOK82" s="6"/>
      <c r="MOL82" s="6"/>
      <c r="MOM82" s="6"/>
      <c r="MON82" s="6"/>
      <c r="MOO82" s="6"/>
      <c r="MOP82" s="6"/>
      <c r="MOQ82" s="6"/>
      <c r="MOR82" s="6"/>
      <c r="MOS82" s="6"/>
      <c r="MOT82" s="6"/>
      <c r="MOU82" s="6"/>
      <c r="MOV82" s="6"/>
      <c r="MOW82" s="6"/>
      <c r="MOX82" s="6"/>
      <c r="MOY82" s="6"/>
      <c r="MOZ82" s="6"/>
      <c r="MPA82" s="6"/>
      <c r="MPB82" s="6"/>
      <c r="MPC82" s="6"/>
      <c r="MPD82" s="6"/>
      <c r="MPE82" s="6"/>
      <c r="MPF82" s="6"/>
      <c r="MPG82" s="6"/>
      <c r="MPH82" s="6"/>
      <c r="MPI82" s="6"/>
      <c r="MPJ82" s="6"/>
      <c r="MPK82" s="6"/>
      <c r="MPL82" s="6"/>
      <c r="MPM82" s="6"/>
      <c r="MPN82" s="6"/>
      <c r="MPO82" s="6"/>
      <c r="MPP82" s="6"/>
      <c r="MPQ82" s="6"/>
      <c r="MPR82" s="6"/>
      <c r="MPS82" s="6"/>
      <c r="MPT82" s="6"/>
      <c r="MPU82" s="6"/>
      <c r="MPV82" s="6"/>
      <c r="MPW82" s="6"/>
      <c r="MPX82" s="6"/>
      <c r="MPY82" s="6"/>
      <c r="MPZ82" s="6"/>
      <c r="MQA82" s="6"/>
      <c r="MQB82" s="6"/>
      <c r="MQC82" s="6"/>
      <c r="MQD82" s="6"/>
      <c r="MQE82" s="6"/>
      <c r="MQF82" s="6"/>
      <c r="MQG82" s="6"/>
      <c r="MQH82" s="6"/>
      <c r="MQI82" s="6"/>
      <c r="MQJ82" s="6"/>
      <c r="MQK82" s="6"/>
      <c r="MQL82" s="6"/>
      <c r="MQM82" s="6"/>
      <c r="MQN82" s="6"/>
      <c r="MQO82" s="6"/>
      <c r="MQP82" s="6"/>
      <c r="MQQ82" s="6"/>
      <c r="MQR82" s="6"/>
      <c r="MQS82" s="6"/>
      <c r="MQT82" s="6"/>
      <c r="MQU82" s="6"/>
      <c r="MQV82" s="6"/>
      <c r="MQW82" s="6"/>
      <c r="MQX82" s="6"/>
      <c r="MQY82" s="6"/>
      <c r="MQZ82" s="6"/>
      <c r="MRA82" s="6"/>
      <c r="MRB82" s="6"/>
      <c r="MRC82" s="6"/>
      <c r="MRD82" s="6"/>
      <c r="MRE82" s="6"/>
      <c r="MRF82" s="6"/>
      <c r="MRG82" s="6"/>
      <c r="MRH82" s="6"/>
      <c r="MRI82" s="6"/>
      <c r="MRJ82" s="6"/>
      <c r="MRK82" s="6"/>
      <c r="MRL82" s="6"/>
      <c r="MRM82" s="6"/>
      <c r="MRN82" s="6"/>
      <c r="MRO82" s="6"/>
      <c r="MRP82" s="6"/>
      <c r="MRQ82" s="6"/>
      <c r="MRR82" s="6"/>
      <c r="MRS82" s="6"/>
      <c r="MRT82" s="6"/>
      <c r="MRU82" s="6"/>
      <c r="MRV82" s="6"/>
      <c r="MRW82" s="6"/>
      <c r="MRX82" s="6"/>
      <c r="MRY82" s="6"/>
      <c r="MRZ82" s="6"/>
      <c r="MSA82" s="6"/>
      <c r="MSB82" s="6"/>
      <c r="MSC82" s="6"/>
      <c r="MSD82" s="6"/>
      <c r="MSE82" s="6"/>
      <c r="MSF82" s="6"/>
      <c r="MSG82" s="6"/>
      <c r="MSH82" s="6"/>
      <c r="MSI82" s="6"/>
      <c r="MSJ82" s="6"/>
      <c r="MSK82" s="6"/>
      <c r="MSL82" s="6"/>
      <c r="MSM82" s="6"/>
      <c r="MSN82" s="6"/>
      <c r="MSO82" s="6"/>
      <c r="MSP82" s="6"/>
      <c r="MSQ82" s="6"/>
      <c r="MSR82" s="6"/>
      <c r="MSS82" s="6"/>
      <c r="MST82" s="6"/>
      <c r="MSU82" s="6"/>
      <c r="MSV82" s="6"/>
      <c r="MSW82" s="6"/>
      <c r="MSX82" s="6"/>
      <c r="MSY82" s="6"/>
      <c r="MSZ82" s="6"/>
      <c r="MTA82" s="6"/>
      <c r="MTB82" s="6"/>
      <c r="MTC82" s="6"/>
      <c r="MTD82" s="6"/>
      <c r="MTE82" s="6"/>
      <c r="MTF82" s="6"/>
      <c r="MTG82" s="6"/>
      <c r="MTH82" s="6"/>
      <c r="MTI82" s="6"/>
      <c r="MTJ82" s="6"/>
      <c r="MTK82" s="6"/>
      <c r="MTL82" s="6"/>
      <c r="MTM82" s="6"/>
      <c r="MTN82" s="6"/>
      <c r="MTO82" s="6"/>
      <c r="MTP82" s="6"/>
      <c r="MTQ82" s="6"/>
      <c r="MTR82" s="6"/>
      <c r="MTS82" s="6"/>
      <c r="MTT82" s="6"/>
      <c r="MTU82" s="6"/>
      <c r="MTV82" s="6"/>
      <c r="MTW82" s="6"/>
      <c r="MTX82" s="6"/>
      <c r="MTY82" s="6"/>
      <c r="MTZ82" s="6"/>
      <c r="MUA82" s="6"/>
      <c r="MUB82" s="6"/>
      <c r="MUC82" s="6"/>
      <c r="MUD82" s="6"/>
      <c r="MUE82" s="6"/>
      <c r="MUF82" s="6"/>
      <c r="MUG82" s="6"/>
      <c r="MUH82" s="6"/>
      <c r="MUI82" s="6"/>
      <c r="MUJ82" s="6"/>
      <c r="MUK82" s="6"/>
      <c r="MUL82" s="6"/>
      <c r="MUM82" s="6"/>
      <c r="MUN82" s="6"/>
      <c r="MUO82" s="6"/>
      <c r="MUP82" s="6"/>
      <c r="MUQ82" s="6"/>
      <c r="MUR82" s="6"/>
      <c r="MUS82" s="6"/>
      <c r="MUT82" s="6"/>
      <c r="MUU82" s="6"/>
      <c r="MUV82" s="6"/>
      <c r="MUW82" s="6"/>
      <c r="MUX82" s="6"/>
      <c r="MUY82" s="6"/>
      <c r="MUZ82" s="6"/>
      <c r="MVA82" s="6"/>
      <c r="MVB82" s="6"/>
      <c r="MVC82" s="6"/>
      <c r="MVD82" s="6"/>
      <c r="MVE82" s="6"/>
      <c r="MVF82" s="6"/>
      <c r="MVG82" s="6"/>
      <c r="MVH82" s="6"/>
      <c r="MVI82" s="6"/>
      <c r="MVJ82" s="6"/>
      <c r="MVK82" s="6"/>
      <c r="MVL82" s="6"/>
      <c r="MVM82" s="6"/>
      <c r="MVN82" s="6"/>
      <c r="MVO82" s="6"/>
      <c r="MVP82" s="6"/>
      <c r="MVQ82" s="6"/>
      <c r="MVR82" s="6"/>
      <c r="MVS82" s="6"/>
      <c r="MVT82" s="6"/>
      <c r="MVU82" s="6"/>
      <c r="MVV82" s="6"/>
      <c r="MVW82" s="6"/>
      <c r="MVX82" s="6"/>
      <c r="MVY82" s="6"/>
      <c r="MVZ82" s="6"/>
      <c r="MWA82" s="6"/>
      <c r="MWB82" s="6"/>
      <c r="MWC82" s="6"/>
      <c r="MWD82" s="6"/>
      <c r="MWE82" s="6"/>
      <c r="MWF82" s="6"/>
      <c r="MWG82" s="6"/>
      <c r="MWH82" s="6"/>
      <c r="MWI82" s="6"/>
      <c r="MWJ82" s="6"/>
      <c r="MWK82" s="6"/>
      <c r="MWL82" s="6"/>
      <c r="MWM82" s="6"/>
      <c r="MWN82" s="6"/>
      <c r="MWO82" s="6"/>
      <c r="MWP82" s="6"/>
      <c r="MWQ82" s="6"/>
      <c r="MWR82" s="6"/>
      <c r="MWS82" s="6"/>
      <c r="MWT82" s="6"/>
      <c r="MWU82" s="6"/>
      <c r="MWV82" s="6"/>
      <c r="MWW82" s="6"/>
      <c r="MWX82" s="6"/>
      <c r="MWY82" s="6"/>
      <c r="MWZ82" s="6"/>
      <c r="MXA82" s="6"/>
      <c r="MXB82" s="6"/>
      <c r="MXC82" s="6"/>
      <c r="MXD82" s="6"/>
      <c r="MXE82" s="6"/>
      <c r="MXF82" s="6"/>
      <c r="MXG82" s="6"/>
      <c r="MXH82" s="6"/>
      <c r="MXI82" s="6"/>
      <c r="MXJ82" s="6"/>
      <c r="MXK82" s="6"/>
      <c r="MXL82" s="6"/>
      <c r="MXM82" s="6"/>
      <c r="MXN82" s="6"/>
      <c r="MXO82" s="6"/>
      <c r="MXP82" s="6"/>
      <c r="MXQ82" s="6"/>
      <c r="MXR82" s="6"/>
      <c r="MXS82" s="6"/>
      <c r="MXT82" s="6"/>
      <c r="MXU82" s="6"/>
      <c r="MXV82" s="6"/>
      <c r="MXW82" s="6"/>
      <c r="MXX82" s="6"/>
      <c r="MXY82" s="6"/>
      <c r="MXZ82" s="6"/>
      <c r="MYA82" s="6"/>
      <c r="MYB82" s="6"/>
      <c r="MYC82" s="6"/>
      <c r="MYD82" s="6"/>
      <c r="MYE82" s="6"/>
      <c r="MYF82" s="6"/>
      <c r="MYG82" s="6"/>
      <c r="MYH82" s="6"/>
      <c r="MYI82" s="6"/>
      <c r="MYJ82" s="6"/>
      <c r="MYK82" s="6"/>
      <c r="MYL82" s="6"/>
      <c r="MYM82" s="6"/>
      <c r="MYN82" s="6"/>
      <c r="MYO82" s="6"/>
      <c r="MYP82" s="6"/>
      <c r="MYQ82" s="6"/>
      <c r="MYR82" s="6"/>
      <c r="MYS82" s="6"/>
      <c r="MYT82" s="6"/>
      <c r="MYU82" s="6"/>
      <c r="MYV82" s="6"/>
      <c r="MYW82" s="6"/>
      <c r="MYX82" s="6"/>
      <c r="MYY82" s="6"/>
      <c r="MYZ82" s="6"/>
      <c r="MZA82" s="6"/>
      <c r="MZB82" s="6"/>
      <c r="MZC82" s="6"/>
      <c r="MZD82" s="6"/>
      <c r="MZE82" s="6"/>
      <c r="MZF82" s="6"/>
      <c r="MZG82" s="6"/>
      <c r="MZH82" s="6"/>
      <c r="MZI82" s="6"/>
      <c r="MZJ82" s="6"/>
      <c r="MZK82" s="6"/>
      <c r="MZL82" s="6"/>
      <c r="MZM82" s="6"/>
      <c r="MZN82" s="6"/>
      <c r="MZO82" s="6"/>
      <c r="MZP82" s="6"/>
      <c r="MZQ82" s="6"/>
      <c r="MZR82" s="6"/>
      <c r="MZS82" s="6"/>
      <c r="MZT82" s="6"/>
      <c r="MZU82" s="6"/>
      <c r="MZV82" s="6"/>
      <c r="MZW82" s="6"/>
      <c r="MZX82" s="6"/>
      <c r="MZY82" s="6"/>
      <c r="MZZ82" s="6"/>
      <c r="NAA82" s="6"/>
      <c r="NAB82" s="6"/>
      <c r="NAC82" s="6"/>
      <c r="NAD82" s="6"/>
      <c r="NAE82" s="6"/>
      <c r="NAF82" s="6"/>
      <c r="NAG82" s="6"/>
      <c r="NAH82" s="6"/>
      <c r="NAI82" s="6"/>
      <c r="NAJ82" s="6"/>
      <c r="NAK82" s="6"/>
      <c r="NAL82" s="6"/>
      <c r="NAM82" s="6"/>
      <c r="NAN82" s="6"/>
      <c r="NAO82" s="6"/>
      <c r="NAP82" s="6"/>
      <c r="NAQ82" s="6"/>
      <c r="NAR82" s="6"/>
      <c r="NAS82" s="6"/>
      <c r="NAT82" s="6"/>
      <c r="NAU82" s="6"/>
      <c r="NAV82" s="6"/>
      <c r="NAW82" s="6"/>
      <c r="NAX82" s="6"/>
      <c r="NAY82" s="6"/>
      <c r="NAZ82" s="6"/>
      <c r="NBA82" s="6"/>
      <c r="NBB82" s="6"/>
      <c r="NBC82" s="6"/>
      <c r="NBD82" s="6"/>
      <c r="NBE82" s="6"/>
      <c r="NBF82" s="6"/>
      <c r="NBG82" s="6"/>
      <c r="NBH82" s="6"/>
      <c r="NBI82" s="6"/>
      <c r="NBJ82" s="6"/>
      <c r="NBK82" s="6"/>
      <c r="NBL82" s="6"/>
      <c r="NBM82" s="6"/>
      <c r="NBN82" s="6"/>
      <c r="NBO82" s="6"/>
      <c r="NBP82" s="6"/>
      <c r="NBQ82" s="6"/>
      <c r="NBR82" s="6"/>
      <c r="NBS82" s="6"/>
      <c r="NBT82" s="6"/>
      <c r="NBU82" s="6"/>
      <c r="NBV82" s="6"/>
      <c r="NBW82" s="6"/>
      <c r="NBX82" s="6"/>
      <c r="NBY82" s="6"/>
      <c r="NBZ82" s="6"/>
      <c r="NCA82" s="6"/>
      <c r="NCB82" s="6"/>
      <c r="NCC82" s="6"/>
      <c r="NCD82" s="6"/>
      <c r="NCE82" s="6"/>
      <c r="NCF82" s="6"/>
      <c r="NCG82" s="6"/>
      <c r="NCH82" s="6"/>
      <c r="NCI82" s="6"/>
      <c r="NCJ82" s="6"/>
      <c r="NCK82" s="6"/>
      <c r="NCL82" s="6"/>
      <c r="NCM82" s="6"/>
      <c r="NCN82" s="6"/>
      <c r="NCO82" s="6"/>
      <c r="NCP82" s="6"/>
      <c r="NCQ82" s="6"/>
      <c r="NCR82" s="6"/>
      <c r="NCS82" s="6"/>
      <c r="NCT82" s="6"/>
      <c r="NCU82" s="6"/>
      <c r="NCV82" s="6"/>
      <c r="NCW82" s="6"/>
      <c r="NCX82" s="6"/>
      <c r="NCY82" s="6"/>
      <c r="NCZ82" s="6"/>
      <c r="NDA82" s="6"/>
      <c r="NDB82" s="6"/>
      <c r="NDC82" s="6"/>
      <c r="NDD82" s="6"/>
      <c r="NDE82" s="6"/>
      <c r="NDF82" s="6"/>
      <c r="NDG82" s="6"/>
      <c r="NDH82" s="6"/>
      <c r="NDI82" s="6"/>
      <c r="NDJ82" s="6"/>
      <c r="NDK82" s="6"/>
      <c r="NDL82" s="6"/>
      <c r="NDM82" s="6"/>
      <c r="NDN82" s="6"/>
      <c r="NDO82" s="6"/>
      <c r="NDP82" s="6"/>
      <c r="NDQ82" s="6"/>
      <c r="NDR82" s="6"/>
      <c r="NDS82" s="6"/>
      <c r="NDT82" s="6"/>
      <c r="NDU82" s="6"/>
      <c r="NDV82" s="6"/>
      <c r="NDW82" s="6"/>
      <c r="NDX82" s="6"/>
      <c r="NDY82" s="6"/>
      <c r="NDZ82" s="6"/>
      <c r="NEA82" s="6"/>
      <c r="NEB82" s="6"/>
      <c r="NEC82" s="6"/>
      <c r="NED82" s="6"/>
      <c r="NEE82" s="6"/>
      <c r="NEF82" s="6"/>
      <c r="NEG82" s="6"/>
      <c r="NEH82" s="6"/>
      <c r="NEI82" s="6"/>
      <c r="NEJ82" s="6"/>
      <c r="NEK82" s="6"/>
      <c r="NEL82" s="6"/>
      <c r="NEM82" s="6"/>
      <c r="NEN82" s="6"/>
      <c r="NEO82" s="6"/>
      <c r="NEP82" s="6"/>
      <c r="NEQ82" s="6"/>
      <c r="NER82" s="6"/>
      <c r="NES82" s="6"/>
      <c r="NET82" s="6"/>
      <c r="NEU82" s="6"/>
      <c r="NEV82" s="6"/>
      <c r="NEW82" s="6"/>
      <c r="NEX82" s="6"/>
      <c r="NEY82" s="6"/>
      <c r="NEZ82" s="6"/>
      <c r="NFA82" s="6"/>
      <c r="NFB82" s="6"/>
      <c r="NFC82" s="6"/>
      <c r="NFD82" s="6"/>
      <c r="NFE82" s="6"/>
      <c r="NFF82" s="6"/>
      <c r="NFG82" s="6"/>
      <c r="NFH82" s="6"/>
      <c r="NFI82" s="6"/>
      <c r="NFJ82" s="6"/>
      <c r="NFK82" s="6"/>
      <c r="NFL82" s="6"/>
      <c r="NFM82" s="6"/>
      <c r="NFN82" s="6"/>
      <c r="NFO82" s="6"/>
      <c r="NFP82" s="6"/>
      <c r="NFQ82" s="6"/>
      <c r="NFR82" s="6"/>
      <c r="NFS82" s="6"/>
      <c r="NFT82" s="6"/>
      <c r="NFU82" s="6"/>
      <c r="NFV82" s="6"/>
      <c r="NFW82" s="6"/>
      <c r="NFX82" s="6"/>
      <c r="NFY82" s="6"/>
      <c r="NFZ82" s="6"/>
      <c r="NGA82" s="6"/>
      <c r="NGB82" s="6"/>
      <c r="NGC82" s="6"/>
      <c r="NGD82" s="6"/>
      <c r="NGE82" s="6"/>
      <c r="NGF82" s="6"/>
      <c r="NGG82" s="6"/>
      <c r="NGH82" s="6"/>
      <c r="NGI82" s="6"/>
      <c r="NGJ82" s="6"/>
      <c r="NGK82" s="6"/>
      <c r="NGL82" s="6"/>
      <c r="NGM82" s="6"/>
      <c r="NGN82" s="6"/>
      <c r="NGO82" s="6"/>
      <c r="NGP82" s="6"/>
      <c r="NGQ82" s="6"/>
      <c r="NGR82" s="6"/>
      <c r="NGS82" s="6"/>
      <c r="NGT82" s="6"/>
      <c r="NGU82" s="6"/>
      <c r="NGV82" s="6"/>
      <c r="NGW82" s="6"/>
      <c r="NGX82" s="6"/>
      <c r="NGY82" s="6"/>
      <c r="NGZ82" s="6"/>
      <c r="NHA82" s="6"/>
      <c r="NHB82" s="6"/>
      <c r="NHC82" s="6"/>
      <c r="NHD82" s="6"/>
      <c r="NHE82" s="6"/>
      <c r="NHF82" s="6"/>
      <c r="NHG82" s="6"/>
      <c r="NHH82" s="6"/>
      <c r="NHI82" s="6"/>
      <c r="NHJ82" s="6"/>
      <c r="NHK82" s="6"/>
      <c r="NHL82" s="6"/>
      <c r="NHM82" s="6"/>
      <c r="NHN82" s="6"/>
      <c r="NHO82" s="6"/>
      <c r="NHP82" s="6"/>
      <c r="NHQ82" s="6"/>
      <c r="NHR82" s="6"/>
      <c r="NHS82" s="6"/>
      <c r="NHT82" s="6"/>
      <c r="NHU82" s="6"/>
      <c r="NHV82" s="6"/>
      <c r="NHW82" s="6"/>
      <c r="NHX82" s="6"/>
      <c r="NHY82" s="6"/>
      <c r="NHZ82" s="6"/>
      <c r="NIA82" s="6"/>
      <c r="NIB82" s="6"/>
      <c r="NIC82" s="6"/>
      <c r="NID82" s="6"/>
      <c r="NIE82" s="6"/>
      <c r="NIF82" s="6"/>
      <c r="NIG82" s="6"/>
      <c r="NIH82" s="6"/>
      <c r="NII82" s="6"/>
      <c r="NIJ82" s="6"/>
      <c r="NIK82" s="6"/>
      <c r="NIL82" s="6"/>
      <c r="NIM82" s="6"/>
      <c r="NIN82" s="6"/>
      <c r="NIO82" s="6"/>
      <c r="NIP82" s="6"/>
      <c r="NIQ82" s="6"/>
      <c r="NIR82" s="6"/>
      <c r="NIS82" s="6"/>
      <c r="NIT82" s="6"/>
      <c r="NIU82" s="6"/>
      <c r="NIV82" s="6"/>
      <c r="NIW82" s="6"/>
      <c r="NIX82" s="6"/>
      <c r="NIY82" s="6"/>
      <c r="NIZ82" s="6"/>
      <c r="NJA82" s="6"/>
      <c r="NJB82" s="6"/>
      <c r="NJC82" s="6"/>
      <c r="NJD82" s="6"/>
      <c r="NJE82" s="6"/>
      <c r="NJF82" s="6"/>
      <c r="NJG82" s="6"/>
      <c r="NJH82" s="6"/>
      <c r="NJI82" s="6"/>
      <c r="NJJ82" s="6"/>
      <c r="NJK82" s="6"/>
      <c r="NJL82" s="6"/>
      <c r="NJM82" s="6"/>
      <c r="NJN82" s="6"/>
      <c r="NJO82" s="6"/>
      <c r="NJP82" s="6"/>
      <c r="NJQ82" s="6"/>
      <c r="NJR82" s="6"/>
      <c r="NJS82" s="6"/>
      <c r="NJT82" s="6"/>
      <c r="NJU82" s="6"/>
      <c r="NJV82" s="6"/>
      <c r="NJW82" s="6"/>
      <c r="NJX82" s="6"/>
      <c r="NJY82" s="6"/>
      <c r="NJZ82" s="6"/>
      <c r="NKA82" s="6"/>
      <c r="NKB82" s="6"/>
      <c r="NKC82" s="6"/>
      <c r="NKD82" s="6"/>
      <c r="NKE82" s="6"/>
      <c r="NKF82" s="6"/>
      <c r="NKG82" s="6"/>
      <c r="NKH82" s="6"/>
      <c r="NKI82" s="6"/>
      <c r="NKJ82" s="6"/>
      <c r="NKK82" s="6"/>
      <c r="NKL82" s="6"/>
      <c r="NKM82" s="6"/>
      <c r="NKN82" s="6"/>
      <c r="NKO82" s="6"/>
      <c r="NKP82" s="6"/>
      <c r="NKQ82" s="6"/>
      <c r="NKR82" s="6"/>
      <c r="NKS82" s="6"/>
      <c r="NKT82" s="6"/>
      <c r="NKU82" s="6"/>
      <c r="NKV82" s="6"/>
      <c r="NKW82" s="6"/>
      <c r="NKX82" s="6"/>
      <c r="NKY82" s="6"/>
      <c r="NKZ82" s="6"/>
      <c r="NLA82" s="6"/>
      <c r="NLB82" s="6"/>
      <c r="NLC82" s="6"/>
      <c r="NLD82" s="6"/>
      <c r="NLE82" s="6"/>
      <c r="NLF82" s="6"/>
      <c r="NLG82" s="6"/>
      <c r="NLH82" s="6"/>
      <c r="NLI82" s="6"/>
      <c r="NLJ82" s="6"/>
      <c r="NLK82" s="6"/>
      <c r="NLL82" s="6"/>
      <c r="NLM82" s="6"/>
      <c r="NLN82" s="6"/>
      <c r="NLO82" s="6"/>
      <c r="NLP82" s="6"/>
      <c r="NLQ82" s="6"/>
      <c r="NLR82" s="6"/>
      <c r="NLS82" s="6"/>
      <c r="NLT82" s="6"/>
      <c r="NLU82" s="6"/>
      <c r="NLV82" s="6"/>
      <c r="NLW82" s="6"/>
      <c r="NLX82" s="6"/>
      <c r="NLY82" s="6"/>
      <c r="NLZ82" s="6"/>
      <c r="NMA82" s="6"/>
      <c r="NMB82" s="6"/>
      <c r="NMC82" s="6"/>
      <c r="NMD82" s="6"/>
      <c r="NME82" s="6"/>
      <c r="NMF82" s="6"/>
      <c r="NMG82" s="6"/>
      <c r="NMH82" s="6"/>
      <c r="NMI82" s="6"/>
      <c r="NMJ82" s="6"/>
      <c r="NMK82" s="6"/>
      <c r="NML82" s="6"/>
      <c r="NMM82" s="6"/>
      <c r="NMN82" s="6"/>
      <c r="NMO82" s="6"/>
      <c r="NMP82" s="6"/>
      <c r="NMQ82" s="6"/>
      <c r="NMR82" s="6"/>
      <c r="NMS82" s="6"/>
      <c r="NMT82" s="6"/>
      <c r="NMU82" s="6"/>
      <c r="NMV82" s="6"/>
      <c r="NMW82" s="6"/>
      <c r="NMX82" s="6"/>
      <c r="NMY82" s="6"/>
      <c r="NMZ82" s="6"/>
      <c r="NNA82" s="6"/>
      <c r="NNB82" s="6"/>
      <c r="NNC82" s="6"/>
      <c r="NND82" s="6"/>
      <c r="NNE82" s="6"/>
      <c r="NNF82" s="6"/>
      <c r="NNG82" s="6"/>
      <c r="NNH82" s="6"/>
      <c r="NNI82" s="6"/>
      <c r="NNJ82" s="6"/>
      <c r="NNK82" s="6"/>
      <c r="NNL82" s="6"/>
      <c r="NNM82" s="6"/>
      <c r="NNN82" s="6"/>
      <c r="NNO82" s="6"/>
      <c r="NNP82" s="6"/>
      <c r="NNQ82" s="6"/>
      <c r="NNR82" s="6"/>
      <c r="NNS82" s="6"/>
      <c r="NNT82" s="6"/>
      <c r="NNU82" s="6"/>
      <c r="NNV82" s="6"/>
      <c r="NNW82" s="6"/>
      <c r="NNX82" s="6"/>
      <c r="NNY82" s="6"/>
      <c r="NNZ82" s="6"/>
      <c r="NOA82" s="6"/>
      <c r="NOB82" s="6"/>
      <c r="NOC82" s="6"/>
      <c r="NOD82" s="6"/>
      <c r="NOE82" s="6"/>
      <c r="NOF82" s="6"/>
      <c r="NOG82" s="6"/>
      <c r="NOH82" s="6"/>
      <c r="NOI82" s="6"/>
      <c r="NOJ82" s="6"/>
      <c r="NOK82" s="6"/>
      <c r="NOL82" s="6"/>
      <c r="NOM82" s="6"/>
      <c r="NON82" s="6"/>
      <c r="NOO82" s="6"/>
      <c r="NOP82" s="6"/>
      <c r="NOQ82" s="6"/>
      <c r="NOR82" s="6"/>
      <c r="NOS82" s="6"/>
      <c r="NOT82" s="6"/>
      <c r="NOU82" s="6"/>
      <c r="NOV82" s="6"/>
      <c r="NOW82" s="6"/>
      <c r="NOX82" s="6"/>
      <c r="NOY82" s="6"/>
      <c r="NOZ82" s="6"/>
      <c r="NPA82" s="6"/>
      <c r="NPB82" s="6"/>
      <c r="NPC82" s="6"/>
      <c r="NPD82" s="6"/>
      <c r="NPE82" s="6"/>
      <c r="NPF82" s="6"/>
      <c r="NPG82" s="6"/>
      <c r="NPH82" s="6"/>
      <c r="NPI82" s="6"/>
      <c r="NPJ82" s="6"/>
      <c r="NPK82" s="6"/>
      <c r="NPL82" s="6"/>
      <c r="NPM82" s="6"/>
      <c r="NPN82" s="6"/>
      <c r="NPO82" s="6"/>
      <c r="NPP82" s="6"/>
      <c r="NPQ82" s="6"/>
      <c r="NPR82" s="6"/>
      <c r="NPS82" s="6"/>
      <c r="NPT82" s="6"/>
      <c r="NPU82" s="6"/>
      <c r="NPV82" s="6"/>
      <c r="NPW82" s="6"/>
      <c r="NPX82" s="6"/>
      <c r="NPY82" s="6"/>
      <c r="NPZ82" s="6"/>
      <c r="NQA82" s="6"/>
      <c r="NQB82" s="6"/>
      <c r="NQC82" s="6"/>
      <c r="NQD82" s="6"/>
      <c r="NQE82" s="6"/>
      <c r="NQF82" s="6"/>
      <c r="NQG82" s="6"/>
      <c r="NQH82" s="6"/>
      <c r="NQI82" s="6"/>
      <c r="NQJ82" s="6"/>
      <c r="NQK82" s="6"/>
      <c r="NQL82" s="6"/>
      <c r="NQM82" s="6"/>
      <c r="NQN82" s="6"/>
      <c r="NQO82" s="6"/>
      <c r="NQP82" s="6"/>
      <c r="NQQ82" s="6"/>
      <c r="NQR82" s="6"/>
      <c r="NQS82" s="6"/>
      <c r="NQT82" s="6"/>
      <c r="NQU82" s="6"/>
      <c r="NQV82" s="6"/>
      <c r="NQW82" s="6"/>
      <c r="NQX82" s="6"/>
      <c r="NQY82" s="6"/>
      <c r="NQZ82" s="6"/>
      <c r="NRA82" s="6"/>
      <c r="NRB82" s="6"/>
      <c r="NRC82" s="6"/>
      <c r="NRD82" s="6"/>
      <c r="NRE82" s="6"/>
      <c r="NRF82" s="6"/>
      <c r="NRG82" s="6"/>
      <c r="NRH82" s="6"/>
      <c r="NRI82" s="6"/>
      <c r="NRJ82" s="6"/>
      <c r="NRK82" s="6"/>
      <c r="NRL82" s="6"/>
      <c r="NRM82" s="6"/>
      <c r="NRN82" s="6"/>
      <c r="NRO82" s="6"/>
      <c r="NRP82" s="6"/>
      <c r="NRQ82" s="6"/>
      <c r="NRR82" s="6"/>
      <c r="NRS82" s="6"/>
      <c r="NRT82" s="6"/>
      <c r="NRU82" s="6"/>
      <c r="NRV82" s="6"/>
      <c r="NRW82" s="6"/>
      <c r="NRX82" s="6"/>
      <c r="NRY82" s="6"/>
      <c r="NRZ82" s="6"/>
      <c r="NSA82" s="6"/>
      <c r="NSB82" s="6"/>
      <c r="NSC82" s="6"/>
      <c r="NSD82" s="6"/>
      <c r="NSE82" s="6"/>
      <c r="NSF82" s="6"/>
      <c r="NSG82" s="6"/>
      <c r="NSH82" s="6"/>
      <c r="NSI82" s="6"/>
      <c r="NSJ82" s="6"/>
      <c r="NSK82" s="6"/>
      <c r="NSL82" s="6"/>
      <c r="NSM82" s="6"/>
      <c r="NSN82" s="6"/>
      <c r="NSO82" s="6"/>
      <c r="NSP82" s="6"/>
      <c r="NSQ82" s="6"/>
      <c r="NSR82" s="6"/>
      <c r="NSS82" s="6"/>
      <c r="NST82" s="6"/>
      <c r="NSU82" s="6"/>
      <c r="NSV82" s="6"/>
      <c r="NSW82" s="6"/>
      <c r="NSX82" s="6"/>
      <c r="NSY82" s="6"/>
      <c r="NSZ82" s="6"/>
      <c r="NTA82" s="6"/>
      <c r="NTB82" s="6"/>
      <c r="NTC82" s="6"/>
      <c r="NTD82" s="6"/>
      <c r="NTE82" s="6"/>
      <c r="NTF82" s="6"/>
      <c r="NTG82" s="6"/>
      <c r="NTH82" s="6"/>
      <c r="NTI82" s="6"/>
      <c r="NTJ82" s="6"/>
      <c r="NTK82" s="6"/>
      <c r="NTL82" s="6"/>
      <c r="NTM82" s="6"/>
      <c r="NTN82" s="6"/>
      <c r="NTO82" s="6"/>
      <c r="NTP82" s="6"/>
      <c r="NTQ82" s="6"/>
      <c r="NTR82" s="6"/>
      <c r="NTS82" s="6"/>
      <c r="NTT82" s="6"/>
      <c r="NTU82" s="6"/>
      <c r="NTV82" s="6"/>
      <c r="NTW82" s="6"/>
      <c r="NTX82" s="6"/>
      <c r="NTY82" s="6"/>
      <c r="NTZ82" s="6"/>
      <c r="NUA82" s="6"/>
      <c r="NUB82" s="6"/>
      <c r="NUC82" s="6"/>
      <c r="NUD82" s="6"/>
      <c r="NUE82" s="6"/>
      <c r="NUF82" s="6"/>
      <c r="NUG82" s="6"/>
      <c r="NUH82" s="6"/>
      <c r="NUI82" s="6"/>
      <c r="NUJ82" s="6"/>
      <c r="NUK82" s="6"/>
      <c r="NUL82" s="6"/>
      <c r="NUM82" s="6"/>
      <c r="NUN82" s="6"/>
      <c r="NUO82" s="6"/>
      <c r="NUP82" s="6"/>
      <c r="NUQ82" s="6"/>
      <c r="NUR82" s="6"/>
      <c r="NUS82" s="6"/>
      <c r="NUT82" s="6"/>
      <c r="NUU82" s="6"/>
      <c r="NUV82" s="6"/>
      <c r="NUW82" s="6"/>
      <c r="NUX82" s="6"/>
      <c r="NUY82" s="6"/>
      <c r="NUZ82" s="6"/>
      <c r="NVA82" s="6"/>
      <c r="NVB82" s="6"/>
      <c r="NVC82" s="6"/>
      <c r="NVD82" s="6"/>
      <c r="NVE82" s="6"/>
      <c r="NVF82" s="6"/>
      <c r="NVG82" s="6"/>
      <c r="NVH82" s="6"/>
      <c r="NVI82" s="6"/>
      <c r="NVJ82" s="6"/>
      <c r="NVK82" s="6"/>
      <c r="NVL82" s="6"/>
      <c r="NVM82" s="6"/>
      <c r="NVN82" s="6"/>
      <c r="NVO82" s="6"/>
      <c r="NVP82" s="6"/>
      <c r="NVQ82" s="6"/>
      <c r="NVR82" s="6"/>
      <c r="NVS82" s="6"/>
      <c r="NVT82" s="6"/>
      <c r="NVU82" s="6"/>
      <c r="NVV82" s="6"/>
      <c r="NVW82" s="6"/>
      <c r="NVX82" s="6"/>
      <c r="NVY82" s="6"/>
      <c r="NVZ82" s="6"/>
      <c r="NWA82" s="6"/>
      <c r="NWB82" s="6"/>
      <c r="NWC82" s="6"/>
      <c r="NWD82" s="6"/>
      <c r="NWE82" s="6"/>
      <c r="NWF82" s="6"/>
      <c r="NWG82" s="6"/>
      <c r="NWH82" s="6"/>
      <c r="NWI82" s="6"/>
      <c r="NWJ82" s="6"/>
      <c r="NWK82" s="6"/>
      <c r="NWL82" s="6"/>
      <c r="NWM82" s="6"/>
      <c r="NWN82" s="6"/>
      <c r="NWO82" s="6"/>
      <c r="NWP82" s="6"/>
      <c r="NWQ82" s="6"/>
      <c r="NWR82" s="6"/>
      <c r="NWS82" s="6"/>
      <c r="NWT82" s="6"/>
      <c r="NWU82" s="6"/>
      <c r="NWV82" s="6"/>
      <c r="NWW82" s="6"/>
      <c r="NWX82" s="6"/>
      <c r="NWY82" s="6"/>
      <c r="NWZ82" s="6"/>
      <c r="NXA82" s="6"/>
      <c r="NXB82" s="6"/>
      <c r="NXC82" s="6"/>
      <c r="NXD82" s="6"/>
      <c r="NXE82" s="6"/>
      <c r="NXF82" s="6"/>
      <c r="NXG82" s="6"/>
      <c r="NXH82" s="6"/>
      <c r="NXI82" s="6"/>
      <c r="NXJ82" s="6"/>
      <c r="NXK82" s="6"/>
      <c r="NXL82" s="6"/>
      <c r="NXM82" s="6"/>
      <c r="NXN82" s="6"/>
      <c r="NXO82" s="6"/>
      <c r="NXP82" s="6"/>
      <c r="NXQ82" s="6"/>
      <c r="NXR82" s="6"/>
      <c r="NXS82" s="6"/>
      <c r="NXT82" s="6"/>
      <c r="NXU82" s="6"/>
      <c r="NXV82" s="6"/>
      <c r="NXW82" s="6"/>
      <c r="NXX82" s="6"/>
      <c r="NXY82" s="6"/>
      <c r="NXZ82" s="6"/>
      <c r="NYA82" s="6"/>
      <c r="NYB82" s="6"/>
      <c r="NYC82" s="6"/>
      <c r="NYD82" s="6"/>
      <c r="NYE82" s="6"/>
      <c r="NYF82" s="6"/>
      <c r="NYG82" s="6"/>
      <c r="NYH82" s="6"/>
      <c r="NYI82" s="6"/>
      <c r="NYJ82" s="6"/>
      <c r="NYK82" s="6"/>
      <c r="NYL82" s="6"/>
      <c r="NYM82" s="6"/>
      <c r="NYN82" s="6"/>
      <c r="NYO82" s="6"/>
      <c r="NYP82" s="6"/>
      <c r="NYQ82" s="6"/>
      <c r="NYR82" s="6"/>
      <c r="NYS82" s="6"/>
      <c r="NYT82" s="6"/>
      <c r="NYU82" s="6"/>
      <c r="NYV82" s="6"/>
      <c r="NYW82" s="6"/>
      <c r="NYX82" s="6"/>
      <c r="NYY82" s="6"/>
      <c r="NYZ82" s="6"/>
      <c r="NZA82" s="6"/>
      <c r="NZB82" s="6"/>
      <c r="NZC82" s="6"/>
      <c r="NZD82" s="6"/>
      <c r="NZE82" s="6"/>
      <c r="NZF82" s="6"/>
      <c r="NZG82" s="6"/>
      <c r="NZH82" s="6"/>
      <c r="NZI82" s="6"/>
      <c r="NZJ82" s="6"/>
      <c r="NZK82" s="6"/>
      <c r="NZL82" s="6"/>
      <c r="NZM82" s="6"/>
      <c r="NZN82" s="6"/>
      <c r="NZO82" s="6"/>
      <c r="NZP82" s="6"/>
      <c r="NZQ82" s="6"/>
      <c r="NZR82" s="6"/>
      <c r="NZS82" s="6"/>
      <c r="NZT82" s="6"/>
      <c r="NZU82" s="6"/>
      <c r="NZV82" s="6"/>
      <c r="NZW82" s="6"/>
      <c r="NZX82" s="6"/>
      <c r="NZY82" s="6"/>
      <c r="NZZ82" s="6"/>
      <c r="OAA82" s="6"/>
      <c r="OAB82" s="6"/>
      <c r="OAC82" s="6"/>
      <c r="OAD82" s="6"/>
      <c r="OAE82" s="6"/>
      <c r="OAF82" s="6"/>
      <c r="OAG82" s="6"/>
      <c r="OAH82" s="6"/>
      <c r="OAI82" s="6"/>
      <c r="OAJ82" s="6"/>
      <c r="OAK82" s="6"/>
      <c r="OAL82" s="6"/>
      <c r="OAM82" s="6"/>
      <c r="OAN82" s="6"/>
      <c r="OAO82" s="6"/>
      <c r="OAP82" s="6"/>
      <c r="OAQ82" s="6"/>
      <c r="OAR82" s="6"/>
      <c r="OAS82" s="6"/>
      <c r="OAT82" s="6"/>
      <c r="OAU82" s="6"/>
      <c r="OAV82" s="6"/>
      <c r="OAW82" s="6"/>
      <c r="OAX82" s="6"/>
      <c r="OAY82" s="6"/>
      <c r="OAZ82" s="6"/>
      <c r="OBA82" s="6"/>
      <c r="OBB82" s="6"/>
      <c r="OBC82" s="6"/>
      <c r="OBD82" s="6"/>
      <c r="OBE82" s="6"/>
      <c r="OBF82" s="6"/>
      <c r="OBG82" s="6"/>
      <c r="OBH82" s="6"/>
      <c r="OBI82" s="6"/>
      <c r="OBJ82" s="6"/>
      <c r="OBK82" s="6"/>
      <c r="OBL82" s="6"/>
      <c r="OBM82" s="6"/>
      <c r="OBN82" s="6"/>
      <c r="OBO82" s="6"/>
      <c r="OBP82" s="6"/>
      <c r="OBQ82" s="6"/>
      <c r="OBR82" s="6"/>
      <c r="OBS82" s="6"/>
      <c r="OBT82" s="6"/>
      <c r="OBU82" s="6"/>
      <c r="OBV82" s="6"/>
      <c r="OBW82" s="6"/>
      <c r="OBX82" s="6"/>
      <c r="OBY82" s="6"/>
      <c r="OBZ82" s="6"/>
      <c r="OCA82" s="6"/>
      <c r="OCB82" s="6"/>
      <c r="OCC82" s="6"/>
      <c r="OCD82" s="6"/>
      <c r="OCE82" s="6"/>
      <c r="OCF82" s="6"/>
      <c r="OCG82" s="6"/>
      <c r="OCH82" s="6"/>
      <c r="OCI82" s="6"/>
      <c r="OCJ82" s="6"/>
      <c r="OCK82" s="6"/>
      <c r="OCL82" s="6"/>
      <c r="OCM82" s="6"/>
      <c r="OCN82" s="6"/>
      <c r="OCO82" s="6"/>
      <c r="OCP82" s="6"/>
      <c r="OCQ82" s="6"/>
      <c r="OCR82" s="6"/>
      <c r="OCS82" s="6"/>
      <c r="OCT82" s="6"/>
      <c r="OCU82" s="6"/>
      <c r="OCV82" s="6"/>
      <c r="OCW82" s="6"/>
      <c r="OCX82" s="6"/>
      <c r="OCY82" s="6"/>
      <c r="OCZ82" s="6"/>
      <c r="ODA82" s="6"/>
      <c r="ODB82" s="6"/>
      <c r="ODC82" s="6"/>
      <c r="ODD82" s="6"/>
      <c r="ODE82" s="6"/>
      <c r="ODF82" s="6"/>
      <c r="ODG82" s="6"/>
      <c r="ODH82" s="6"/>
      <c r="ODI82" s="6"/>
      <c r="ODJ82" s="6"/>
      <c r="ODK82" s="6"/>
      <c r="ODL82" s="6"/>
      <c r="ODM82" s="6"/>
      <c r="ODN82" s="6"/>
      <c r="ODO82" s="6"/>
      <c r="ODP82" s="6"/>
      <c r="ODQ82" s="6"/>
      <c r="ODR82" s="6"/>
      <c r="ODS82" s="6"/>
      <c r="ODT82" s="6"/>
      <c r="ODU82" s="6"/>
      <c r="ODV82" s="6"/>
      <c r="ODW82" s="6"/>
      <c r="ODX82" s="6"/>
      <c r="ODY82" s="6"/>
      <c r="ODZ82" s="6"/>
      <c r="OEA82" s="6"/>
      <c r="OEB82" s="6"/>
      <c r="OEC82" s="6"/>
      <c r="OED82" s="6"/>
      <c r="OEE82" s="6"/>
      <c r="OEF82" s="6"/>
      <c r="OEG82" s="6"/>
      <c r="OEH82" s="6"/>
      <c r="OEI82" s="6"/>
      <c r="OEJ82" s="6"/>
      <c r="OEK82" s="6"/>
      <c r="OEL82" s="6"/>
      <c r="OEM82" s="6"/>
      <c r="OEN82" s="6"/>
      <c r="OEO82" s="6"/>
      <c r="OEP82" s="6"/>
      <c r="OEQ82" s="6"/>
      <c r="OER82" s="6"/>
      <c r="OES82" s="6"/>
      <c r="OET82" s="6"/>
      <c r="OEU82" s="6"/>
      <c r="OEV82" s="6"/>
      <c r="OEW82" s="6"/>
      <c r="OEX82" s="6"/>
      <c r="OEY82" s="6"/>
      <c r="OEZ82" s="6"/>
      <c r="OFA82" s="6"/>
      <c r="OFB82" s="6"/>
      <c r="OFC82" s="6"/>
      <c r="OFD82" s="6"/>
      <c r="OFE82" s="6"/>
      <c r="OFF82" s="6"/>
      <c r="OFG82" s="6"/>
      <c r="OFH82" s="6"/>
      <c r="OFI82" s="6"/>
      <c r="OFJ82" s="6"/>
      <c r="OFK82" s="6"/>
      <c r="OFL82" s="6"/>
      <c r="OFM82" s="6"/>
      <c r="OFN82" s="6"/>
      <c r="OFO82" s="6"/>
      <c r="OFP82" s="6"/>
      <c r="OFQ82" s="6"/>
      <c r="OFR82" s="6"/>
      <c r="OFS82" s="6"/>
      <c r="OFT82" s="6"/>
      <c r="OFU82" s="6"/>
      <c r="OFV82" s="6"/>
      <c r="OFW82" s="6"/>
      <c r="OFX82" s="6"/>
      <c r="OFY82" s="6"/>
      <c r="OFZ82" s="6"/>
      <c r="OGA82" s="6"/>
      <c r="OGB82" s="6"/>
      <c r="OGC82" s="6"/>
      <c r="OGD82" s="6"/>
      <c r="OGE82" s="6"/>
      <c r="OGF82" s="6"/>
      <c r="OGG82" s="6"/>
      <c r="OGH82" s="6"/>
      <c r="OGI82" s="6"/>
      <c r="OGJ82" s="6"/>
      <c r="OGK82" s="6"/>
      <c r="OGL82" s="6"/>
      <c r="OGM82" s="6"/>
      <c r="OGN82" s="6"/>
      <c r="OGO82" s="6"/>
      <c r="OGP82" s="6"/>
      <c r="OGQ82" s="6"/>
      <c r="OGR82" s="6"/>
      <c r="OGS82" s="6"/>
      <c r="OGT82" s="6"/>
      <c r="OGU82" s="6"/>
      <c r="OGV82" s="6"/>
      <c r="OGW82" s="6"/>
      <c r="OGX82" s="6"/>
      <c r="OGY82" s="6"/>
      <c r="OGZ82" s="6"/>
      <c r="OHA82" s="6"/>
      <c r="OHB82" s="6"/>
      <c r="OHC82" s="6"/>
      <c r="OHD82" s="6"/>
      <c r="OHE82" s="6"/>
      <c r="OHF82" s="6"/>
      <c r="OHG82" s="6"/>
      <c r="OHH82" s="6"/>
      <c r="OHI82" s="6"/>
      <c r="OHJ82" s="6"/>
      <c r="OHK82" s="6"/>
      <c r="OHL82" s="6"/>
      <c r="OHM82" s="6"/>
      <c r="OHN82" s="6"/>
      <c r="OHO82" s="6"/>
      <c r="OHP82" s="6"/>
      <c r="OHQ82" s="6"/>
      <c r="OHR82" s="6"/>
      <c r="OHS82" s="6"/>
      <c r="OHT82" s="6"/>
      <c r="OHU82" s="6"/>
      <c r="OHV82" s="6"/>
      <c r="OHW82" s="6"/>
      <c r="OHX82" s="6"/>
      <c r="OHY82" s="6"/>
      <c r="OHZ82" s="6"/>
      <c r="OIA82" s="6"/>
      <c r="OIB82" s="6"/>
      <c r="OIC82" s="6"/>
      <c r="OID82" s="6"/>
      <c r="OIE82" s="6"/>
      <c r="OIF82" s="6"/>
      <c r="OIG82" s="6"/>
      <c r="OIH82" s="6"/>
      <c r="OII82" s="6"/>
      <c r="OIJ82" s="6"/>
      <c r="OIK82" s="6"/>
      <c r="OIL82" s="6"/>
      <c r="OIM82" s="6"/>
      <c r="OIN82" s="6"/>
      <c r="OIO82" s="6"/>
      <c r="OIP82" s="6"/>
      <c r="OIQ82" s="6"/>
      <c r="OIR82" s="6"/>
      <c r="OIS82" s="6"/>
      <c r="OIT82" s="6"/>
      <c r="OIU82" s="6"/>
      <c r="OIV82" s="6"/>
      <c r="OIW82" s="6"/>
      <c r="OIX82" s="6"/>
      <c r="OIY82" s="6"/>
      <c r="OIZ82" s="6"/>
      <c r="OJA82" s="6"/>
      <c r="OJB82" s="6"/>
      <c r="OJC82" s="6"/>
      <c r="OJD82" s="6"/>
      <c r="OJE82" s="6"/>
      <c r="OJF82" s="6"/>
      <c r="OJG82" s="6"/>
      <c r="OJH82" s="6"/>
      <c r="OJI82" s="6"/>
      <c r="OJJ82" s="6"/>
      <c r="OJK82" s="6"/>
      <c r="OJL82" s="6"/>
      <c r="OJM82" s="6"/>
      <c r="OJN82" s="6"/>
      <c r="OJO82" s="6"/>
      <c r="OJP82" s="6"/>
      <c r="OJQ82" s="6"/>
      <c r="OJR82" s="6"/>
      <c r="OJS82" s="6"/>
      <c r="OJT82" s="6"/>
      <c r="OJU82" s="6"/>
      <c r="OJV82" s="6"/>
      <c r="OJW82" s="6"/>
      <c r="OJX82" s="6"/>
      <c r="OJY82" s="6"/>
      <c r="OJZ82" s="6"/>
      <c r="OKA82" s="6"/>
      <c r="OKB82" s="6"/>
      <c r="OKC82" s="6"/>
      <c r="OKD82" s="6"/>
      <c r="OKE82" s="6"/>
      <c r="OKF82" s="6"/>
      <c r="OKG82" s="6"/>
      <c r="OKH82" s="6"/>
      <c r="OKI82" s="6"/>
      <c r="OKJ82" s="6"/>
      <c r="OKK82" s="6"/>
      <c r="OKL82" s="6"/>
      <c r="OKM82" s="6"/>
      <c r="OKN82" s="6"/>
      <c r="OKO82" s="6"/>
      <c r="OKP82" s="6"/>
      <c r="OKQ82" s="6"/>
      <c r="OKR82" s="6"/>
      <c r="OKS82" s="6"/>
      <c r="OKT82" s="6"/>
      <c r="OKU82" s="6"/>
      <c r="OKV82" s="6"/>
      <c r="OKW82" s="6"/>
      <c r="OKX82" s="6"/>
      <c r="OKY82" s="6"/>
      <c r="OKZ82" s="6"/>
      <c r="OLA82" s="6"/>
      <c r="OLB82" s="6"/>
      <c r="OLC82" s="6"/>
      <c r="OLD82" s="6"/>
      <c r="OLE82" s="6"/>
      <c r="OLF82" s="6"/>
      <c r="OLG82" s="6"/>
      <c r="OLH82" s="6"/>
      <c r="OLI82" s="6"/>
      <c r="OLJ82" s="6"/>
      <c r="OLK82" s="6"/>
      <c r="OLL82" s="6"/>
      <c r="OLM82" s="6"/>
      <c r="OLN82" s="6"/>
      <c r="OLO82" s="6"/>
      <c r="OLP82" s="6"/>
      <c r="OLQ82" s="6"/>
      <c r="OLR82" s="6"/>
      <c r="OLS82" s="6"/>
      <c r="OLT82" s="6"/>
      <c r="OLU82" s="6"/>
      <c r="OLV82" s="6"/>
      <c r="OLW82" s="6"/>
      <c r="OLX82" s="6"/>
      <c r="OLY82" s="6"/>
      <c r="OLZ82" s="6"/>
      <c r="OMA82" s="6"/>
      <c r="OMB82" s="6"/>
      <c r="OMC82" s="6"/>
      <c r="OMD82" s="6"/>
      <c r="OME82" s="6"/>
      <c r="OMF82" s="6"/>
      <c r="OMG82" s="6"/>
      <c r="OMH82" s="6"/>
      <c r="OMI82" s="6"/>
      <c r="OMJ82" s="6"/>
      <c r="OMK82" s="6"/>
      <c r="OML82" s="6"/>
      <c r="OMM82" s="6"/>
      <c r="OMN82" s="6"/>
      <c r="OMO82" s="6"/>
      <c r="OMP82" s="6"/>
      <c r="OMQ82" s="6"/>
      <c r="OMR82" s="6"/>
      <c r="OMS82" s="6"/>
      <c r="OMT82" s="6"/>
      <c r="OMU82" s="6"/>
      <c r="OMV82" s="6"/>
      <c r="OMW82" s="6"/>
      <c r="OMX82" s="6"/>
      <c r="OMY82" s="6"/>
      <c r="OMZ82" s="6"/>
      <c r="ONA82" s="6"/>
      <c r="ONB82" s="6"/>
      <c r="ONC82" s="6"/>
      <c r="OND82" s="6"/>
      <c r="ONE82" s="6"/>
      <c r="ONF82" s="6"/>
      <c r="ONG82" s="6"/>
      <c r="ONH82" s="6"/>
      <c r="ONI82" s="6"/>
      <c r="ONJ82" s="6"/>
      <c r="ONK82" s="6"/>
      <c r="ONL82" s="6"/>
      <c r="ONM82" s="6"/>
      <c r="ONN82" s="6"/>
      <c r="ONO82" s="6"/>
      <c r="ONP82" s="6"/>
      <c r="ONQ82" s="6"/>
      <c r="ONR82" s="6"/>
      <c r="ONS82" s="6"/>
      <c r="ONT82" s="6"/>
      <c r="ONU82" s="6"/>
      <c r="ONV82" s="6"/>
      <c r="ONW82" s="6"/>
      <c r="ONX82" s="6"/>
      <c r="ONY82" s="6"/>
      <c r="ONZ82" s="6"/>
      <c r="OOA82" s="6"/>
      <c r="OOB82" s="6"/>
      <c r="OOC82" s="6"/>
      <c r="OOD82" s="6"/>
      <c r="OOE82" s="6"/>
      <c r="OOF82" s="6"/>
      <c r="OOG82" s="6"/>
      <c r="OOH82" s="6"/>
      <c r="OOI82" s="6"/>
      <c r="OOJ82" s="6"/>
      <c r="OOK82" s="6"/>
      <c r="OOL82" s="6"/>
      <c r="OOM82" s="6"/>
      <c r="OON82" s="6"/>
      <c r="OOO82" s="6"/>
      <c r="OOP82" s="6"/>
      <c r="OOQ82" s="6"/>
      <c r="OOR82" s="6"/>
      <c r="OOS82" s="6"/>
      <c r="OOT82" s="6"/>
      <c r="OOU82" s="6"/>
      <c r="OOV82" s="6"/>
      <c r="OOW82" s="6"/>
      <c r="OOX82" s="6"/>
      <c r="OOY82" s="6"/>
      <c r="OOZ82" s="6"/>
      <c r="OPA82" s="6"/>
      <c r="OPB82" s="6"/>
      <c r="OPC82" s="6"/>
      <c r="OPD82" s="6"/>
      <c r="OPE82" s="6"/>
      <c r="OPF82" s="6"/>
      <c r="OPG82" s="6"/>
      <c r="OPH82" s="6"/>
      <c r="OPI82" s="6"/>
      <c r="OPJ82" s="6"/>
      <c r="OPK82" s="6"/>
      <c r="OPL82" s="6"/>
      <c r="OPM82" s="6"/>
      <c r="OPN82" s="6"/>
      <c r="OPO82" s="6"/>
      <c r="OPP82" s="6"/>
      <c r="OPQ82" s="6"/>
      <c r="OPR82" s="6"/>
      <c r="OPS82" s="6"/>
      <c r="OPT82" s="6"/>
      <c r="OPU82" s="6"/>
      <c r="OPV82" s="6"/>
      <c r="OPW82" s="6"/>
      <c r="OPX82" s="6"/>
      <c r="OPY82" s="6"/>
      <c r="OPZ82" s="6"/>
      <c r="OQA82" s="6"/>
      <c r="OQB82" s="6"/>
      <c r="OQC82" s="6"/>
      <c r="OQD82" s="6"/>
      <c r="OQE82" s="6"/>
      <c r="OQF82" s="6"/>
      <c r="OQG82" s="6"/>
      <c r="OQH82" s="6"/>
      <c r="OQI82" s="6"/>
      <c r="OQJ82" s="6"/>
      <c r="OQK82" s="6"/>
      <c r="OQL82" s="6"/>
      <c r="OQM82" s="6"/>
      <c r="OQN82" s="6"/>
      <c r="OQO82" s="6"/>
      <c r="OQP82" s="6"/>
      <c r="OQQ82" s="6"/>
      <c r="OQR82" s="6"/>
      <c r="OQS82" s="6"/>
      <c r="OQT82" s="6"/>
      <c r="OQU82" s="6"/>
      <c r="OQV82" s="6"/>
      <c r="OQW82" s="6"/>
      <c r="OQX82" s="6"/>
      <c r="OQY82" s="6"/>
      <c r="OQZ82" s="6"/>
      <c r="ORA82" s="6"/>
      <c r="ORB82" s="6"/>
      <c r="ORC82" s="6"/>
      <c r="ORD82" s="6"/>
      <c r="ORE82" s="6"/>
      <c r="ORF82" s="6"/>
      <c r="ORG82" s="6"/>
      <c r="ORH82" s="6"/>
      <c r="ORI82" s="6"/>
      <c r="ORJ82" s="6"/>
      <c r="ORK82" s="6"/>
      <c r="ORL82" s="6"/>
      <c r="ORM82" s="6"/>
      <c r="ORN82" s="6"/>
      <c r="ORO82" s="6"/>
      <c r="ORP82" s="6"/>
      <c r="ORQ82" s="6"/>
      <c r="ORR82" s="6"/>
      <c r="ORS82" s="6"/>
      <c r="ORT82" s="6"/>
      <c r="ORU82" s="6"/>
      <c r="ORV82" s="6"/>
      <c r="ORW82" s="6"/>
      <c r="ORX82" s="6"/>
      <c r="ORY82" s="6"/>
      <c r="ORZ82" s="6"/>
      <c r="OSA82" s="6"/>
      <c r="OSB82" s="6"/>
      <c r="OSC82" s="6"/>
      <c r="OSD82" s="6"/>
      <c r="OSE82" s="6"/>
      <c r="OSF82" s="6"/>
      <c r="OSG82" s="6"/>
      <c r="OSH82" s="6"/>
      <c r="OSI82" s="6"/>
      <c r="OSJ82" s="6"/>
      <c r="OSK82" s="6"/>
      <c r="OSL82" s="6"/>
      <c r="OSM82" s="6"/>
      <c r="OSN82" s="6"/>
      <c r="OSO82" s="6"/>
      <c r="OSP82" s="6"/>
      <c r="OSQ82" s="6"/>
      <c r="OSR82" s="6"/>
      <c r="OSS82" s="6"/>
      <c r="OST82" s="6"/>
      <c r="OSU82" s="6"/>
      <c r="OSV82" s="6"/>
      <c r="OSW82" s="6"/>
      <c r="OSX82" s="6"/>
      <c r="OSY82" s="6"/>
      <c r="OSZ82" s="6"/>
      <c r="OTA82" s="6"/>
      <c r="OTB82" s="6"/>
      <c r="OTC82" s="6"/>
      <c r="OTD82" s="6"/>
      <c r="OTE82" s="6"/>
      <c r="OTF82" s="6"/>
      <c r="OTG82" s="6"/>
      <c r="OTH82" s="6"/>
      <c r="OTI82" s="6"/>
      <c r="OTJ82" s="6"/>
      <c r="OTK82" s="6"/>
      <c r="OTL82" s="6"/>
      <c r="OTM82" s="6"/>
      <c r="OTN82" s="6"/>
      <c r="OTO82" s="6"/>
      <c r="OTP82" s="6"/>
      <c r="OTQ82" s="6"/>
      <c r="OTR82" s="6"/>
      <c r="OTS82" s="6"/>
      <c r="OTT82" s="6"/>
      <c r="OTU82" s="6"/>
      <c r="OTV82" s="6"/>
      <c r="OTW82" s="6"/>
      <c r="OTX82" s="6"/>
      <c r="OTY82" s="6"/>
      <c r="OTZ82" s="6"/>
      <c r="OUA82" s="6"/>
      <c r="OUB82" s="6"/>
      <c r="OUC82" s="6"/>
      <c r="OUD82" s="6"/>
      <c r="OUE82" s="6"/>
      <c r="OUF82" s="6"/>
      <c r="OUG82" s="6"/>
      <c r="OUH82" s="6"/>
      <c r="OUI82" s="6"/>
      <c r="OUJ82" s="6"/>
      <c r="OUK82" s="6"/>
      <c r="OUL82" s="6"/>
      <c r="OUM82" s="6"/>
      <c r="OUN82" s="6"/>
      <c r="OUO82" s="6"/>
      <c r="OUP82" s="6"/>
      <c r="OUQ82" s="6"/>
      <c r="OUR82" s="6"/>
      <c r="OUS82" s="6"/>
      <c r="OUT82" s="6"/>
      <c r="OUU82" s="6"/>
      <c r="OUV82" s="6"/>
      <c r="OUW82" s="6"/>
      <c r="OUX82" s="6"/>
      <c r="OUY82" s="6"/>
      <c r="OUZ82" s="6"/>
      <c r="OVA82" s="6"/>
      <c r="OVB82" s="6"/>
      <c r="OVC82" s="6"/>
      <c r="OVD82" s="6"/>
      <c r="OVE82" s="6"/>
      <c r="OVF82" s="6"/>
      <c r="OVG82" s="6"/>
      <c r="OVH82" s="6"/>
      <c r="OVI82" s="6"/>
      <c r="OVJ82" s="6"/>
      <c r="OVK82" s="6"/>
      <c r="OVL82" s="6"/>
      <c r="OVM82" s="6"/>
      <c r="OVN82" s="6"/>
      <c r="OVO82" s="6"/>
      <c r="OVP82" s="6"/>
      <c r="OVQ82" s="6"/>
      <c r="OVR82" s="6"/>
      <c r="OVS82" s="6"/>
      <c r="OVT82" s="6"/>
      <c r="OVU82" s="6"/>
      <c r="OVV82" s="6"/>
      <c r="OVW82" s="6"/>
      <c r="OVX82" s="6"/>
      <c r="OVY82" s="6"/>
      <c r="OVZ82" s="6"/>
      <c r="OWA82" s="6"/>
      <c r="OWB82" s="6"/>
      <c r="OWC82" s="6"/>
      <c r="OWD82" s="6"/>
      <c r="OWE82" s="6"/>
      <c r="OWF82" s="6"/>
      <c r="OWG82" s="6"/>
      <c r="OWH82" s="6"/>
      <c r="OWI82" s="6"/>
      <c r="OWJ82" s="6"/>
      <c r="OWK82" s="6"/>
      <c r="OWL82" s="6"/>
      <c r="OWM82" s="6"/>
      <c r="OWN82" s="6"/>
      <c r="OWO82" s="6"/>
      <c r="OWP82" s="6"/>
      <c r="OWQ82" s="6"/>
      <c r="OWR82" s="6"/>
      <c r="OWS82" s="6"/>
      <c r="OWT82" s="6"/>
      <c r="OWU82" s="6"/>
      <c r="OWV82" s="6"/>
      <c r="OWW82" s="6"/>
      <c r="OWX82" s="6"/>
      <c r="OWY82" s="6"/>
      <c r="OWZ82" s="6"/>
      <c r="OXA82" s="6"/>
      <c r="OXB82" s="6"/>
      <c r="OXC82" s="6"/>
      <c r="OXD82" s="6"/>
      <c r="OXE82" s="6"/>
      <c r="OXF82" s="6"/>
      <c r="OXG82" s="6"/>
      <c r="OXH82" s="6"/>
      <c r="OXI82" s="6"/>
      <c r="OXJ82" s="6"/>
      <c r="OXK82" s="6"/>
      <c r="OXL82" s="6"/>
      <c r="OXM82" s="6"/>
      <c r="OXN82" s="6"/>
      <c r="OXO82" s="6"/>
      <c r="OXP82" s="6"/>
      <c r="OXQ82" s="6"/>
      <c r="OXR82" s="6"/>
      <c r="OXS82" s="6"/>
      <c r="OXT82" s="6"/>
      <c r="OXU82" s="6"/>
      <c r="OXV82" s="6"/>
      <c r="OXW82" s="6"/>
      <c r="OXX82" s="6"/>
      <c r="OXY82" s="6"/>
      <c r="OXZ82" s="6"/>
      <c r="OYA82" s="6"/>
      <c r="OYB82" s="6"/>
      <c r="OYC82" s="6"/>
      <c r="OYD82" s="6"/>
      <c r="OYE82" s="6"/>
      <c r="OYF82" s="6"/>
      <c r="OYG82" s="6"/>
      <c r="OYH82" s="6"/>
      <c r="OYI82" s="6"/>
      <c r="OYJ82" s="6"/>
      <c r="OYK82" s="6"/>
      <c r="OYL82" s="6"/>
      <c r="OYM82" s="6"/>
      <c r="OYN82" s="6"/>
      <c r="OYO82" s="6"/>
      <c r="OYP82" s="6"/>
      <c r="OYQ82" s="6"/>
      <c r="OYR82" s="6"/>
      <c r="OYS82" s="6"/>
      <c r="OYT82" s="6"/>
      <c r="OYU82" s="6"/>
      <c r="OYV82" s="6"/>
      <c r="OYW82" s="6"/>
      <c r="OYX82" s="6"/>
      <c r="OYY82" s="6"/>
      <c r="OYZ82" s="6"/>
      <c r="OZA82" s="6"/>
      <c r="OZB82" s="6"/>
      <c r="OZC82" s="6"/>
      <c r="OZD82" s="6"/>
      <c r="OZE82" s="6"/>
      <c r="OZF82" s="6"/>
      <c r="OZG82" s="6"/>
      <c r="OZH82" s="6"/>
      <c r="OZI82" s="6"/>
      <c r="OZJ82" s="6"/>
      <c r="OZK82" s="6"/>
      <c r="OZL82" s="6"/>
      <c r="OZM82" s="6"/>
      <c r="OZN82" s="6"/>
      <c r="OZO82" s="6"/>
      <c r="OZP82" s="6"/>
      <c r="OZQ82" s="6"/>
      <c r="OZR82" s="6"/>
      <c r="OZS82" s="6"/>
      <c r="OZT82" s="6"/>
      <c r="OZU82" s="6"/>
      <c r="OZV82" s="6"/>
      <c r="OZW82" s="6"/>
      <c r="OZX82" s="6"/>
      <c r="OZY82" s="6"/>
      <c r="OZZ82" s="6"/>
      <c r="PAA82" s="6"/>
      <c r="PAB82" s="6"/>
      <c r="PAC82" s="6"/>
      <c r="PAD82" s="6"/>
      <c r="PAE82" s="6"/>
      <c r="PAF82" s="6"/>
      <c r="PAG82" s="6"/>
      <c r="PAH82" s="6"/>
      <c r="PAI82" s="6"/>
      <c r="PAJ82" s="6"/>
      <c r="PAK82" s="6"/>
      <c r="PAL82" s="6"/>
      <c r="PAM82" s="6"/>
      <c r="PAN82" s="6"/>
      <c r="PAO82" s="6"/>
      <c r="PAP82" s="6"/>
      <c r="PAQ82" s="6"/>
      <c r="PAR82" s="6"/>
      <c r="PAS82" s="6"/>
      <c r="PAT82" s="6"/>
      <c r="PAU82" s="6"/>
      <c r="PAV82" s="6"/>
      <c r="PAW82" s="6"/>
      <c r="PAX82" s="6"/>
      <c r="PAY82" s="6"/>
      <c r="PAZ82" s="6"/>
      <c r="PBA82" s="6"/>
      <c r="PBB82" s="6"/>
      <c r="PBC82" s="6"/>
      <c r="PBD82" s="6"/>
      <c r="PBE82" s="6"/>
      <c r="PBF82" s="6"/>
      <c r="PBG82" s="6"/>
      <c r="PBH82" s="6"/>
      <c r="PBI82" s="6"/>
      <c r="PBJ82" s="6"/>
      <c r="PBK82" s="6"/>
      <c r="PBL82" s="6"/>
      <c r="PBM82" s="6"/>
      <c r="PBN82" s="6"/>
      <c r="PBO82" s="6"/>
      <c r="PBP82" s="6"/>
      <c r="PBQ82" s="6"/>
      <c r="PBR82" s="6"/>
      <c r="PBS82" s="6"/>
      <c r="PBT82" s="6"/>
      <c r="PBU82" s="6"/>
      <c r="PBV82" s="6"/>
      <c r="PBW82" s="6"/>
      <c r="PBX82" s="6"/>
      <c r="PBY82" s="6"/>
      <c r="PBZ82" s="6"/>
      <c r="PCA82" s="6"/>
      <c r="PCB82" s="6"/>
      <c r="PCC82" s="6"/>
      <c r="PCD82" s="6"/>
      <c r="PCE82" s="6"/>
      <c r="PCF82" s="6"/>
      <c r="PCG82" s="6"/>
      <c r="PCH82" s="6"/>
      <c r="PCI82" s="6"/>
      <c r="PCJ82" s="6"/>
      <c r="PCK82" s="6"/>
      <c r="PCL82" s="6"/>
      <c r="PCM82" s="6"/>
      <c r="PCN82" s="6"/>
      <c r="PCO82" s="6"/>
      <c r="PCP82" s="6"/>
      <c r="PCQ82" s="6"/>
      <c r="PCR82" s="6"/>
      <c r="PCS82" s="6"/>
      <c r="PCT82" s="6"/>
      <c r="PCU82" s="6"/>
      <c r="PCV82" s="6"/>
      <c r="PCW82" s="6"/>
      <c r="PCX82" s="6"/>
      <c r="PCY82" s="6"/>
      <c r="PCZ82" s="6"/>
      <c r="PDA82" s="6"/>
      <c r="PDB82" s="6"/>
      <c r="PDC82" s="6"/>
      <c r="PDD82" s="6"/>
      <c r="PDE82" s="6"/>
      <c r="PDF82" s="6"/>
      <c r="PDG82" s="6"/>
      <c r="PDH82" s="6"/>
      <c r="PDI82" s="6"/>
      <c r="PDJ82" s="6"/>
      <c r="PDK82" s="6"/>
      <c r="PDL82" s="6"/>
      <c r="PDM82" s="6"/>
      <c r="PDN82" s="6"/>
      <c r="PDO82" s="6"/>
      <c r="PDP82" s="6"/>
      <c r="PDQ82" s="6"/>
      <c r="PDR82" s="6"/>
      <c r="PDS82" s="6"/>
      <c r="PDT82" s="6"/>
      <c r="PDU82" s="6"/>
      <c r="PDV82" s="6"/>
      <c r="PDW82" s="6"/>
      <c r="PDX82" s="6"/>
      <c r="PDY82" s="6"/>
      <c r="PDZ82" s="6"/>
      <c r="PEA82" s="6"/>
      <c r="PEB82" s="6"/>
      <c r="PEC82" s="6"/>
      <c r="PED82" s="6"/>
      <c r="PEE82" s="6"/>
      <c r="PEF82" s="6"/>
      <c r="PEG82" s="6"/>
      <c r="PEH82" s="6"/>
      <c r="PEI82" s="6"/>
      <c r="PEJ82" s="6"/>
      <c r="PEK82" s="6"/>
      <c r="PEL82" s="6"/>
      <c r="PEM82" s="6"/>
      <c r="PEN82" s="6"/>
      <c r="PEO82" s="6"/>
      <c r="PEP82" s="6"/>
      <c r="PEQ82" s="6"/>
      <c r="PER82" s="6"/>
      <c r="PES82" s="6"/>
      <c r="PET82" s="6"/>
      <c r="PEU82" s="6"/>
      <c r="PEV82" s="6"/>
      <c r="PEW82" s="6"/>
      <c r="PEX82" s="6"/>
      <c r="PEY82" s="6"/>
      <c r="PEZ82" s="6"/>
      <c r="PFA82" s="6"/>
      <c r="PFB82" s="6"/>
      <c r="PFC82" s="6"/>
      <c r="PFD82" s="6"/>
      <c r="PFE82" s="6"/>
      <c r="PFF82" s="6"/>
      <c r="PFG82" s="6"/>
      <c r="PFH82" s="6"/>
      <c r="PFI82" s="6"/>
      <c r="PFJ82" s="6"/>
      <c r="PFK82" s="6"/>
      <c r="PFL82" s="6"/>
      <c r="PFM82" s="6"/>
      <c r="PFN82" s="6"/>
      <c r="PFO82" s="6"/>
      <c r="PFP82" s="6"/>
      <c r="PFQ82" s="6"/>
      <c r="PFR82" s="6"/>
      <c r="PFS82" s="6"/>
      <c r="PFT82" s="6"/>
      <c r="PFU82" s="6"/>
      <c r="PFV82" s="6"/>
      <c r="PFW82" s="6"/>
      <c r="PFX82" s="6"/>
      <c r="PFY82" s="6"/>
      <c r="PFZ82" s="6"/>
      <c r="PGA82" s="6"/>
      <c r="PGB82" s="6"/>
      <c r="PGC82" s="6"/>
      <c r="PGD82" s="6"/>
      <c r="PGE82" s="6"/>
      <c r="PGF82" s="6"/>
      <c r="PGG82" s="6"/>
      <c r="PGH82" s="6"/>
      <c r="PGI82" s="6"/>
      <c r="PGJ82" s="6"/>
      <c r="PGK82" s="6"/>
      <c r="PGL82" s="6"/>
      <c r="PGM82" s="6"/>
      <c r="PGN82" s="6"/>
      <c r="PGO82" s="6"/>
      <c r="PGP82" s="6"/>
      <c r="PGQ82" s="6"/>
      <c r="PGR82" s="6"/>
      <c r="PGS82" s="6"/>
      <c r="PGT82" s="6"/>
      <c r="PGU82" s="6"/>
      <c r="PGV82" s="6"/>
      <c r="PGW82" s="6"/>
      <c r="PGX82" s="6"/>
      <c r="PGY82" s="6"/>
      <c r="PGZ82" s="6"/>
      <c r="PHA82" s="6"/>
      <c r="PHB82" s="6"/>
      <c r="PHC82" s="6"/>
      <c r="PHD82" s="6"/>
      <c r="PHE82" s="6"/>
      <c r="PHF82" s="6"/>
      <c r="PHG82" s="6"/>
      <c r="PHH82" s="6"/>
      <c r="PHI82" s="6"/>
      <c r="PHJ82" s="6"/>
      <c r="PHK82" s="6"/>
      <c r="PHL82" s="6"/>
      <c r="PHM82" s="6"/>
      <c r="PHN82" s="6"/>
      <c r="PHO82" s="6"/>
      <c r="PHP82" s="6"/>
      <c r="PHQ82" s="6"/>
      <c r="PHR82" s="6"/>
      <c r="PHS82" s="6"/>
      <c r="PHT82" s="6"/>
      <c r="PHU82" s="6"/>
      <c r="PHV82" s="6"/>
      <c r="PHW82" s="6"/>
      <c r="PHX82" s="6"/>
      <c r="PHY82" s="6"/>
      <c r="PHZ82" s="6"/>
      <c r="PIA82" s="6"/>
      <c r="PIB82" s="6"/>
      <c r="PIC82" s="6"/>
      <c r="PID82" s="6"/>
      <c r="PIE82" s="6"/>
      <c r="PIF82" s="6"/>
      <c r="PIG82" s="6"/>
      <c r="PIH82" s="6"/>
      <c r="PII82" s="6"/>
      <c r="PIJ82" s="6"/>
      <c r="PIK82" s="6"/>
      <c r="PIL82" s="6"/>
      <c r="PIM82" s="6"/>
      <c r="PIN82" s="6"/>
      <c r="PIO82" s="6"/>
      <c r="PIP82" s="6"/>
      <c r="PIQ82" s="6"/>
      <c r="PIR82" s="6"/>
      <c r="PIS82" s="6"/>
      <c r="PIT82" s="6"/>
      <c r="PIU82" s="6"/>
      <c r="PIV82" s="6"/>
      <c r="PIW82" s="6"/>
      <c r="PIX82" s="6"/>
      <c r="PIY82" s="6"/>
      <c r="PIZ82" s="6"/>
      <c r="PJA82" s="6"/>
      <c r="PJB82" s="6"/>
      <c r="PJC82" s="6"/>
      <c r="PJD82" s="6"/>
      <c r="PJE82" s="6"/>
      <c r="PJF82" s="6"/>
      <c r="PJG82" s="6"/>
      <c r="PJH82" s="6"/>
      <c r="PJI82" s="6"/>
      <c r="PJJ82" s="6"/>
      <c r="PJK82" s="6"/>
      <c r="PJL82" s="6"/>
      <c r="PJM82" s="6"/>
      <c r="PJN82" s="6"/>
      <c r="PJO82" s="6"/>
      <c r="PJP82" s="6"/>
      <c r="PJQ82" s="6"/>
      <c r="PJR82" s="6"/>
      <c r="PJS82" s="6"/>
      <c r="PJT82" s="6"/>
      <c r="PJU82" s="6"/>
      <c r="PJV82" s="6"/>
      <c r="PJW82" s="6"/>
      <c r="PJX82" s="6"/>
      <c r="PJY82" s="6"/>
      <c r="PJZ82" s="6"/>
      <c r="PKA82" s="6"/>
      <c r="PKB82" s="6"/>
      <c r="PKC82" s="6"/>
      <c r="PKD82" s="6"/>
      <c r="PKE82" s="6"/>
      <c r="PKF82" s="6"/>
      <c r="PKG82" s="6"/>
      <c r="PKH82" s="6"/>
      <c r="PKI82" s="6"/>
      <c r="PKJ82" s="6"/>
      <c r="PKK82" s="6"/>
      <c r="PKL82" s="6"/>
      <c r="PKM82" s="6"/>
      <c r="PKN82" s="6"/>
      <c r="PKO82" s="6"/>
      <c r="PKP82" s="6"/>
      <c r="PKQ82" s="6"/>
      <c r="PKR82" s="6"/>
      <c r="PKS82" s="6"/>
      <c r="PKT82" s="6"/>
      <c r="PKU82" s="6"/>
      <c r="PKV82" s="6"/>
      <c r="PKW82" s="6"/>
      <c r="PKX82" s="6"/>
      <c r="PKY82" s="6"/>
      <c r="PKZ82" s="6"/>
      <c r="PLA82" s="6"/>
      <c r="PLB82" s="6"/>
      <c r="PLC82" s="6"/>
      <c r="PLD82" s="6"/>
      <c r="PLE82" s="6"/>
      <c r="PLF82" s="6"/>
      <c r="PLG82" s="6"/>
      <c r="PLH82" s="6"/>
      <c r="PLI82" s="6"/>
      <c r="PLJ82" s="6"/>
      <c r="PLK82" s="6"/>
      <c r="PLL82" s="6"/>
      <c r="PLM82" s="6"/>
      <c r="PLN82" s="6"/>
      <c r="PLO82" s="6"/>
      <c r="PLP82" s="6"/>
      <c r="PLQ82" s="6"/>
      <c r="PLR82" s="6"/>
      <c r="PLS82" s="6"/>
      <c r="PLT82" s="6"/>
      <c r="PLU82" s="6"/>
      <c r="PLV82" s="6"/>
      <c r="PLW82" s="6"/>
      <c r="PLX82" s="6"/>
      <c r="PLY82" s="6"/>
      <c r="PLZ82" s="6"/>
      <c r="PMA82" s="6"/>
      <c r="PMB82" s="6"/>
      <c r="PMC82" s="6"/>
      <c r="PMD82" s="6"/>
      <c r="PME82" s="6"/>
      <c r="PMF82" s="6"/>
      <c r="PMG82" s="6"/>
      <c r="PMH82" s="6"/>
      <c r="PMI82" s="6"/>
      <c r="PMJ82" s="6"/>
      <c r="PMK82" s="6"/>
      <c r="PML82" s="6"/>
      <c r="PMM82" s="6"/>
      <c r="PMN82" s="6"/>
      <c r="PMO82" s="6"/>
      <c r="PMP82" s="6"/>
      <c r="PMQ82" s="6"/>
      <c r="PMR82" s="6"/>
      <c r="PMS82" s="6"/>
      <c r="PMT82" s="6"/>
      <c r="PMU82" s="6"/>
      <c r="PMV82" s="6"/>
      <c r="PMW82" s="6"/>
      <c r="PMX82" s="6"/>
      <c r="PMY82" s="6"/>
      <c r="PMZ82" s="6"/>
      <c r="PNA82" s="6"/>
      <c r="PNB82" s="6"/>
      <c r="PNC82" s="6"/>
      <c r="PND82" s="6"/>
      <c r="PNE82" s="6"/>
      <c r="PNF82" s="6"/>
      <c r="PNG82" s="6"/>
      <c r="PNH82" s="6"/>
      <c r="PNI82" s="6"/>
      <c r="PNJ82" s="6"/>
      <c r="PNK82" s="6"/>
      <c r="PNL82" s="6"/>
      <c r="PNM82" s="6"/>
      <c r="PNN82" s="6"/>
      <c r="PNO82" s="6"/>
      <c r="PNP82" s="6"/>
      <c r="PNQ82" s="6"/>
      <c r="PNR82" s="6"/>
      <c r="PNS82" s="6"/>
      <c r="PNT82" s="6"/>
      <c r="PNU82" s="6"/>
      <c r="PNV82" s="6"/>
      <c r="PNW82" s="6"/>
      <c r="PNX82" s="6"/>
      <c r="PNY82" s="6"/>
      <c r="PNZ82" s="6"/>
      <c r="POA82" s="6"/>
      <c r="POB82" s="6"/>
      <c r="POC82" s="6"/>
      <c r="POD82" s="6"/>
      <c r="POE82" s="6"/>
      <c r="POF82" s="6"/>
      <c r="POG82" s="6"/>
      <c r="POH82" s="6"/>
      <c r="POI82" s="6"/>
      <c r="POJ82" s="6"/>
      <c r="POK82" s="6"/>
      <c r="POL82" s="6"/>
      <c r="POM82" s="6"/>
      <c r="PON82" s="6"/>
      <c r="POO82" s="6"/>
      <c r="POP82" s="6"/>
      <c r="POQ82" s="6"/>
      <c r="POR82" s="6"/>
      <c r="POS82" s="6"/>
      <c r="POT82" s="6"/>
      <c r="POU82" s="6"/>
      <c r="POV82" s="6"/>
      <c r="POW82" s="6"/>
      <c r="POX82" s="6"/>
      <c r="POY82" s="6"/>
      <c r="POZ82" s="6"/>
      <c r="PPA82" s="6"/>
      <c r="PPB82" s="6"/>
      <c r="PPC82" s="6"/>
      <c r="PPD82" s="6"/>
      <c r="PPE82" s="6"/>
      <c r="PPF82" s="6"/>
      <c r="PPG82" s="6"/>
      <c r="PPH82" s="6"/>
      <c r="PPI82" s="6"/>
      <c r="PPJ82" s="6"/>
      <c r="PPK82" s="6"/>
      <c r="PPL82" s="6"/>
      <c r="PPM82" s="6"/>
      <c r="PPN82" s="6"/>
      <c r="PPO82" s="6"/>
      <c r="PPP82" s="6"/>
      <c r="PPQ82" s="6"/>
      <c r="PPR82" s="6"/>
      <c r="PPS82" s="6"/>
      <c r="PPT82" s="6"/>
      <c r="PPU82" s="6"/>
      <c r="PPV82" s="6"/>
      <c r="PPW82" s="6"/>
      <c r="PPX82" s="6"/>
      <c r="PPY82" s="6"/>
      <c r="PPZ82" s="6"/>
      <c r="PQA82" s="6"/>
      <c r="PQB82" s="6"/>
      <c r="PQC82" s="6"/>
      <c r="PQD82" s="6"/>
      <c r="PQE82" s="6"/>
      <c r="PQF82" s="6"/>
      <c r="PQG82" s="6"/>
      <c r="PQH82" s="6"/>
      <c r="PQI82" s="6"/>
      <c r="PQJ82" s="6"/>
      <c r="PQK82" s="6"/>
      <c r="PQL82" s="6"/>
      <c r="PQM82" s="6"/>
      <c r="PQN82" s="6"/>
      <c r="PQO82" s="6"/>
      <c r="PQP82" s="6"/>
      <c r="PQQ82" s="6"/>
      <c r="PQR82" s="6"/>
      <c r="PQS82" s="6"/>
      <c r="PQT82" s="6"/>
      <c r="PQU82" s="6"/>
      <c r="PQV82" s="6"/>
      <c r="PQW82" s="6"/>
      <c r="PQX82" s="6"/>
      <c r="PQY82" s="6"/>
      <c r="PQZ82" s="6"/>
      <c r="PRA82" s="6"/>
      <c r="PRB82" s="6"/>
      <c r="PRC82" s="6"/>
      <c r="PRD82" s="6"/>
      <c r="PRE82" s="6"/>
      <c r="PRF82" s="6"/>
      <c r="PRG82" s="6"/>
      <c r="PRH82" s="6"/>
      <c r="PRI82" s="6"/>
      <c r="PRJ82" s="6"/>
      <c r="PRK82" s="6"/>
      <c r="PRL82" s="6"/>
      <c r="PRM82" s="6"/>
      <c r="PRN82" s="6"/>
      <c r="PRO82" s="6"/>
      <c r="PRP82" s="6"/>
      <c r="PRQ82" s="6"/>
      <c r="PRR82" s="6"/>
      <c r="PRS82" s="6"/>
      <c r="PRT82" s="6"/>
      <c r="PRU82" s="6"/>
      <c r="PRV82" s="6"/>
      <c r="PRW82" s="6"/>
      <c r="PRX82" s="6"/>
      <c r="PRY82" s="6"/>
      <c r="PRZ82" s="6"/>
      <c r="PSA82" s="6"/>
      <c r="PSB82" s="6"/>
      <c r="PSC82" s="6"/>
      <c r="PSD82" s="6"/>
      <c r="PSE82" s="6"/>
      <c r="PSF82" s="6"/>
      <c r="PSG82" s="6"/>
      <c r="PSH82" s="6"/>
      <c r="PSI82" s="6"/>
      <c r="PSJ82" s="6"/>
      <c r="PSK82" s="6"/>
      <c r="PSL82" s="6"/>
      <c r="PSM82" s="6"/>
      <c r="PSN82" s="6"/>
      <c r="PSO82" s="6"/>
      <c r="PSP82" s="6"/>
      <c r="PSQ82" s="6"/>
      <c r="PSR82" s="6"/>
      <c r="PSS82" s="6"/>
      <c r="PST82" s="6"/>
      <c r="PSU82" s="6"/>
      <c r="PSV82" s="6"/>
      <c r="PSW82" s="6"/>
      <c r="PSX82" s="6"/>
      <c r="PSY82" s="6"/>
      <c r="PSZ82" s="6"/>
      <c r="PTA82" s="6"/>
      <c r="PTB82" s="6"/>
      <c r="PTC82" s="6"/>
      <c r="PTD82" s="6"/>
      <c r="PTE82" s="6"/>
      <c r="PTF82" s="6"/>
      <c r="PTG82" s="6"/>
      <c r="PTH82" s="6"/>
      <c r="PTI82" s="6"/>
      <c r="PTJ82" s="6"/>
      <c r="PTK82" s="6"/>
      <c r="PTL82" s="6"/>
      <c r="PTM82" s="6"/>
      <c r="PTN82" s="6"/>
      <c r="PTO82" s="6"/>
      <c r="PTP82" s="6"/>
      <c r="PTQ82" s="6"/>
      <c r="PTR82" s="6"/>
      <c r="PTS82" s="6"/>
      <c r="PTT82" s="6"/>
      <c r="PTU82" s="6"/>
      <c r="PTV82" s="6"/>
      <c r="PTW82" s="6"/>
      <c r="PTX82" s="6"/>
      <c r="PTY82" s="6"/>
      <c r="PTZ82" s="6"/>
      <c r="PUA82" s="6"/>
      <c r="PUB82" s="6"/>
      <c r="PUC82" s="6"/>
      <c r="PUD82" s="6"/>
      <c r="PUE82" s="6"/>
      <c r="PUF82" s="6"/>
      <c r="PUG82" s="6"/>
      <c r="PUH82" s="6"/>
      <c r="PUI82" s="6"/>
      <c r="PUJ82" s="6"/>
      <c r="PUK82" s="6"/>
      <c r="PUL82" s="6"/>
      <c r="PUM82" s="6"/>
      <c r="PUN82" s="6"/>
      <c r="PUO82" s="6"/>
      <c r="PUP82" s="6"/>
      <c r="PUQ82" s="6"/>
      <c r="PUR82" s="6"/>
      <c r="PUS82" s="6"/>
      <c r="PUT82" s="6"/>
      <c r="PUU82" s="6"/>
      <c r="PUV82" s="6"/>
      <c r="PUW82" s="6"/>
      <c r="PUX82" s="6"/>
      <c r="PUY82" s="6"/>
      <c r="PUZ82" s="6"/>
      <c r="PVA82" s="6"/>
      <c r="PVB82" s="6"/>
      <c r="PVC82" s="6"/>
      <c r="PVD82" s="6"/>
      <c r="PVE82" s="6"/>
      <c r="PVF82" s="6"/>
      <c r="PVG82" s="6"/>
      <c r="PVH82" s="6"/>
      <c r="PVI82" s="6"/>
      <c r="PVJ82" s="6"/>
      <c r="PVK82" s="6"/>
      <c r="PVL82" s="6"/>
      <c r="PVM82" s="6"/>
      <c r="PVN82" s="6"/>
      <c r="PVO82" s="6"/>
      <c r="PVP82" s="6"/>
      <c r="PVQ82" s="6"/>
      <c r="PVR82" s="6"/>
      <c r="PVS82" s="6"/>
      <c r="PVT82" s="6"/>
      <c r="PVU82" s="6"/>
      <c r="PVV82" s="6"/>
      <c r="PVW82" s="6"/>
      <c r="PVX82" s="6"/>
      <c r="PVY82" s="6"/>
      <c r="PVZ82" s="6"/>
      <c r="PWA82" s="6"/>
      <c r="PWB82" s="6"/>
      <c r="PWC82" s="6"/>
      <c r="PWD82" s="6"/>
      <c r="PWE82" s="6"/>
      <c r="PWF82" s="6"/>
      <c r="PWG82" s="6"/>
      <c r="PWH82" s="6"/>
      <c r="PWI82" s="6"/>
      <c r="PWJ82" s="6"/>
      <c r="PWK82" s="6"/>
      <c r="PWL82" s="6"/>
      <c r="PWM82" s="6"/>
      <c r="PWN82" s="6"/>
      <c r="PWO82" s="6"/>
      <c r="PWP82" s="6"/>
      <c r="PWQ82" s="6"/>
      <c r="PWR82" s="6"/>
      <c r="PWS82" s="6"/>
      <c r="PWT82" s="6"/>
      <c r="PWU82" s="6"/>
      <c r="PWV82" s="6"/>
      <c r="PWW82" s="6"/>
      <c r="PWX82" s="6"/>
      <c r="PWY82" s="6"/>
      <c r="PWZ82" s="6"/>
      <c r="PXA82" s="6"/>
      <c r="PXB82" s="6"/>
      <c r="PXC82" s="6"/>
      <c r="PXD82" s="6"/>
      <c r="PXE82" s="6"/>
      <c r="PXF82" s="6"/>
      <c r="PXG82" s="6"/>
      <c r="PXH82" s="6"/>
      <c r="PXI82" s="6"/>
      <c r="PXJ82" s="6"/>
      <c r="PXK82" s="6"/>
      <c r="PXL82" s="6"/>
      <c r="PXM82" s="6"/>
      <c r="PXN82" s="6"/>
      <c r="PXO82" s="6"/>
      <c r="PXP82" s="6"/>
      <c r="PXQ82" s="6"/>
      <c r="PXR82" s="6"/>
      <c r="PXS82" s="6"/>
      <c r="PXT82" s="6"/>
      <c r="PXU82" s="6"/>
      <c r="PXV82" s="6"/>
      <c r="PXW82" s="6"/>
      <c r="PXX82" s="6"/>
      <c r="PXY82" s="6"/>
      <c r="PXZ82" s="6"/>
      <c r="PYA82" s="6"/>
      <c r="PYB82" s="6"/>
      <c r="PYC82" s="6"/>
      <c r="PYD82" s="6"/>
      <c r="PYE82" s="6"/>
      <c r="PYF82" s="6"/>
      <c r="PYG82" s="6"/>
      <c r="PYH82" s="6"/>
      <c r="PYI82" s="6"/>
      <c r="PYJ82" s="6"/>
      <c r="PYK82" s="6"/>
      <c r="PYL82" s="6"/>
      <c r="PYM82" s="6"/>
      <c r="PYN82" s="6"/>
      <c r="PYO82" s="6"/>
      <c r="PYP82" s="6"/>
      <c r="PYQ82" s="6"/>
      <c r="PYR82" s="6"/>
      <c r="PYS82" s="6"/>
      <c r="PYT82" s="6"/>
      <c r="PYU82" s="6"/>
      <c r="PYV82" s="6"/>
      <c r="PYW82" s="6"/>
      <c r="PYX82" s="6"/>
      <c r="PYY82" s="6"/>
      <c r="PYZ82" s="6"/>
      <c r="PZA82" s="6"/>
      <c r="PZB82" s="6"/>
      <c r="PZC82" s="6"/>
      <c r="PZD82" s="6"/>
      <c r="PZE82" s="6"/>
      <c r="PZF82" s="6"/>
      <c r="PZG82" s="6"/>
      <c r="PZH82" s="6"/>
      <c r="PZI82" s="6"/>
      <c r="PZJ82" s="6"/>
      <c r="PZK82" s="6"/>
      <c r="PZL82" s="6"/>
      <c r="PZM82" s="6"/>
      <c r="PZN82" s="6"/>
      <c r="PZO82" s="6"/>
      <c r="PZP82" s="6"/>
      <c r="PZQ82" s="6"/>
      <c r="PZR82" s="6"/>
      <c r="PZS82" s="6"/>
      <c r="PZT82" s="6"/>
      <c r="PZU82" s="6"/>
      <c r="PZV82" s="6"/>
      <c r="PZW82" s="6"/>
      <c r="PZX82" s="6"/>
      <c r="PZY82" s="6"/>
      <c r="PZZ82" s="6"/>
      <c r="QAA82" s="6"/>
      <c r="QAB82" s="6"/>
      <c r="QAC82" s="6"/>
      <c r="QAD82" s="6"/>
      <c r="QAE82" s="6"/>
      <c r="QAF82" s="6"/>
      <c r="QAG82" s="6"/>
      <c r="QAH82" s="6"/>
      <c r="QAI82" s="6"/>
      <c r="QAJ82" s="6"/>
      <c r="QAK82" s="6"/>
      <c r="QAL82" s="6"/>
      <c r="QAM82" s="6"/>
      <c r="QAN82" s="6"/>
      <c r="QAO82" s="6"/>
      <c r="QAP82" s="6"/>
      <c r="QAQ82" s="6"/>
      <c r="QAR82" s="6"/>
      <c r="QAS82" s="6"/>
      <c r="QAT82" s="6"/>
      <c r="QAU82" s="6"/>
      <c r="QAV82" s="6"/>
      <c r="QAW82" s="6"/>
      <c r="QAX82" s="6"/>
      <c r="QAY82" s="6"/>
      <c r="QAZ82" s="6"/>
      <c r="QBA82" s="6"/>
      <c r="QBB82" s="6"/>
      <c r="QBC82" s="6"/>
      <c r="QBD82" s="6"/>
      <c r="QBE82" s="6"/>
      <c r="QBF82" s="6"/>
      <c r="QBG82" s="6"/>
      <c r="QBH82" s="6"/>
      <c r="QBI82" s="6"/>
      <c r="QBJ82" s="6"/>
      <c r="QBK82" s="6"/>
      <c r="QBL82" s="6"/>
      <c r="QBM82" s="6"/>
      <c r="QBN82" s="6"/>
      <c r="QBO82" s="6"/>
      <c r="QBP82" s="6"/>
      <c r="QBQ82" s="6"/>
      <c r="QBR82" s="6"/>
      <c r="QBS82" s="6"/>
      <c r="QBT82" s="6"/>
      <c r="QBU82" s="6"/>
      <c r="QBV82" s="6"/>
      <c r="QBW82" s="6"/>
      <c r="QBX82" s="6"/>
      <c r="QBY82" s="6"/>
      <c r="QBZ82" s="6"/>
      <c r="QCA82" s="6"/>
      <c r="QCB82" s="6"/>
      <c r="QCC82" s="6"/>
      <c r="QCD82" s="6"/>
      <c r="QCE82" s="6"/>
      <c r="QCF82" s="6"/>
      <c r="QCG82" s="6"/>
      <c r="QCH82" s="6"/>
      <c r="QCI82" s="6"/>
      <c r="QCJ82" s="6"/>
      <c r="QCK82" s="6"/>
      <c r="QCL82" s="6"/>
      <c r="QCM82" s="6"/>
      <c r="QCN82" s="6"/>
      <c r="QCO82" s="6"/>
      <c r="QCP82" s="6"/>
      <c r="QCQ82" s="6"/>
      <c r="QCR82" s="6"/>
      <c r="QCS82" s="6"/>
      <c r="QCT82" s="6"/>
      <c r="QCU82" s="6"/>
      <c r="QCV82" s="6"/>
      <c r="QCW82" s="6"/>
      <c r="QCX82" s="6"/>
      <c r="QCY82" s="6"/>
      <c r="QCZ82" s="6"/>
      <c r="QDA82" s="6"/>
      <c r="QDB82" s="6"/>
      <c r="QDC82" s="6"/>
      <c r="QDD82" s="6"/>
      <c r="QDE82" s="6"/>
      <c r="QDF82" s="6"/>
      <c r="QDG82" s="6"/>
      <c r="QDH82" s="6"/>
      <c r="QDI82" s="6"/>
      <c r="QDJ82" s="6"/>
      <c r="QDK82" s="6"/>
      <c r="QDL82" s="6"/>
      <c r="QDM82" s="6"/>
      <c r="QDN82" s="6"/>
      <c r="QDO82" s="6"/>
      <c r="QDP82" s="6"/>
      <c r="QDQ82" s="6"/>
      <c r="QDR82" s="6"/>
      <c r="QDS82" s="6"/>
      <c r="QDT82" s="6"/>
      <c r="QDU82" s="6"/>
      <c r="QDV82" s="6"/>
      <c r="QDW82" s="6"/>
      <c r="QDX82" s="6"/>
      <c r="QDY82" s="6"/>
      <c r="QDZ82" s="6"/>
      <c r="QEA82" s="6"/>
      <c r="QEB82" s="6"/>
      <c r="QEC82" s="6"/>
      <c r="QED82" s="6"/>
      <c r="QEE82" s="6"/>
      <c r="QEF82" s="6"/>
      <c r="QEG82" s="6"/>
      <c r="QEH82" s="6"/>
      <c r="QEI82" s="6"/>
      <c r="QEJ82" s="6"/>
      <c r="QEK82" s="6"/>
      <c r="QEL82" s="6"/>
      <c r="QEM82" s="6"/>
      <c r="QEN82" s="6"/>
      <c r="QEO82" s="6"/>
      <c r="QEP82" s="6"/>
      <c r="QEQ82" s="6"/>
      <c r="QER82" s="6"/>
      <c r="QES82" s="6"/>
      <c r="QET82" s="6"/>
      <c r="QEU82" s="6"/>
      <c r="QEV82" s="6"/>
      <c r="QEW82" s="6"/>
      <c r="QEX82" s="6"/>
      <c r="QEY82" s="6"/>
      <c r="QEZ82" s="6"/>
      <c r="QFA82" s="6"/>
      <c r="QFB82" s="6"/>
      <c r="QFC82" s="6"/>
      <c r="QFD82" s="6"/>
      <c r="QFE82" s="6"/>
      <c r="QFF82" s="6"/>
      <c r="QFG82" s="6"/>
      <c r="QFH82" s="6"/>
      <c r="QFI82" s="6"/>
      <c r="QFJ82" s="6"/>
      <c r="QFK82" s="6"/>
      <c r="QFL82" s="6"/>
      <c r="QFM82" s="6"/>
      <c r="QFN82" s="6"/>
      <c r="QFO82" s="6"/>
      <c r="QFP82" s="6"/>
      <c r="QFQ82" s="6"/>
      <c r="QFR82" s="6"/>
      <c r="QFS82" s="6"/>
      <c r="QFT82" s="6"/>
      <c r="QFU82" s="6"/>
      <c r="QFV82" s="6"/>
      <c r="QFW82" s="6"/>
      <c r="QFX82" s="6"/>
      <c r="QFY82" s="6"/>
      <c r="QFZ82" s="6"/>
      <c r="QGA82" s="6"/>
      <c r="QGB82" s="6"/>
      <c r="QGC82" s="6"/>
      <c r="QGD82" s="6"/>
      <c r="QGE82" s="6"/>
      <c r="QGF82" s="6"/>
      <c r="QGG82" s="6"/>
      <c r="QGH82" s="6"/>
      <c r="QGI82" s="6"/>
      <c r="QGJ82" s="6"/>
      <c r="QGK82" s="6"/>
      <c r="QGL82" s="6"/>
      <c r="QGM82" s="6"/>
      <c r="QGN82" s="6"/>
      <c r="QGO82" s="6"/>
      <c r="QGP82" s="6"/>
      <c r="QGQ82" s="6"/>
      <c r="QGR82" s="6"/>
      <c r="QGS82" s="6"/>
      <c r="QGT82" s="6"/>
      <c r="QGU82" s="6"/>
      <c r="QGV82" s="6"/>
      <c r="QGW82" s="6"/>
      <c r="QGX82" s="6"/>
      <c r="QGY82" s="6"/>
      <c r="QGZ82" s="6"/>
      <c r="QHA82" s="6"/>
      <c r="QHB82" s="6"/>
      <c r="QHC82" s="6"/>
      <c r="QHD82" s="6"/>
      <c r="QHE82" s="6"/>
      <c r="QHF82" s="6"/>
      <c r="QHG82" s="6"/>
      <c r="QHH82" s="6"/>
      <c r="QHI82" s="6"/>
      <c r="QHJ82" s="6"/>
      <c r="QHK82" s="6"/>
      <c r="QHL82" s="6"/>
      <c r="QHM82" s="6"/>
      <c r="QHN82" s="6"/>
      <c r="QHO82" s="6"/>
      <c r="QHP82" s="6"/>
      <c r="QHQ82" s="6"/>
      <c r="QHR82" s="6"/>
      <c r="QHS82" s="6"/>
      <c r="QHT82" s="6"/>
      <c r="QHU82" s="6"/>
      <c r="QHV82" s="6"/>
      <c r="QHW82" s="6"/>
      <c r="QHX82" s="6"/>
      <c r="QHY82" s="6"/>
      <c r="QHZ82" s="6"/>
      <c r="QIA82" s="6"/>
      <c r="QIB82" s="6"/>
      <c r="QIC82" s="6"/>
      <c r="QID82" s="6"/>
      <c r="QIE82" s="6"/>
      <c r="QIF82" s="6"/>
      <c r="QIG82" s="6"/>
      <c r="QIH82" s="6"/>
      <c r="QII82" s="6"/>
      <c r="QIJ82" s="6"/>
      <c r="QIK82" s="6"/>
      <c r="QIL82" s="6"/>
      <c r="QIM82" s="6"/>
      <c r="QIN82" s="6"/>
      <c r="QIO82" s="6"/>
      <c r="QIP82" s="6"/>
      <c r="QIQ82" s="6"/>
      <c r="QIR82" s="6"/>
      <c r="QIS82" s="6"/>
      <c r="QIT82" s="6"/>
      <c r="QIU82" s="6"/>
      <c r="QIV82" s="6"/>
      <c r="QIW82" s="6"/>
      <c r="QIX82" s="6"/>
      <c r="QIY82" s="6"/>
      <c r="QIZ82" s="6"/>
      <c r="QJA82" s="6"/>
      <c r="QJB82" s="6"/>
      <c r="QJC82" s="6"/>
      <c r="QJD82" s="6"/>
      <c r="QJE82" s="6"/>
      <c r="QJF82" s="6"/>
      <c r="QJG82" s="6"/>
      <c r="QJH82" s="6"/>
      <c r="QJI82" s="6"/>
      <c r="QJJ82" s="6"/>
      <c r="QJK82" s="6"/>
      <c r="QJL82" s="6"/>
      <c r="QJM82" s="6"/>
      <c r="QJN82" s="6"/>
      <c r="QJO82" s="6"/>
      <c r="QJP82" s="6"/>
      <c r="QJQ82" s="6"/>
      <c r="QJR82" s="6"/>
      <c r="QJS82" s="6"/>
      <c r="QJT82" s="6"/>
      <c r="QJU82" s="6"/>
      <c r="QJV82" s="6"/>
      <c r="QJW82" s="6"/>
      <c r="QJX82" s="6"/>
      <c r="QJY82" s="6"/>
      <c r="QJZ82" s="6"/>
      <c r="QKA82" s="6"/>
      <c r="QKB82" s="6"/>
      <c r="QKC82" s="6"/>
      <c r="QKD82" s="6"/>
      <c r="QKE82" s="6"/>
      <c r="QKF82" s="6"/>
      <c r="QKG82" s="6"/>
      <c r="QKH82" s="6"/>
      <c r="QKI82" s="6"/>
      <c r="QKJ82" s="6"/>
      <c r="QKK82" s="6"/>
      <c r="QKL82" s="6"/>
      <c r="QKM82" s="6"/>
      <c r="QKN82" s="6"/>
      <c r="QKO82" s="6"/>
      <c r="QKP82" s="6"/>
      <c r="QKQ82" s="6"/>
      <c r="QKR82" s="6"/>
      <c r="QKS82" s="6"/>
      <c r="QKT82" s="6"/>
      <c r="QKU82" s="6"/>
      <c r="QKV82" s="6"/>
      <c r="QKW82" s="6"/>
      <c r="QKX82" s="6"/>
      <c r="QKY82" s="6"/>
      <c r="QKZ82" s="6"/>
      <c r="QLA82" s="6"/>
      <c r="QLB82" s="6"/>
      <c r="QLC82" s="6"/>
      <c r="QLD82" s="6"/>
      <c r="QLE82" s="6"/>
      <c r="QLF82" s="6"/>
      <c r="QLG82" s="6"/>
      <c r="QLH82" s="6"/>
      <c r="QLI82" s="6"/>
      <c r="QLJ82" s="6"/>
      <c r="QLK82" s="6"/>
      <c r="QLL82" s="6"/>
      <c r="QLM82" s="6"/>
      <c r="QLN82" s="6"/>
      <c r="QLO82" s="6"/>
      <c r="QLP82" s="6"/>
      <c r="QLQ82" s="6"/>
      <c r="QLR82" s="6"/>
      <c r="QLS82" s="6"/>
      <c r="QLT82" s="6"/>
      <c r="QLU82" s="6"/>
      <c r="QLV82" s="6"/>
      <c r="QLW82" s="6"/>
      <c r="QLX82" s="6"/>
      <c r="QLY82" s="6"/>
      <c r="QLZ82" s="6"/>
      <c r="QMA82" s="6"/>
      <c r="QMB82" s="6"/>
      <c r="QMC82" s="6"/>
      <c r="QMD82" s="6"/>
      <c r="QME82" s="6"/>
      <c r="QMF82" s="6"/>
      <c r="QMG82" s="6"/>
      <c r="QMH82" s="6"/>
      <c r="QMI82" s="6"/>
      <c r="QMJ82" s="6"/>
      <c r="QMK82" s="6"/>
      <c r="QML82" s="6"/>
      <c r="QMM82" s="6"/>
      <c r="QMN82" s="6"/>
      <c r="QMO82" s="6"/>
      <c r="QMP82" s="6"/>
      <c r="QMQ82" s="6"/>
      <c r="QMR82" s="6"/>
      <c r="QMS82" s="6"/>
      <c r="QMT82" s="6"/>
      <c r="QMU82" s="6"/>
      <c r="QMV82" s="6"/>
      <c r="QMW82" s="6"/>
      <c r="QMX82" s="6"/>
      <c r="QMY82" s="6"/>
      <c r="QMZ82" s="6"/>
      <c r="QNA82" s="6"/>
      <c r="QNB82" s="6"/>
      <c r="QNC82" s="6"/>
      <c r="QND82" s="6"/>
      <c r="QNE82" s="6"/>
      <c r="QNF82" s="6"/>
      <c r="QNG82" s="6"/>
      <c r="QNH82" s="6"/>
      <c r="QNI82" s="6"/>
      <c r="QNJ82" s="6"/>
      <c r="QNK82" s="6"/>
      <c r="QNL82" s="6"/>
      <c r="QNM82" s="6"/>
      <c r="QNN82" s="6"/>
      <c r="QNO82" s="6"/>
      <c r="QNP82" s="6"/>
      <c r="QNQ82" s="6"/>
      <c r="QNR82" s="6"/>
      <c r="QNS82" s="6"/>
      <c r="QNT82" s="6"/>
      <c r="QNU82" s="6"/>
      <c r="QNV82" s="6"/>
      <c r="QNW82" s="6"/>
      <c r="QNX82" s="6"/>
      <c r="QNY82" s="6"/>
      <c r="QNZ82" s="6"/>
      <c r="QOA82" s="6"/>
      <c r="QOB82" s="6"/>
      <c r="QOC82" s="6"/>
      <c r="QOD82" s="6"/>
      <c r="QOE82" s="6"/>
      <c r="QOF82" s="6"/>
      <c r="QOG82" s="6"/>
      <c r="QOH82" s="6"/>
      <c r="QOI82" s="6"/>
      <c r="QOJ82" s="6"/>
      <c r="QOK82" s="6"/>
      <c r="QOL82" s="6"/>
      <c r="QOM82" s="6"/>
      <c r="QON82" s="6"/>
      <c r="QOO82" s="6"/>
      <c r="QOP82" s="6"/>
      <c r="QOQ82" s="6"/>
      <c r="QOR82" s="6"/>
      <c r="QOS82" s="6"/>
      <c r="QOT82" s="6"/>
      <c r="QOU82" s="6"/>
      <c r="QOV82" s="6"/>
      <c r="QOW82" s="6"/>
      <c r="QOX82" s="6"/>
      <c r="QOY82" s="6"/>
      <c r="QOZ82" s="6"/>
      <c r="QPA82" s="6"/>
      <c r="QPB82" s="6"/>
      <c r="QPC82" s="6"/>
      <c r="QPD82" s="6"/>
      <c r="QPE82" s="6"/>
      <c r="QPF82" s="6"/>
      <c r="QPG82" s="6"/>
      <c r="QPH82" s="6"/>
      <c r="QPI82" s="6"/>
      <c r="QPJ82" s="6"/>
      <c r="QPK82" s="6"/>
      <c r="QPL82" s="6"/>
      <c r="QPM82" s="6"/>
      <c r="QPN82" s="6"/>
      <c r="QPO82" s="6"/>
      <c r="QPP82" s="6"/>
      <c r="QPQ82" s="6"/>
      <c r="QPR82" s="6"/>
      <c r="QPS82" s="6"/>
      <c r="QPT82" s="6"/>
      <c r="QPU82" s="6"/>
      <c r="QPV82" s="6"/>
      <c r="QPW82" s="6"/>
      <c r="QPX82" s="6"/>
      <c r="QPY82" s="6"/>
      <c r="QPZ82" s="6"/>
      <c r="QQA82" s="6"/>
      <c r="QQB82" s="6"/>
      <c r="QQC82" s="6"/>
      <c r="QQD82" s="6"/>
      <c r="QQE82" s="6"/>
      <c r="QQF82" s="6"/>
      <c r="QQG82" s="6"/>
      <c r="QQH82" s="6"/>
      <c r="QQI82" s="6"/>
      <c r="QQJ82" s="6"/>
      <c r="QQK82" s="6"/>
      <c r="QQL82" s="6"/>
      <c r="QQM82" s="6"/>
      <c r="QQN82" s="6"/>
      <c r="QQO82" s="6"/>
      <c r="QQP82" s="6"/>
      <c r="QQQ82" s="6"/>
      <c r="QQR82" s="6"/>
      <c r="QQS82" s="6"/>
      <c r="QQT82" s="6"/>
      <c r="QQU82" s="6"/>
      <c r="QQV82" s="6"/>
      <c r="QQW82" s="6"/>
      <c r="QQX82" s="6"/>
      <c r="QQY82" s="6"/>
      <c r="QQZ82" s="6"/>
      <c r="QRA82" s="6"/>
      <c r="QRB82" s="6"/>
      <c r="QRC82" s="6"/>
      <c r="QRD82" s="6"/>
      <c r="QRE82" s="6"/>
      <c r="QRF82" s="6"/>
      <c r="QRG82" s="6"/>
      <c r="QRH82" s="6"/>
      <c r="QRI82" s="6"/>
      <c r="QRJ82" s="6"/>
      <c r="QRK82" s="6"/>
      <c r="QRL82" s="6"/>
      <c r="QRM82" s="6"/>
      <c r="QRN82" s="6"/>
      <c r="QRO82" s="6"/>
      <c r="QRP82" s="6"/>
      <c r="QRQ82" s="6"/>
      <c r="QRR82" s="6"/>
      <c r="QRS82" s="6"/>
      <c r="QRT82" s="6"/>
      <c r="QRU82" s="6"/>
      <c r="QRV82" s="6"/>
      <c r="QRW82" s="6"/>
      <c r="QRX82" s="6"/>
      <c r="QRY82" s="6"/>
      <c r="QRZ82" s="6"/>
      <c r="QSA82" s="6"/>
      <c r="QSB82" s="6"/>
      <c r="QSC82" s="6"/>
      <c r="QSD82" s="6"/>
      <c r="QSE82" s="6"/>
      <c r="QSF82" s="6"/>
      <c r="QSG82" s="6"/>
      <c r="QSH82" s="6"/>
      <c r="QSI82" s="6"/>
      <c r="QSJ82" s="6"/>
      <c r="QSK82" s="6"/>
      <c r="QSL82" s="6"/>
      <c r="QSM82" s="6"/>
      <c r="QSN82" s="6"/>
      <c r="QSO82" s="6"/>
      <c r="QSP82" s="6"/>
      <c r="QSQ82" s="6"/>
      <c r="QSR82" s="6"/>
      <c r="QSS82" s="6"/>
      <c r="QST82" s="6"/>
      <c r="QSU82" s="6"/>
      <c r="QSV82" s="6"/>
      <c r="QSW82" s="6"/>
      <c r="QSX82" s="6"/>
      <c r="QSY82" s="6"/>
      <c r="QSZ82" s="6"/>
      <c r="QTA82" s="6"/>
      <c r="QTB82" s="6"/>
      <c r="QTC82" s="6"/>
      <c r="QTD82" s="6"/>
      <c r="QTE82" s="6"/>
      <c r="QTF82" s="6"/>
      <c r="QTG82" s="6"/>
      <c r="QTH82" s="6"/>
      <c r="QTI82" s="6"/>
      <c r="QTJ82" s="6"/>
      <c r="QTK82" s="6"/>
      <c r="QTL82" s="6"/>
      <c r="QTM82" s="6"/>
      <c r="QTN82" s="6"/>
      <c r="QTO82" s="6"/>
      <c r="QTP82" s="6"/>
      <c r="QTQ82" s="6"/>
      <c r="QTR82" s="6"/>
      <c r="QTS82" s="6"/>
      <c r="QTT82" s="6"/>
      <c r="QTU82" s="6"/>
      <c r="QTV82" s="6"/>
      <c r="QTW82" s="6"/>
      <c r="QTX82" s="6"/>
      <c r="QTY82" s="6"/>
      <c r="QTZ82" s="6"/>
      <c r="QUA82" s="6"/>
      <c r="QUB82" s="6"/>
      <c r="QUC82" s="6"/>
      <c r="QUD82" s="6"/>
      <c r="QUE82" s="6"/>
      <c r="QUF82" s="6"/>
      <c r="QUG82" s="6"/>
      <c r="QUH82" s="6"/>
      <c r="QUI82" s="6"/>
      <c r="QUJ82" s="6"/>
      <c r="QUK82" s="6"/>
      <c r="QUL82" s="6"/>
      <c r="QUM82" s="6"/>
      <c r="QUN82" s="6"/>
      <c r="QUO82" s="6"/>
      <c r="QUP82" s="6"/>
      <c r="QUQ82" s="6"/>
      <c r="QUR82" s="6"/>
      <c r="QUS82" s="6"/>
      <c r="QUT82" s="6"/>
      <c r="QUU82" s="6"/>
      <c r="QUV82" s="6"/>
      <c r="QUW82" s="6"/>
      <c r="QUX82" s="6"/>
      <c r="QUY82" s="6"/>
      <c r="QUZ82" s="6"/>
      <c r="QVA82" s="6"/>
      <c r="QVB82" s="6"/>
      <c r="QVC82" s="6"/>
      <c r="QVD82" s="6"/>
      <c r="QVE82" s="6"/>
      <c r="QVF82" s="6"/>
      <c r="QVG82" s="6"/>
      <c r="QVH82" s="6"/>
      <c r="QVI82" s="6"/>
      <c r="QVJ82" s="6"/>
      <c r="QVK82" s="6"/>
      <c r="QVL82" s="6"/>
      <c r="QVM82" s="6"/>
      <c r="QVN82" s="6"/>
      <c r="QVO82" s="6"/>
      <c r="QVP82" s="6"/>
      <c r="QVQ82" s="6"/>
      <c r="QVR82" s="6"/>
      <c r="QVS82" s="6"/>
      <c r="QVT82" s="6"/>
      <c r="QVU82" s="6"/>
      <c r="QVV82" s="6"/>
      <c r="QVW82" s="6"/>
      <c r="QVX82" s="6"/>
      <c r="QVY82" s="6"/>
      <c r="QVZ82" s="6"/>
      <c r="QWA82" s="6"/>
      <c r="QWB82" s="6"/>
      <c r="QWC82" s="6"/>
      <c r="QWD82" s="6"/>
      <c r="QWE82" s="6"/>
      <c r="QWF82" s="6"/>
      <c r="QWG82" s="6"/>
      <c r="QWH82" s="6"/>
      <c r="QWI82" s="6"/>
      <c r="QWJ82" s="6"/>
      <c r="QWK82" s="6"/>
      <c r="QWL82" s="6"/>
      <c r="QWM82" s="6"/>
      <c r="QWN82" s="6"/>
      <c r="QWO82" s="6"/>
      <c r="QWP82" s="6"/>
      <c r="QWQ82" s="6"/>
      <c r="QWR82" s="6"/>
      <c r="QWS82" s="6"/>
      <c r="QWT82" s="6"/>
      <c r="QWU82" s="6"/>
      <c r="QWV82" s="6"/>
      <c r="QWW82" s="6"/>
      <c r="QWX82" s="6"/>
      <c r="QWY82" s="6"/>
      <c r="QWZ82" s="6"/>
      <c r="QXA82" s="6"/>
      <c r="QXB82" s="6"/>
      <c r="QXC82" s="6"/>
      <c r="QXD82" s="6"/>
      <c r="QXE82" s="6"/>
      <c r="QXF82" s="6"/>
      <c r="QXG82" s="6"/>
      <c r="QXH82" s="6"/>
      <c r="QXI82" s="6"/>
      <c r="QXJ82" s="6"/>
      <c r="QXK82" s="6"/>
      <c r="QXL82" s="6"/>
      <c r="QXM82" s="6"/>
      <c r="QXN82" s="6"/>
      <c r="QXO82" s="6"/>
      <c r="QXP82" s="6"/>
      <c r="QXQ82" s="6"/>
      <c r="QXR82" s="6"/>
      <c r="QXS82" s="6"/>
      <c r="QXT82" s="6"/>
      <c r="QXU82" s="6"/>
      <c r="QXV82" s="6"/>
      <c r="QXW82" s="6"/>
      <c r="QXX82" s="6"/>
      <c r="QXY82" s="6"/>
      <c r="QXZ82" s="6"/>
      <c r="QYA82" s="6"/>
      <c r="QYB82" s="6"/>
      <c r="QYC82" s="6"/>
      <c r="QYD82" s="6"/>
      <c r="QYE82" s="6"/>
      <c r="QYF82" s="6"/>
      <c r="QYG82" s="6"/>
      <c r="QYH82" s="6"/>
      <c r="QYI82" s="6"/>
      <c r="QYJ82" s="6"/>
      <c r="QYK82" s="6"/>
      <c r="QYL82" s="6"/>
      <c r="QYM82" s="6"/>
      <c r="QYN82" s="6"/>
      <c r="QYO82" s="6"/>
      <c r="QYP82" s="6"/>
      <c r="QYQ82" s="6"/>
      <c r="QYR82" s="6"/>
      <c r="QYS82" s="6"/>
      <c r="QYT82" s="6"/>
      <c r="QYU82" s="6"/>
      <c r="QYV82" s="6"/>
      <c r="QYW82" s="6"/>
      <c r="QYX82" s="6"/>
      <c r="QYY82" s="6"/>
      <c r="QYZ82" s="6"/>
      <c r="QZA82" s="6"/>
      <c r="QZB82" s="6"/>
      <c r="QZC82" s="6"/>
      <c r="QZD82" s="6"/>
      <c r="QZE82" s="6"/>
      <c r="QZF82" s="6"/>
      <c r="QZG82" s="6"/>
      <c r="QZH82" s="6"/>
      <c r="QZI82" s="6"/>
      <c r="QZJ82" s="6"/>
      <c r="QZK82" s="6"/>
      <c r="QZL82" s="6"/>
      <c r="QZM82" s="6"/>
      <c r="QZN82" s="6"/>
      <c r="QZO82" s="6"/>
      <c r="QZP82" s="6"/>
      <c r="QZQ82" s="6"/>
      <c r="QZR82" s="6"/>
      <c r="QZS82" s="6"/>
      <c r="QZT82" s="6"/>
      <c r="QZU82" s="6"/>
      <c r="QZV82" s="6"/>
      <c r="QZW82" s="6"/>
      <c r="QZX82" s="6"/>
      <c r="QZY82" s="6"/>
      <c r="QZZ82" s="6"/>
      <c r="RAA82" s="6"/>
      <c r="RAB82" s="6"/>
      <c r="RAC82" s="6"/>
      <c r="RAD82" s="6"/>
      <c r="RAE82" s="6"/>
      <c r="RAF82" s="6"/>
      <c r="RAG82" s="6"/>
      <c r="RAH82" s="6"/>
      <c r="RAI82" s="6"/>
      <c r="RAJ82" s="6"/>
      <c r="RAK82" s="6"/>
      <c r="RAL82" s="6"/>
      <c r="RAM82" s="6"/>
      <c r="RAN82" s="6"/>
      <c r="RAO82" s="6"/>
      <c r="RAP82" s="6"/>
      <c r="RAQ82" s="6"/>
      <c r="RAR82" s="6"/>
      <c r="RAS82" s="6"/>
      <c r="RAT82" s="6"/>
      <c r="RAU82" s="6"/>
      <c r="RAV82" s="6"/>
      <c r="RAW82" s="6"/>
      <c r="RAX82" s="6"/>
      <c r="RAY82" s="6"/>
      <c r="RAZ82" s="6"/>
      <c r="RBA82" s="6"/>
      <c r="RBB82" s="6"/>
      <c r="RBC82" s="6"/>
      <c r="RBD82" s="6"/>
      <c r="RBE82" s="6"/>
      <c r="RBF82" s="6"/>
      <c r="RBG82" s="6"/>
      <c r="RBH82" s="6"/>
      <c r="RBI82" s="6"/>
      <c r="RBJ82" s="6"/>
      <c r="RBK82" s="6"/>
      <c r="RBL82" s="6"/>
      <c r="RBM82" s="6"/>
      <c r="RBN82" s="6"/>
      <c r="RBO82" s="6"/>
      <c r="RBP82" s="6"/>
      <c r="RBQ82" s="6"/>
      <c r="RBR82" s="6"/>
      <c r="RBS82" s="6"/>
      <c r="RBT82" s="6"/>
      <c r="RBU82" s="6"/>
      <c r="RBV82" s="6"/>
      <c r="RBW82" s="6"/>
      <c r="RBX82" s="6"/>
      <c r="RBY82" s="6"/>
      <c r="RBZ82" s="6"/>
      <c r="RCA82" s="6"/>
      <c r="RCB82" s="6"/>
      <c r="RCC82" s="6"/>
      <c r="RCD82" s="6"/>
      <c r="RCE82" s="6"/>
      <c r="RCF82" s="6"/>
      <c r="RCG82" s="6"/>
      <c r="RCH82" s="6"/>
      <c r="RCI82" s="6"/>
      <c r="RCJ82" s="6"/>
      <c r="RCK82" s="6"/>
      <c r="RCL82" s="6"/>
      <c r="RCM82" s="6"/>
      <c r="RCN82" s="6"/>
      <c r="RCO82" s="6"/>
      <c r="RCP82" s="6"/>
      <c r="RCQ82" s="6"/>
      <c r="RCR82" s="6"/>
      <c r="RCS82" s="6"/>
      <c r="RCT82" s="6"/>
      <c r="RCU82" s="6"/>
      <c r="RCV82" s="6"/>
      <c r="RCW82" s="6"/>
      <c r="RCX82" s="6"/>
      <c r="RCY82" s="6"/>
      <c r="RCZ82" s="6"/>
      <c r="RDA82" s="6"/>
      <c r="RDB82" s="6"/>
      <c r="RDC82" s="6"/>
      <c r="RDD82" s="6"/>
      <c r="RDE82" s="6"/>
      <c r="RDF82" s="6"/>
      <c r="RDG82" s="6"/>
      <c r="RDH82" s="6"/>
      <c r="RDI82" s="6"/>
      <c r="RDJ82" s="6"/>
      <c r="RDK82" s="6"/>
      <c r="RDL82" s="6"/>
      <c r="RDM82" s="6"/>
      <c r="RDN82" s="6"/>
      <c r="RDO82" s="6"/>
      <c r="RDP82" s="6"/>
      <c r="RDQ82" s="6"/>
      <c r="RDR82" s="6"/>
      <c r="RDS82" s="6"/>
      <c r="RDT82" s="6"/>
      <c r="RDU82" s="6"/>
      <c r="RDV82" s="6"/>
      <c r="RDW82" s="6"/>
      <c r="RDX82" s="6"/>
      <c r="RDY82" s="6"/>
      <c r="RDZ82" s="6"/>
      <c r="REA82" s="6"/>
      <c r="REB82" s="6"/>
      <c r="REC82" s="6"/>
      <c r="RED82" s="6"/>
      <c r="REE82" s="6"/>
      <c r="REF82" s="6"/>
      <c r="REG82" s="6"/>
      <c r="REH82" s="6"/>
      <c r="REI82" s="6"/>
      <c r="REJ82" s="6"/>
      <c r="REK82" s="6"/>
      <c r="REL82" s="6"/>
      <c r="REM82" s="6"/>
      <c r="REN82" s="6"/>
      <c r="REO82" s="6"/>
      <c r="REP82" s="6"/>
      <c r="REQ82" s="6"/>
      <c r="RER82" s="6"/>
      <c r="RES82" s="6"/>
      <c r="RET82" s="6"/>
      <c r="REU82" s="6"/>
      <c r="REV82" s="6"/>
      <c r="REW82" s="6"/>
      <c r="REX82" s="6"/>
      <c r="REY82" s="6"/>
      <c r="REZ82" s="6"/>
      <c r="RFA82" s="6"/>
      <c r="RFB82" s="6"/>
      <c r="RFC82" s="6"/>
      <c r="RFD82" s="6"/>
      <c r="RFE82" s="6"/>
      <c r="RFF82" s="6"/>
      <c r="RFG82" s="6"/>
      <c r="RFH82" s="6"/>
      <c r="RFI82" s="6"/>
      <c r="RFJ82" s="6"/>
      <c r="RFK82" s="6"/>
      <c r="RFL82" s="6"/>
      <c r="RFM82" s="6"/>
      <c r="RFN82" s="6"/>
      <c r="RFO82" s="6"/>
      <c r="RFP82" s="6"/>
      <c r="RFQ82" s="6"/>
      <c r="RFR82" s="6"/>
      <c r="RFS82" s="6"/>
      <c r="RFT82" s="6"/>
      <c r="RFU82" s="6"/>
      <c r="RFV82" s="6"/>
      <c r="RFW82" s="6"/>
      <c r="RFX82" s="6"/>
      <c r="RFY82" s="6"/>
      <c r="RFZ82" s="6"/>
      <c r="RGA82" s="6"/>
      <c r="RGB82" s="6"/>
      <c r="RGC82" s="6"/>
      <c r="RGD82" s="6"/>
      <c r="RGE82" s="6"/>
      <c r="RGF82" s="6"/>
      <c r="RGG82" s="6"/>
      <c r="RGH82" s="6"/>
      <c r="RGI82" s="6"/>
      <c r="RGJ82" s="6"/>
      <c r="RGK82" s="6"/>
      <c r="RGL82" s="6"/>
      <c r="RGM82" s="6"/>
      <c r="RGN82" s="6"/>
      <c r="RGO82" s="6"/>
      <c r="RGP82" s="6"/>
      <c r="RGQ82" s="6"/>
      <c r="RGR82" s="6"/>
      <c r="RGS82" s="6"/>
      <c r="RGT82" s="6"/>
      <c r="RGU82" s="6"/>
      <c r="RGV82" s="6"/>
      <c r="RGW82" s="6"/>
      <c r="RGX82" s="6"/>
      <c r="RGY82" s="6"/>
      <c r="RGZ82" s="6"/>
      <c r="RHA82" s="6"/>
      <c r="RHB82" s="6"/>
      <c r="RHC82" s="6"/>
      <c r="RHD82" s="6"/>
      <c r="RHE82" s="6"/>
      <c r="RHF82" s="6"/>
      <c r="RHG82" s="6"/>
      <c r="RHH82" s="6"/>
      <c r="RHI82" s="6"/>
      <c r="RHJ82" s="6"/>
      <c r="RHK82" s="6"/>
      <c r="RHL82" s="6"/>
      <c r="RHM82" s="6"/>
      <c r="RHN82" s="6"/>
      <c r="RHO82" s="6"/>
      <c r="RHP82" s="6"/>
      <c r="RHQ82" s="6"/>
      <c r="RHR82" s="6"/>
      <c r="RHS82" s="6"/>
      <c r="RHT82" s="6"/>
      <c r="RHU82" s="6"/>
      <c r="RHV82" s="6"/>
      <c r="RHW82" s="6"/>
      <c r="RHX82" s="6"/>
      <c r="RHY82" s="6"/>
      <c r="RHZ82" s="6"/>
      <c r="RIA82" s="6"/>
      <c r="RIB82" s="6"/>
      <c r="RIC82" s="6"/>
      <c r="RID82" s="6"/>
      <c r="RIE82" s="6"/>
      <c r="RIF82" s="6"/>
      <c r="RIG82" s="6"/>
      <c r="RIH82" s="6"/>
      <c r="RII82" s="6"/>
      <c r="RIJ82" s="6"/>
      <c r="RIK82" s="6"/>
      <c r="RIL82" s="6"/>
      <c r="RIM82" s="6"/>
      <c r="RIN82" s="6"/>
      <c r="RIO82" s="6"/>
      <c r="RIP82" s="6"/>
      <c r="RIQ82" s="6"/>
      <c r="RIR82" s="6"/>
      <c r="RIS82" s="6"/>
      <c r="RIT82" s="6"/>
      <c r="RIU82" s="6"/>
      <c r="RIV82" s="6"/>
      <c r="RIW82" s="6"/>
      <c r="RIX82" s="6"/>
      <c r="RIY82" s="6"/>
      <c r="RIZ82" s="6"/>
      <c r="RJA82" s="6"/>
      <c r="RJB82" s="6"/>
      <c r="RJC82" s="6"/>
      <c r="RJD82" s="6"/>
      <c r="RJE82" s="6"/>
      <c r="RJF82" s="6"/>
      <c r="RJG82" s="6"/>
      <c r="RJH82" s="6"/>
      <c r="RJI82" s="6"/>
      <c r="RJJ82" s="6"/>
      <c r="RJK82" s="6"/>
      <c r="RJL82" s="6"/>
      <c r="RJM82" s="6"/>
      <c r="RJN82" s="6"/>
      <c r="RJO82" s="6"/>
      <c r="RJP82" s="6"/>
      <c r="RJQ82" s="6"/>
      <c r="RJR82" s="6"/>
      <c r="RJS82" s="6"/>
      <c r="RJT82" s="6"/>
      <c r="RJU82" s="6"/>
      <c r="RJV82" s="6"/>
      <c r="RJW82" s="6"/>
      <c r="RJX82" s="6"/>
      <c r="RJY82" s="6"/>
      <c r="RJZ82" s="6"/>
      <c r="RKA82" s="6"/>
      <c r="RKB82" s="6"/>
      <c r="RKC82" s="6"/>
      <c r="RKD82" s="6"/>
      <c r="RKE82" s="6"/>
      <c r="RKF82" s="6"/>
      <c r="RKG82" s="6"/>
      <c r="RKH82" s="6"/>
      <c r="RKI82" s="6"/>
      <c r="RKJ82" s="6"/>
      <c r="RKK82" s="6"/>
      <c r="RKL82" s="6"/>
      <c r="RKM82" s="6"/>
      <c r="RKN82" s="6"/>
      <c r="RKO82" s="6"/>
      <c r="RKP82" s="6"/>
      <c r="RKQ82" s="6"/>
      <c r="RKR82" s="6"/>
      <c r="RKS82" s="6"/>
      <c r="RKT82" s="6"/>
      <c r="RKU82" s="6"/>
      <c r="RKV82" s="6"/>
      <c r="RKW82" s="6"/>
      <c r="RKX82" s="6"/>
      <c r="RKY82" s="6"/>
      <c r="RKZ82" s="6"/>
      <c r="RLA82" s="6"/>
      <c r="RLB82" s="6"/>
      <c r="RLC82" s="6"/>
      <c r="RLD82" s="6"/>
      <c r="RLE82" s="6"/>
      <c r="RLF82" s="6"/>
      <c r="RLG82" s="6"/>
      <c r="RLH82" s="6"/>
      <c r="RLI82" s="6"/>
      <c r="RLJ82" s="6"/>
      <c r="RLK82" s="6"/>
      <c r="RLL82" s="6"/>
      <c r="RLM82" s="6"/>
      <c r="RLN82" s="6"/>
      <c r="RLO82" s="6"/>
      <c r="RLP82" s="6"/>
      <c r="RLQ82" s="6"/>
      <c r="RLR82" s="6"/>
      <c r="RLS82" s="6"/>
      <c r="RLT82" s="6"/>
      <c r="RLU82" s="6"/>
      <c r="RLV82" s="6"/>
      <c r="RLW82" s="6"/>
      <c r="RLX82" s="6"/>
      <c r="RLY82" s="6"/>
      <c r="RLZ82" s="6"/>
      <c r="RMA82" s="6"/>
      <c r="RMB82" s="6"/>
      <c r="RMC82" s="6"/>
      <c r="RMD82" s="6"/>
      <c r="RME82" s="6"/>
      <c r="RMF82" s="6"/>
      <c r="RMG82" s="6"/>
      <c r="RMH82" s="6"/>
      <c r="RMI82" s="6"/>
      <c r="RMJ82" s="6"/>
      <c r="RMK82" s="6"/>
      <c r="RML82" s="6"/>
      <c r="RMM82" s="6"/>
      <c r="RMN82" s="6"/>
      <c r="RMO82" s="6"/>
      <c r="RMP82" s="6"/>
      <c r="RMQ82" s="6"/>
      <c r="RMR82" s="6"/>
      <c r="RMS82" s="6"/>
      <c r="RMT82" s="6"/>
      <c r="RMU82" s="6"/>
      <c r="RMV82" s="6"/>
      <c r="RMW82" s="6"/>
      <c r="RMX82" s="6"/>
      <c r="RMY82" s="6"/>
      <c r="RMZ82" s="6"/>
      <c r="RNA82" s="6"/>
      <c r="RNB82" s="6"/>
      <c r="RNC82" s="6"/>
      <c r="RND82" s="6"/>
      <c r="RNE82" s="6"/>
      <c r="RNF82" s="6"/>
      <c r="RNG82" s="6"/>
      <c r="RNH82" s="6"/>
      <c r="RNI82" s="6"/>
      <c r="RNJ82" s="6"/>
      <c r="RNK82" s="6"/>
      <c r="RNL82" s="6"/>
      <c r="RNM82" s="6"/>
      <c r="RNN82" s="6"/>
      <c r="RNO82" s="6"/>
      <c r="RNP82" s="6"/>
      <c r="RNQ82" s="6"/>
      <c r="RNR82" s="6"/>
      <c r="RNS82" s="6"/>
      <c r="RNT82" s="6"/>
      <c r="RNU82" s="6"/>
      <c r="RNV82" s="6"/>
      <c r="RNW82" s="6"/>
      <c r="RNX82" s="6"/>
      <c r="RNY82" s="6"/>
      <c r="RNZ82" s="6"/>
      <c r="ROA82" s="6"/>
      <c r="ROB82" s="6"/>
      <c r="ROC82" s="6"/>
      <c r="ROD82" s="6"/>
      <c r="ROE82" s="6"/>
      <c r="ROF82" s="6"/>
      <c r="ROG82" s="6"/>
      <c r="ROH82" s="6"/>
      <c r="ROI82" s="6"/>
      <c r="ROJ82" s="6"/>
      <c r="ROK82" s="6"/>
      <c r="ROL82" s="6"/>
      <c r="ROM82" s="6"/>
      <c r="RON82" s="6"/>
      <c r="ROO82" s="6"/>
      <c r="ROP82" s="6"/>
      <c r="ROQ82" s="6"/>
      <c r="ROR82" s="6"/>
      <c r="ROS82" s="6"/>
      <c r="ROT82" s="6"/>
      <c r="ROU82" s="6"/>
      <c r="ROV82" s="6"/>
      <c r="ROW82" s="6"/>
      <c r="ROX82" s="6"/>
      <c r="ROY82" s="6"/>
      <c r="ROZ82" s="6"/>
      <c r="RPA82" s="6"/>
      <c r="RPB82" s="6"/>
      <c r="RPC82" s="6"/>
      <c r="RPD82" s="6"/>
      <c r="RPE82" s="6"/>
      <c r="RPF82" s="6"/>
      <c r="RPG82" s="6"/>
      <c r="RPH82" s="6"/>
      <c r="RPI82" s="6"/>
      <c r="RPJ82" s="6"/>
      <c r="RPK82" s="6"/>
      <c r="RPL82" s="6"/>
      <c r="RPM82" s="6"/>
      <c r="RPN82" s="6"/>
      <c r="RPO82" s="6"/>
      <c r="RPP82" s="6"/>
      <c r="RPQ82" s="6"/>
      <c r="RPR82" s="6"/>
      <c r="RPS82" s="6"/>
      <c r="RPT82" s="6"/>
      <c r="RPU82" s="6"/>
      <c r="RPV82" s="6"/>
      <c r="RPW82" s="6"/>
      <c r="RPX82" s="6"/>
      <c r="RPY82" s="6"/>
      <c r="RPZ82" s="6"/>
      <c r="RQA82" s="6"/>
      <c r="RQB82" s="6"/>
      <c r="RQC82" s="6"/>
      <c r="RQD82" s="6"/>
      <c r="RQE82" s="6"/>
      <c r="RQF82" s="6"/>
      <c r="RQG82" s="6"/>
      <c r="RQH82" s="6"/>
      <c r="RQI82" s="6"/>
      <c r="RQJ82" s="6"/>
      <c r="RQK82" s="6"/>
      <c r="RQL82" s="6"/>
      <c r="RQM82" s="6"/>
      <c r="RQN82" s="6"/>
      <c r="RQO82" s="6"/>
      <c r="RQP82" s="6"/>
      <c r="RQQ82" s="6"/>
      <c r="RQR82" s="6"/>
      <c r="RQS82" s="6"/>
      <c r="RQT82" s="6"/>
      <c r="RQU82" s="6"/>
      <c r="RQV82" s="6"/>
      <c r="RQW82" s="6"/>
      <c r="RQX82" s="6"/>
      <c r="RQY82" s="6"/>
      <c r="RQZ82" s="6"/>
      <c r="RRA82" s="6"/>
      <c r="RRB82" s="6"/>
      <c r="RRC82" s="6"/>
      <c r="RRD82" s="6"/>
      <c r="RRE82" s="6"/>
      <c r="RRF82" s="6"/>
      <c r="RRG82" s="6"/>
      <c r="RRH82" s="6"/>
      <c r="RRI82" s="6"/>
      <c r="RRJ82" s="6"/>
      <c r="RRK82" s="6"/>
      <c r="RRL82" s="6"/>
      <c r="RRM82" s="6"/>
      <c r="RRN82" s="6"/>
      <c r="RRO82" s="6"/>
      <c r="RRP82" s="6"/>
      <c r="RRQ82" s="6"/>
      <c r="RRR82" s="6"/>
      <c r="RRS82" s="6"/>
      <c r="RRT82" s="6"/>
      <c r="RRU82" s="6"/>
      <c r="RRV82" s="6"/>
      <c r="RRW82" s="6"/>
      <c r="RRX82" s="6"/>
      <c r="RRY82" s="6"/>
      <c r="RRZ82" s="6"/>
      <c r="RSA82" s="6"/>
      <c r="RSB82" s="6"/>
      <c r="RSC82" s="6"/>
      <c r="RSD82" s="6"/>
      <c r="RSE82" s="6"/>
      <c r="RSF82" s="6"/>
      <c r="RSG82" s="6"/>
      <c r="RSH82" s="6"/>
      <c r="RSI82" s="6"/>
      <c r="RSJ82" s="6"/>
      <c r="RSK82" s="6"/>
      <c r="RSL82" s="6"/>
      <c r="RSM82" s="6"/>
      <c r="RSN82" s="6"/>
      <c r="RSO82" s="6"/>
      <c r="RSP82" s="6"/>
      <c r="RSQ82" s="6"/>
      <c r="RSR82" s="6"/>
      <c r="RSS82" s="6"/>
      <c r="RST82" s="6"/>
      <c r="RSU82" s="6"/>
      <c r="RSV82" s="6"/>
      <c r="RSW82" s="6"/>
      <c r="RSX82" s="6"/>
      <c r="RSY82" s="6"/>
      <c r="RSZ82" s="6"/>
      <c r="RTA82" s="6"/>
      <c r="RTB82" s="6"/>
      <c r="RTC82" s="6"/>
      <c r="RTD82" s="6"/>
      <c r="RTE82" s="6"/>
      <c r="RTF82" s="6"/>
      <c r="RTG82" s="6"/>
      <c r="RTH82" s="6"/>
      <c r="RTI82" s="6"/>
      <c r="RTJ82" s="6"/>
      <c r="RTK82" s="6"/>
      <c r="RTL82" s="6"/>
      <c r="RTM82" s="6"/>
      <c r="RTN82" s="6"/>
      <c r="RTO82" s="6"/>
      <c r="RTP82" s="6"/>
      <c r="RTQ82" s="6"/>
      <c r="RTR82" s="6"/>
      <c r="RTS82" s="6"/>
      <c r="RTT82" s="6"/>
      <c r="RTU82" s="6"/>
      <c r="RTV82" s="6"/>
      <c r="RTW82" s="6"/>
      <c r="RTX82" s="6"/>
      <c r="RTY82" s="6"/>
      <c r="RTZ82" s="6"/>
      <c r="RUA82" s="6"/>
      <c r="RUB82" s="6"/>
      <c r="RUC82" s="6"/>
      <c r="RUD82" s="6"/>
      <c r="RUE82" s="6"/>
      <c r="RUF82" s="6"/>
      <c r="RUG82" s="6"/>
      <c r="RUH82" s="6"/>
      <c r="RUI82" s="6"/>
      <c r="RUJ82" s="6"/>
      <c r="RUK82" s="6"/>
      <c r="RUL82" s="6"/>
      <c r="RUM82" s="6"/>
      <c r="RUN82" s="6"/>
      <c r="RUO82" s="6"/>
      <c r="RUP82" s="6"/>
      <c r="RUQ82" s="6"/>
      <c r="RUR82" s="6"/>
      <c r="RUS82" s="6"/>
      <c r="RUT82" s="6"/>
      <c r="RUU82" s="6"/>
      <c r="RUV82" s="6"/>
      <c r="RUW82" s="6"/>
      <c r="RUX82" s="6"/>
      <c r="RUY82" s="6"/>
      <c r="RUZ82" s="6"/>
      <c r="RVA82" s="6"/>
      <c r="RVB82" s="6"/>
      <c r="RVC82" s="6"/>
      <c r="RVD82" s="6"/>
      <c r="RVE82" s="6"/>
      <c r="RVF82" s="6"/>
      <c r="RVG82" s="6"/>
      <c r="RVH82" s="6"/>
      <c r="RVI82" s="6"/>
      <c r="RVJ82" s="6"/>
      <c r="RVK82" s="6"/>
      <c r="RVL82" s="6"/>
      <c r="RVM82" s="6"/>
      <c r="RVN82" s="6"/>
      <c r="RVO82" s="6"/>
      <c r="RVP82" s="6"/>
      <c r="RVQ82" s="6"/>
      <c r="RVR82" s="6"/>
      <c r="RVS82" s="6"/>
      <c r="RVT82" s="6"/>
      <c r="RVU82" s="6"/>
      <c r="RVV82" s="6"/>
      <c r="RVW82" s="6"/>
      <c r="RVX82" s="6"/>
      <c r="RVY82" s="6"/>
      <c r="RVZ82" s="6"/>
      <c r="RWA82" s="6"/>
      <c r="RWB82" s="6"/>
      <c r="RWC82" s="6"/>
      <c r="RWD82" s="6"/>
      <c r="RWE82" s="6"/>
      <c r="RWF82" s="6"/>
      <c r="RWG82" s="6"/>
      <c r="RWH82" s="6"/>
      <c r="RWI82" s="6"/>
      <c r="RWJ82" s="6"/>
      <c r="RWK82" s="6"/>
      <c r="RWL82" s="6"/>
      <c r="RWM82" s="6"/>
      <c r="RWN82" s="6"/>
      <c r="RWO82" s="6"/>
      <c r="RWP82" s="6"/>
      <c r="RWQ82" s="6"/>
      <c r="RWR82" s="6"/>
      <c r="RWS82" s="6"/>
      <c r="RWT82" s="6"/>
      <c r="RWU82" s="6"/>
      <c r="RWV82" s="6"/>
      <c r="RWW82" s="6"/>
      <c r="RWX82" s="6"/>
      <c r="RWY82" s="6"/>
      <c r="RWZ82" s="6"/>
      <c r="RXA82" s="6"/>
      <c r="RXB82" s="6"/>
      <c r="RXC82" s="6"/>
      <c r="RXD82" s="6"/>
      <c r="RXE82" s="6"/>
      <c r="RXF82" s="6"/>
      <c r="RXG82" s="6"/>
      <c r="RXH82" s="6"/>
      <c r="RXI82" s="6"/>
      <c r="RXJ82" s="6"/>
      <c r="RXK82" s="6"/>
      <c r="RXL82" s="6"/>
      <c r="RXM82" s="6"/>
      <c r="RXN82" s="6"/>
      <c r="RXO82" s="6"/>
      <c r="RXP82" s="6"/>
      <c r="RXQ82" s="6"/>
      <c r="RXR82" s="6"/>
      <c r="RXS82" s="6"/>
      <c r="RXT82" s="6"/>
      <c r="RXU82" s="6"/>
      <c r="RXV82" s="6"/>
      <c r="RXW82" s="6"/>
      <c r="RXX82" s="6"/>
      <c r="RXY82" s="6"/>
      <c r="RXZ82" s="6"/>
      <c r="RYA82" s="6"/>
      <c r="RYB82" s="6"/>
      <c r="RYC82" s="6"/>
      <c r="RYD82" s="6"/>
      <c r="RYE82" s="6"/>
      <c r="RYF82" s="6"/>
      <c r="RYG82" s="6"/>
      <c r="RYH82" s="6"/>
      <c r="RYI82" s="6"/>
      <c r="RYJ82" s="6"/>
      <c r="RYK82" s="6"/>
      <c r="RYL82" s="6"/>
      <c r="RYM82" s="6"/>
      <c r="RYN82" s="6"/>
      <c r="RYO82" s="6"/>
      <c r="RYP82" s="6"/>
      <c r="RYQ82" s="6"/>
      <c r="RYR82" s="6"/>
      <c r="RYS82" s="6"/>
      <c r="RYT82" s="6"/>
      <c r="RYU82" s="6"/>
      <c r="RYV82" s="6"/>
      <c r="RYW82" s="6"/>
      <c r="RYX82" s="6"/>
      <c r="RYY82" s="6"/>
      <c r="RYZ82" s="6"/>
      <c r="RZA82" s="6"/>
      <c r="RZB82" s="6"/>
      <c r="RZC82" s="6"/>
      <c r="RZD82" s="6"/>
      <c r="RZE82" s="6"/>
      <c r="RZF82" s="6"/>
      <c r="RZG82" s="6"/>
      <c r="RZH82" s="6"/>
      <c r="RZI82" s="6"/>
      <c r="RZJ82" s="6"/>
      <c r="RZK82" s="6"/>
      <c r="RZL82" s="6"/>
      <c r="RZM82" s="6"/>
      <c r="RZN82" s="6"/>
      <c r="RZO82" s="6"/>
      <c r="RZP82" s="6"/>
      <c r="RZQ82" s="6"/>
      <c r="RZR82" s="6"/>
      <c r="RZS82" s="6"/>
      <c r="RZT82" s="6"/>
      <c r="RZU82" s="6"/>
      <c r="RZV82" s="6"/>
      <c r="RZW82" s="6"/>
      <c r="RZX82" s="6"/>
      <c r="RZY82" s="6"/>
      <c r="RZZ82" s="6"/>
      <c r="SAA82" s="6"/>
      <c r="SAB82" s="6"/>
      <c r="SAC82" s="6"/>
      <c r="SAD82" s="6"/>
      <c r="SAE82" s="6"/>
      <c r="SAF82" s="6"/>
      <c r="SAG82" s="6"/>
      <c r="SAH82" s="6"/>
      <c r="SAI82" s="6"/>
      <c r="SAJ82" s="6"/>
      <c r="SAK82" s="6"/>
      <c r="SAL82" s="6"/>
      <c r="SAM82" s="6"/>
      <c r="SAN82" s="6"/>
      <c r="SAO82" s="6"/>
      <c r="SAP82" s="6"/>
      <c r="SAQ82" s="6"/>
      <c r="SAR82" s="6"/>
      <c r="SAS82" s="6"/>
      <c r="SAT82" s="6"/>
      <c r="SAU82" s="6"/>
      <c r="SAV82" s="6"/>
      <c r="SAW82" s="6"/>
      <c r="SAX82" s="6"/>
      <c r="SAY82" s="6"/>
      <c r="SAZ82" s="6"/>
      <c r="SBA82" s="6"/>
      <c r="SBB82" s="6"/>
      <c r="SBC82" s="6"/>
      <c r="SBD82" s="6"/>
      <c r="SBE82" s="6"/>
      <c r="SBF82" s="6"/>
      <c r="SBG82" s="6"/>
      <c r="SBH82" s="6"/>
      <c r="SBI82" s="6"/>
      <c r="SBJ82" s="6"/>
      <c r="SBK82" s="6"/>
      <c r="SBL82" s="6"/>
      <c r="SBM82" s="6"/>
      <c r="SBN82" s="6"/>
      <c r="SBO82" s="6"/>
      <c r="SBP82" s="6"/>
      <c r="SBQ82" s="6"/>
      <c r="SBR82" s="6"/>
      <c r="SBS82" s="6"/>
      <c r="SBT82" s="6"/>
      <c r="SBU82" s="6"/>
      <c r="SBV82" s="6"/>
      <c r="SBW82" s="6"/>
      <c r="SBX82" s="6"/>
      <c r="SBY82" s="6"/>
      <c r="SBZ82" s="6"/>
      <c r="SCA82" s="6"/>
      <c r="SCB82" s="6"/>
      <c r="SCC82" s="6"/>
      <c r="SCD82" s="6"/>
      <c r="SCE82" s="6"/>
      <c r="SCF82" s="6"/>
      <c r="SCG82" s="6"/>
      <c r="SCH82" s="6"/>
      <c r="SCI82" s="6"/>
      <c r="SCJ82" s="6"/>
      <c r="SCK82" s="6"/>
      <c r="SCL82" s="6"/>
      <c r="SCM82" s="6"/>
      <c r="SCN82" s="6"/>
      <c r="SCO82" s="6"/>
      <c r="SCP82" s="6"/>
      <c r="SCQ82" s="6"/>
      <c r="SCR82" s="6"/>
      <c r="SCS82" s="6"/>
      <c r="SCT82" s="6"/>
      <c r="SCU82" s="6"/>
      <c r="SCV82" s="6"/>
      <c r="SCW82" s="6"/>
      <c r="SCX82" s="6"/>
      <c r="SCY82" s="6"/>
      <c r="SCZ82" s="6"/>
      <c r="SDA82" s="6"/>
      <c r="SDB82" s="6"/>
      <c r="SDC82" s="6"/>
      <c r="SDD82" s="6"/>
      <c r="SDE82" s="6"/>
      <c r="SDF82" s="6"/>
      <c r="SDG82" s="6"/>
      <c r="SDH82" s="6"/>
      <c r="SDI82" s="6"/>
      <c r="SDJ82" s="6"/>
      <c r="SDK82" s="6"/>
      <c r="SDL82" s="6"/>
      <c r="SDM82" s="6"/>
      <c r="SDN82" s="6"/>
      <c r="SDO82" s="6"/>
      <c r="SDP82" s="6"/>
      <c r="SDQ82" s="6"/>
      <c r="SDR82" s="6"/>
      <c r="SDS82" s="6"/>
      <c r="SDT82" s="6"/>
      <c r="SDU82" s="6"/>
      <c r="SDV82" s="6"/>
      <c r="SDW82" s="6"/>
      <c r="SDX82" s="6"/>
      <c r="SDY82" s="6"/>
      <c r="SDZ82" s="6"/>
      <c r="SEA82" s="6"/>
      <c r="SEB82" s="6"/>
      <c r="SEC82" s="6"/>
      <c r="SED82" s="6"/>
      <c r="SEE82" s="6"/>
      <c r="SEF82" s="6"/>
      <c r="SEG82" s="6"/>
      <c r="SEH82" s="6"/>
      <c r="SEI82" s="6"/>
      <c r="SEJ82" s="6"/>
      <c r="SEK82" s="6"/>
      <c r="SEL82" s="6"/>
      <c r="SEM82" s="6"/>
      <c r="SEN82" s="6"/>
      <c r="SEO82" s="6"/>
      <c r="SEP82" s="6"/>
      <c r="SEQ82" s="6"/>
      <c r="SER82" s="6"/>
      <c r="SES82" s="6"/>
      <c r="SET82" s="6"/>
      <c r="SEU82" s="6"/>
      <c r="SEV82" s="6"/>
      <c r="SEW82" s="6"/>
      <c r="SEX82" s="6"/>
      <c r="SEY82" s="6"/>
      <c r="SEZ82" s="6"/>
      <c r="SFA82" s="6"/>
      <c r="SFB82" s="6"/>
      <c r="SFC82" s="6"/>
      <c r="SFD82" s="6"/>
      <c r="SFE82" s="6"/>
      <c r="SFF82" s="6"/>
      <c r="SFG82" s="6"/>
      <c r="SFH82" s="6"/>
      <c r="SFI82" s="6"/>
      <c r="SFJ82" s="6"/>
      <c r="SFK82" s="6"/>
      <c r="SFL82" s="6"/>
      <c r="SFM82" s="6"/>
      <c r="SFN82" s="6"/>
      <c r="SFO82" s="6"/>
      <c r="SFP82" s="6"/>
      <c r="SFQ82" s="6"/>
      <c r="SFR82" s="6"/>
      <c r="SFS82" s="6"/>
      <c r="SFT82" s="6"/>
      <c r="SFU82" s="6"/>
      <c r="SFV82" s="6"/>
      <c r="SFW82" s="6"/>
      <c r="SFX82" s="6"/>
      <c r="SFY82" s="6"/>
      <c r="SFZ82" s="6"/>
      <c r="SGA82" s="6"/>
      <c r="SGB82" s="6"/>
      <c r="SGC82" s="6"/>
      <c r="SGD82" s="6"/>
      <c r="SGE82" s="6"/>
      <c r="SGF82" s="6"/>
      <c r="SGG82" s="6"/>
      <c r="SGH82" s="6"/>
      <c r="SGI82" s="6"/>
      <c r="SGJ82" s="6"/>
      <c r="SGK82" s="6"/>
      <c r="SGL82" s="6"/>
      <c r="SGM82" s="6"/>
      <c r="SGN82" s="6"/>
      <c r="SGO82" s="6"/>
      <c r="SGP82" s="6"/>
      <c r="SGQ82" s="6"/>
      <c r="SGR82" s="6"/>
      <c r="SGS82" s="6"/>
      <c r="SGT82" s="6"/>
      <c r="SGU82" s="6"/>
      <c r="SGV82" s="6"/>
      <c r="SGW82" s="6"/>
      <c r="SGX82" s="6"/>
      <c r="SGY82" s="6"/>
      <c r="SGZ82" s="6"/>
      <c r="SHA82" s="6"/>
      <c r="SHB82" s="6"/>
      <c r="SHC82" s="6"/>
      <c r="SHD82" s="6"/>
      <c r="SHE82" s="6"/>
      <c r="SHF82" s="6"/>
      <c r="SHG82" s="6"/>
      <c r="SHH82" s="6"/>
      <c r="SHI82" s="6"/>
      <c r="SHJ82" s="6"/>
      <c r="SHK82" s="6"/>
      <c r="SHL82" s="6"/>
      <c r="SHM82" s="6"/>
      <c r="SHN82" s="6"/>
      <c r="SHO82" s="6"/>
      <c r="SHP82" s="6"/>
      <c r="SHQ82" s="6"/>
      <c r="SHR82" s="6"/>
      <c r="SHS82" s="6"/>
      <c r="SHT82" s="6"/>
      <c r="SHU82" s="6"/>
      <c r="SHV82" s="6"/>
      <c r="SHW82" s="6"/>
      <c r="SHX82" s="6"/>
      <c r="SHY82" s="6"/>
      <c r="SHZ82" s="6"/>
      <c r="SIA82" s="6"/>
      <c r="SIB82" s="6"/>
      <c r="SIC82" s="6"/>
      <c r="SID82" s="6"/>
      <c r="SIE82" s="6"/>
      <c r="SIF82" s="6"/>
      <c r="SIG82" s="6"/>
      <c r="SIH82" s="6"/>
      <c r="SII82" s="6"/>
      <c r="SIJ82" s="6"/>
      <c r="SIK82" s="6"/>
      <c r="SIL82" s="6"/>
      <c r="SIM82" s="6"/>
      <c r="SIN82" s="6"/>
      <c r="SIO82" s="6"/>
      <c r="SIP82" s="6"/>
      <c r="SIQ82" s="6"/>
      <c r="SIR82" s="6"/>
      <c r="SIS82" s="6"/>
      <c r="SIT82" s="6"/>
      <c r="SIU82" s="6"/>
      <c r="SIV82" s="6"/>
      <c r="SIW82" s="6"/>
      <c r="SIX82" s="6"/>
      <c r="SIY82" s="6"/>
      <c r="SIZ82" s="6"/>
      <c r="SJA82" s="6"/>
      <c r="SJB82" s="6"/>
      <c r="SJC82" s="6"/>
      <c r="SJD82" s="6"/>
      <c r="SJE82" s="6"/>
      <c r="SJF82" s="6"/>
      <c r="SJG82" s="6"/>
      <c r="SJH82" s="6"/>
      <c r="SJI82" s="6"/>
      <c r="SJJ82" s="6"/>
      <c r="SJK82" s="6"/>
      <c r="SJL82" s="6"/>
      <c r="SJM82" s="6"/>
      <c r="SJN82" s="6"/>
      <c r="SJO82" s="6"/>
      <c r="SJP82" s="6"/>
      <c r="SJQ82" s="6"/>
      <c r="SJR82" s="6"/>
      <c r="SJS82" s="6"/>
      <c r="SJT82" s="6"/>
      <c r="SJU82" s="6"/>
      <c r="SJV82" s="6"/>
      <c r="SJW82" s="6"/>
      <c r="SJX82" s="6"/>
      <c r="SJY82" s="6"/>
      <c r="SJZ82" s="6"/>
      <c r="SKA82" s="6"/>
      <c r="SKB82" s="6"/>
      <c r="SKC82" s="6"/>
      <c r="SKD82" s="6"/>
      <c r="SKE82" s="6"/>
      <c r="SKF82" s="6"/>
      <c r="SKG82" s="6"/>
      <c r="SKH82" s="6"/>
      <c r="SKI82" s="6"/>
      <c r="SKJ82" s="6"/>
      <c r="SKK82" s="6"/>
      <c r="SKL82" s="6"/>
      <c r="SKM82" s="6"/>
      <c r="SKN82" s="6"/>
      <c r="SKO82" s="6"/>
      <c r="SKP82" s="6"/>
      <c r="SKQ82" s="6"/>
      <c r="SKR82" s="6"/>
      <c r="SKS82" s="6"/>
      <c r="SKT82" s="6"/>
      <c r="SKU82" s="6"/>
      <c r="SKV82" s="6"/>
      <c r="SKW82" s="6"/>
      <c r="SKX82" s="6"/>
      <c r="SKY82" s="6"/>
      <c r="SKZ82" s="6"/>
      <c r="SLA82" s="6"/>
      <c r="SLB82" s="6"/>
      <c r="SLC82" s="6"/>
      <c r="SLD82" s="6"/>
      <c r="SLE82" s="6"/>
      <c r="SLF82" s="6"/>
      <c r="SLG82" s="6"/>
      <c r="SLH82" s="6"/>
      <c r="SLI82" s="6"/>
      <c r="SLJ82" s="6"/>
      <c r="SLK82" s="6"/>
      <c r="SLL82" s="6"/>
      <c r="SLM82" s="6"/>
      <c r="SLN82" s="6"/>
      <c r="SLO82" s="6"/>
      <c r="SLP82" s="6"/>
      <c r="SLQ82" s="6"/>
      <c r="SLR82" s="6"/>
      <c r="SLS82" s="6"/>
      <c r="SLT82" s="6"/>
      <c r="SLU82" s="6"/>
      <c r="SLV82" s="6"/>
      <c r="SLW82" s="6"/>
      <c r="SLX82" s="6"/>
      <c r="SLY82" s="6"/>
      <c r="SLZ82" s="6"/>
      <c r="SMA82" s="6"/>
      <c r="SMB82" s="6"/>
      <c r="SMC82" s="6"/>
      <c r="SMD82" s="6"/>
      <c r="SME82" s="6"/>
      <c r="SMF82" s="6"/>
      <c r="SMG82" s="6"/>
      <c r="SMH82" s="6"/>
      <c r="SMI82" s="6"/>
      <c r="SMJ82" s="6"/>
      <c r="SMK82" s="6"/>
      <c r="SML82" s="6"/>
      <c r="SMM82" s="6"/>
      <c r="SMN82" s="6"/>
      <c r="SMO82" s="6"/>
      <c r="SMP82" s="6"/>
      <c r="SMQ82" s="6"/>
      <c r="SMR82" s="6"/>
      <c r="SMS82" s="6"/>
      <c r="SMT82" s="6"/>
      <c r="SMU82" s="6"/>
      <c r="SMV82" s="6"/>
      <c r="SMW82" s="6"/>
      <c r="SMX82" s="6"/>
      <c r="SMY82" s="6"/>
      <c r="SMZ82" s="6"/>
      <c r="SNA82" s="6"/>
      <c r="SNB82" s="6"/>
      <c r="SNC82" s="6"/>
      <c r="SND82" s="6"/>
      <c r="SNE82" s="6"/>
      <c r="SNF82" s="6"/>
      <c r="SNG82" s="6"/>
      <c r="SNH82" s="6"/>
      <c r="SNI82" s="6"/>
      <c r="SNJ82" s="6"/>
      <c r="SNK82" s="6"/>
      <c r="SNL82" s="6"/>
      <c r="SNM82" s="6"/>
      <c r="SNN82" s="6"/>
      <c r="SNO82" s="6"/>
      <c r="SNP82" s="6"/>
      <c r="SNQ82" s="6"/>
      <c r="SNR82" s="6"/>
      <c r="SNS82" s="6"/>
      <c r="SNT82" s="6"/>
      <c r="SNU82" s="6"/>
      <c r="SNV82" s="6"/>
      <c r="SNW82" s="6"/>
      <c r="SNX82" s="6"/>
      <c r="SNY82" s="6"/>
      <c r="SNZ82" s="6"/>
      <c r="SOA82" s="6"/>
      <c r="SOB82" s="6"/>
      <c r="SOC82" s="6"/>
      <c r="SOD82" s="6"/>
      <c r="SOE82" s="6"/>
      <c r="SOF82" s="6"/>
      <c r="SOG82" s="6"/>
      <c r="SOH82" s="6"/>
      <c r="SOI82" s="6"/>
      <c r="SOJ82" s="6"/>
      <c r="SOK82" s="6"/>
      <c r="SOL82" s="6"/>
      <c r="SOM82" s="6"/>
      <c r="SON82" s="6"/>
      <c r="SOO82" s="6"/>
      <c r="SOP82" s="6"/>
      <c r="SOQ82" s="6"/>
      <c r="SOR82" s="6"/>
      <c r="SOS82" s="6"/>
      <c r="SOT82" s="6"/>
      <c r="SOU82" s="6"/>
      <c r="SOV82" s="6"/>
      <c r="SOW82" s="6"/>
      <c r="SOX82" s="6"/>
      <c r="SOY82" s="6"/>
      <c r="SOZ82" s="6"/>
      <c r="SPA82" s="6"/>
      <c r="SPB82" s="6"/>
      <c r="SPC82" s="6"/>
      <c r="SPD82" s="6"/>
      <c r="SPE82" s="6"/>
      <c r="SPF82" s="6"/>
      <c r="SPG82" s="6"/>
      <c r="SPH82" s="6"/>
      <c r="SPI82" s="6"/>
      <c r="SPJ82" s="6"/>
      <c r="SPK82" s="6"/>
      <c r="SPL82" s="6"/>
      <c r="SPM82" s="6"/>
      <c r="SPN82" s="6"/>
      <c r="SPO82" s="6"/>
      <c r="SPP82" s="6"/>
      <c r="SPQ82" s="6"/>
      <c r="SPR82" s="6"/>
      <c r="SPS82" s="6"/>
      <c r="SPT82" s="6"/>
      <c r="SPU82" s="6"/>
      <c r="SPV82" s="6"/>
      <c r="SPW82" s="6"/>
      <c r="SPX82" s="6"/>
      <c r="SPY82" s="6"/>
      <c r="SPZ82" s="6"/>
      <c r="SQA82" s="6"/>
      <c r="SQB82" s="6"/>
      <c r="SQC82" s="6"/>
      <c r="SQD82" s="6"/>
      <c r="SQE82" s="6"/>
      <c r="SQF82" s="6"/>
      <c r="SQG82" s="6"/>
      <c r="SQH82" s="6"/>
      <c r="SQI82" s="6"/>
      <c r="SQJ82" s="6"/>
      <c r="SQK82" s="6"/>
      <c r="SQL82" s="6"/>
      <c r="SQM82" s="6"/>
      <c r="SQN82" s="6"/>
      <c r="SQO82" s="6"/>
      <c r="SQP82" s="6"/>
      <c r="SQQ82" s="6"/>
      <c r="SQR82" s="6"/>
      <c r="SQS82" s="6"/>
      <c r="SQT82" s="6"/>
      <c r="SQU82" s="6"/>
      <c r="SQV82" s="6"/>
      <c r="SQW82" s="6"/>
      <c r="SQX82" s="6"/>
      <c r="SQY82" s="6"/>
      <c r="SQZ82" s="6"/>
      <c r="SRA82" s="6"/>
      <c r="SRB82" s="6"/>
      <c r="SRC82" s="6"/>
      <c r="SRD82" s="6"/>
      <c r="SRE82" s="6"/>
      <c r="SRF82" s="6"/>
      <c r="SRG82" s="6"/>
      <c r="SRH82" s="6"/>
      <c r="SRI82" s="6"/>
      <c r="SRJ82" s="6"/>
      <c r="SRK82" s="6"/>
      <c r="SRL82" s="6"/>
      <c r="SRM82" s="6"/>
      <c r="SRN82" s="6"/>
      <c r="SRO82" s="6"/>
      <c r="SRP82" s="6"/>
      <c r="SRQ82" s="6"/>
      <c r="SRR82" s="6"/>
      <c r="SRS82" s="6"/>
      <c r="SRT82" s="6"/>
      <c r="SRU82" s="6"/>
      <c r="SRV82" s="6"/>
      <c r="SRW82" s="6"/>
      <c r="SRX82" s="6"/>
      <c r="SRY82" s="6"/>
      <c r="SRZ82" s="6"/>
      <c r="SSA82" s="6"/>
      <c r="SSB82" s="6"/>
      <c r="SSC82" s="6"/>
      <c r="SSD82" s="6"/>
      <c r="SSE82" s="6"/>
      <c r="SSF82" s="6"/>
      <c r="SSG82" s="6"/>
      <c r="SSH82" s="6"/>
      <c r="SSI82" s="6"/>
      <c r="SSJ82" s="6"/>
      <c r="SSK82" s="6"/>
      <c r="SSL82" s="6"/>
      <c r="SSM82" s="6"/>
      <c r="SSN82" s="6"/>
      <c r="SSO82" s="6"/>
      <c r="SSP82" s="6"/>
      <c r="SSQ82" s="6"/>
      <c r="SSR82" s="6"/>
      <c r="SSS82" s="6"/>
      <c r="SST82" s="6"/>
      <c r="SSU82" s="6"/>
      <c r="SSV82" s="6"/>
      <c r="SSW82" s="6"/>
      <c r="SSX82" s="6"/>
      <c r="SSY82" s="6"/>
      <c r="SSZ82" s="6"/>
      <c r="STA82" s="6"/>
      <c r="STB82" s="6"/>
      <c r="STC82" s="6"/>
      <c r="STD82" s="6"/>
      <c r="STE82" s="6"/>
      <c r="STF82" s="6"/>
      <c r="STG82" s="6"/>
      <c r="STH82" s="6"/>
      <c r="STI82" s="6"/>
      <c r="STJ82" s="6"/>
      <c r="STK82" s="6"/>
      <c r="STL82" s="6"/>
      <c r="STM82" s="6"/>
      <c r="STN82" s="6"/>
      <c r="STO82" s="6"/>
      <c r="STP82" s="6"/>
      <c r="STQ82" s="6"/>
      <c r="STR82" s="6"/>
      <c r="STS82" s="6"/>
      <c r="STT82" s="6"/>
      <c r="STU82" s="6"/>
      <c r="STV82" s="6"/>
      <c r="STW82" s="6"/>
      <c r="STX82" s="6"/>
      <c r="STY82" s="6"/>
      <c r="STZ82" s="6"/>
      <c r="SUA82" s="6"/>
      <c r="SUB82" s="6"/>
      <c r="SUC82" s="6"/>
      <c r="SUD82" s="6"/>
      <c r="SUE82" s="6"/>
      <c r="SUF82" s="6"/>
      <c r="SUG82" s="6"/>
      <c r="SUH82" s="6"/>
      <c r="SUI82" s="6"/>
      <c r="SUJ82" s="6"/>
      <c r="SUK82" s="6"/>
      <c r="SUL82" s="6"/>
      <c r="SUM82" s="6"/>
      <c r="SUN82" s="6"/>
      <c r="SUO82" s="6"/>
      <c r="SUP82" s="6"/>
      <c r="SUQ82" s="6"/>
      <c r="SUR82" s="6"/>
      <c r="SUS82" s="6"/>
      <c r="SUT82" s="6"/>
      <c r="SUU82" s="6"/>
      <c r="SUV82" s="6"/>
      <c r="SUW82" s="6"/>
      <c r="SUX82" s="6"/>
      <c r="SUY82" s="6"/>
      <c r="SUZ82" s="6"/>
      <c r="SVA82" s="6"/>
      <c r="SVB82" s="6"/>
      <c r="SVC82" s="6"/>
      <c r="SVD82" s="6"/>
      <c r="SVE82" s="6"/>
      <c r="SVF82" s="6"/>
      <c r="SVG82" s="6"/>
      <c r="SVH82" s="6"/>
      <c r="SVI82" s="6"/>
      <c r="SVJ82" s="6"/>
      <c r="SVK82" s="6"/>
      <c r="SVL82" s="6"/>
      <c r="SVM82" s="6"/>
      <c r="SVN82" s="6"/>
      <c r="SVO82" s="6"/>
      <c r="SVP82" s="6"/>
      <c r="SVQ82" s="6"/>
      <c r="SVR82" s="6"/>
      <c r="SVS82" s="6"/>
      <c r="SVT82" s="6"/>
      <c r="SVU82" s="6"/>
      <c r="SVV82" s="6"/>
      <c r="SVW82" s="6"/>
      <c r="SVX82" s="6"/>
      <c r="SVY82" s="6"/>
      <c r="SVZ82" s="6"/>
      <c r="SWA82" s="6"/>
      <c r="SWB82" s="6"/>
      <c r="SWC82" s="6"/>
      <c r="SWD82" s="6"/>
      <c r="SWE82" s="6"/>
      <c r="SWF82" s="6"/>
      <c r="SWG82" s="6"/>
      <c r="SWH82" s="6"/>
      <c r="SWI82" s="6"/>
      <c r="SWJ82" s="6"/>
      <c r="SWK82" s="6"/>
      <c r="SWL82" s="6"/>
      <c r="SWM82" s="6"/>
      <c r="SWN82" s="6"/>
      <c r="SWO82" s="6"/>
      <c r="SWP82" s="6"/>
      <c r="SWQ82" s="6"/>
      <c r="SWR82" s="6"/>
      <c r="SWS82" s="6"/>
      <c r="SWT82" s="6"/>
      <c r="SWU82" s="6"/>
      <c r="SWV82" s="6"/>
      <c r="SWW82" s="6"/>
      <c r="SWX82" s="6"/>
      <c r="SWY82" s="6"/>
      <c r="SWZ82" s="6"/>
      <c r="SXA82" s="6"/>
      <c r="SXB82" s="6"/>
      <c r="SXC82" s="6"/>
      <c r="SXD82" s="6"/>
      <c r="SXE82" s="6"/>
      <c r="SXF82" s="6"/>
      <c r="SXG82" s="6"/>
      <c r="SXH82" s="6"/>
      <c r="SXI82" s="6"/>
      <c r="SXJ82" s="6"/>
      <c r="SXK82" s="6"/>
      <c r="SXL82" s="6"/>
      <c r="SXM82" s="6"/>
      <c r="SXN82" s="6"/>
      <c r="SXO82" s="6"/>
      <c r="SXP82" s="6"/>
      <c r="SXQ82" s="6"/>
      <c r="SXR82" s="6"/>
      <c r="SXS82" s="6"/>
      <c r="SXT82" s="6"/>
      <c r="SXU82" s="6"/>
      <c r="SXV82" s="6"/>
      <c r="SXW82" s="6"/>
      <c r="SXX82" s="6"/>
      <c r="SXY82" s="6"/>
      <c r="SXZ82" s="6"/>
      <c r="SYA82" s="6"/>
      <c r="SYB82" s="6"/>
      <c r="SYC82" s="6"/>
      <c r="SYD82" s="6"/>
      <c r="SYE82" s="6"/>
      <c r="SYF82" s="6"/>
      <c r="SYG82" s="6"/>
      <c r="SYH82" s="6"/>
      <c r="SYI82" s="6"/>
      <c r="SYJ82" s="6"/>
      <c r="SYK82" s="6"/>
      <c r="SYL82" s="6"/>
      <c r="SYM82" s="6"/>
      <c r="SYN82" s="6"/>
      <c r="SYO82" s="6"/>
      <c r="SYP82" s="6"/>
      <c r="SYQ82" s="6"/>
      <c r="SYR82" s="6"/>
      <c r="SYS82" s="6"/>
      <c r="SYT82" s="6"/>
      <c r="SYU82" s="6"/>
      <c r="SYV82" s="6"/>
      <c r="SYW82" s="6"/>
      <c r="SYX82" s="6"/>
      <c r="SYY82" s="6"/>
      <c r="SYZ82" s="6"/>
      <c r="SZA82" s="6"/>
      <c r="SZB82" s="6"/>
      <c r="SZC82" s="6"/>
      <c r="SZD82" s="6"/>
      <c r="SZE82" s="6"/>
      <c r="SZF82" s="6"/>
      <c r="SZG82" s="6"/>
      <c r="SZH82" s="6"/>
      <c r="SZI82" s="6"/>
      <c r="SZJ82" s="6"/>
      <c r="SZK82" s="6"/>
      <c r="SZL82" s="6"/>
      <c r="SZM82" s="6"/>
      <c r="SZN82" s="6"/>
      <c r="SZO82" s="6"/>
      <c r="SZP82" s="6"/>
      <c r="SZQ82" s="6"/>
      <c r="SZR82" s="6"/>
      <c r="SZS82" s="6"/>
      <c r="SZT82" s="6"/>
      <c r="SZU82" s="6"/>
      <c r="SZV82" s="6"/>
      <c r="SZW82" s="6"/>
      <c r="SZX82" s="6"/>
      <c r="SZY82" s="6"/>
      <c r="SZZ82" s="6"/>
      <c r="TAA82" s="6"/>
      <c r="TAB82" s="6"/>
      <c r="TAC82" s="6"/>
      <c r="TAD82" s="6"/>
      <c r="TAE82" s="6"/>
      <c r="TAF82" s="6"/>
      <c r="TAG82" s="6"/>
      <c r="TAH82" s="6"/>
      <c r="TAI82" s="6"/>
      <c r="TAJ82" s="6"/>
      <c r="TAK82" s="6"/>
      <c r="TAL82" s="6"/>
      <c r="TAM82" s="6"/>
      <c r="TAN82" s="6"/>
      <c r="TAO82" s="6"/>
      <c r="TAP82" s="6"/>
      <c r="TAQ82" s="6"/>
      <c r="TAR82" s="6"/>
      <c r="TAS82" s="6"/>
      <c r="TAT82" s="6"/>
      <c r="TAU82" s="6"/>
      <c r="TAV82" s="6"/>
      <c r="TAW82" s="6"/>
      <c r="TAX82" s="6"/>
      <c r="TAY82" s="6"/>
      <c r="TAZ82" s="6"/>
      <c r="TBA82" s="6"/>
      <c r="TBB82" s="6"/>
      <c r="TBC82" s="6"/>
      <c r="TBD82" s="6"/>
      <c r="TBE82" s="6"/>
      <c r="TBF82" s="6"/>
      <c r="TBG82" s="6"/>
      <c r="TBH82" s="6"/>
      <c r="TBI82" s="6"/>
      <c r="TBJ82" s="6"/>
      <c r="TBK82" s="6"/>
      <c r="TBL82" s="6"/>
      <c r="TBM82" s="6"/>
      <c r="TBN82" s="6"/>
      <c r="TBO82" s="6"/>
      <c r="TBP82" s="6"/>
      <c r="TBQ82" s="6"/>
      <c r="TBR82" s="6"/>
      <c r="TBS82" s="6"/>
      <c r="TBT82" s="6"/>
      <c r="TBU82" s="6"/>
      <c r="TBV82" s="6"/>
      <c r="TBW82" s="6"/>
      <c r="TBX82" s="6"/>
      <c r="TBY82" s="6"/>
      <c r="TBZ82" s="6"/>
      <c r="TCA82" s="6"/>
      <c r="TCB82" s="6"/>
      <c r="TCC82" s="6"/>
      <c r="TCD82" s="6"/>
      <c r="TCE82" s="6"/>
      <c r="TCF82" s="6"/>
      <c r="TCG82" s="6"/>
      <c r="TCH82" s="6"/>
      <c r="TCI82" s="6"/>
      <c r="TCJ82" s="6"/>
      <c r="TCK82" s="6"/>
      <c r="TCL82" s="6"/>
      <c r="TCM82" s="6"/>
      <c r="TCN82" s="6"/>
      <c r="TCO82" s="6"/>
      <c r="TCP82" s="6"/>
      <c r="TCQ82" s="6"/>
      <c r="TCR82" s="6"/>
      <c r="TCS82" s="6"/>
      <c r="TCT82" s="6"/>
      <c r="TCU82" s="6"/>
      <c r="TCV82" s="6"/>
      <c r="TCW82" s="6"/>
      <c r="TCX82" s="6"/>
      <c r="TCY82" s="6"/>
      <c r="TCZ82" s="6"/>
      <c r="TDA82" s="6"/>
      <c r="TDB82" s="6"/>
      <c r="TDC82" s="6"/>
      <c r="TDD82" s="6"/>
      <c r="TDE82" s="6"/>
      <c r="TDF82" s="6"/>
      <c r="TDG82" s="6"/>
      <c r="TDH82" s="6"/>
      <c r="TDI82" s="6"/>
      <c r="TDJ82" s="6"/>
      <c r="TDK82" s="6"/>
      <c r="TDL82" s="6"/>
      <c r="TDM82" s="6"/>
      <c r="TDN82" s="6"/>
      <c r="TDO82" s="6"/>
      <c r="TDP82" s="6"/>
      <c r="TDQ82" s="6"/>
      <c r="TDR82" s="6"/>
      <c r="TDS82" s="6"/>
      <c r="TDT82" s="6"/>
      <c r="TDU82" s="6"/>
      <c r="TDV82" s="6"/>
      <c r="TDW82" s="6"/>
      <c r="TDX82" s="6"/>
      <c r="TDY82" s="6"/>
      <c r="TDZ82" s="6"/>
      <c r="TEA82" s="6"/>
      <c r="TEB82" s="6"/>
      <c r="TEC82" s="6"/>
      <c r="TED82" s="6"/>
      <c r="TEE82" s="6"/>
      <c r="TEF82" s="6"/>
      <c r="TEG82" s="6"/>
      <c r="TEH82" s="6"/>
      <c r="TEI82" s="6"/>
      <c r="TEJ82" s="6"/>
      <c r="TEK82" s="6"/>
      <c r="TEL82" s="6"/>
      <c r="TEM82" s="6"/>
      <c r="TEN82" s="6"/>
      <c r="TEO82" s="6"/>
      <c r="TEP82" s="6"/>
      <c r="TEQ82" s="6"/>
      <c r="TER82" s="6"/>
      <c r="TES82" s="6"/>
      <c r="TET82" s="6"/>
      <c r="TEU82" s="6"/>
      <c r="TEV82" s="6"/>
      <c r="TEW82" s="6"/>
      <c r="TEX82" s="6"/>
      <c r="TEY82" s="6"/>
      <c r="TEZ82" s="6"/>
      <c r="TFA82" s="6"/>
      <c r="TFB82" s="6"/>
      <c r="TFC82" s="6"/>
      <c r="TFD82" s="6"/>
      <c r="TFE82" s="6"/>
      <c r="TFF82" s="6"/>
      <c r="TFG82" s="6"/>
      <c r="TFH82" s="6"/>
      <c r="TFI82" s="6"/>
      <c r="TFJ82" s="6"/>
      <c r="TFK82" s="6"/>
      <c r="TFL82" s="6"/>
      <c r="TFM82" s="6"/>
      <c r="TFN82" s="6"/>
      <c r="TFO82" s="6"/>
      <c r="TFP82" s="6"/>
      <c r="TFQ82" s="6"/>
      <c r="TFR82" s="6"/>
      <c r="TFS82" s="6"/>
      <c r="TFT82" s="6"/>
      <c r="TFU82" s="6"/>
      <c r="TFV82" s="6"/>
      <c r="TFW82" s="6"/>
      <c r="TFX82" s="6"/>
      <c r="TFY82" s="6"/>
      <c r="TFZ82" s="6"/>
      <c r="TGA82" s="6"/>
      <c r="TGB82" s="6"/>
      <c r="TGC82" s="6"/>
      <c r="TGD82" s="6"/>
      <c r="TGE82" s="6"/>
      <c r="TGF82" s="6"/>
      <c r="TGG82" s="6"/>
      <c r="TGH82" s="6"/>
      <c r="TGI82" s="6"/>
      <c r="TGJ82" s="6"/>
      <c r="TGK82" s="6"/>
      <c r="TGL82" s="6"/>
      <c r="TGM82" s="6"/>
      <c r="TGN82" s="6"/>
      <c r="TGO82" s="6"/>
      <c r="TGP82" s="6"/>
      <c r="TGQ82" s="6"/>
      <c r="TGR82" s="6"/>
      <c r="TGS82" s="6"/>
      <c r="TGT82" s="6"/>
      <c r="TGU82" s="6"/>
      <c r="TGV82" s="6"/>
      <c r="TGW82" s="6"/>
      <c r="TGX82" s="6"/>
      <c r="TGY82" s="6"/>
      <c r="TGZ82" s="6"/>
      <c r="THA82" s="6"/>
      <c r="THB82" s="6"/>
      <c r="THC82" s="6"/>
      <c r="THD82" s="6"/>
      <c r="THE82" s="6"/>
      <c r="THF82" s="6"/>
      <c r="THG82" s="6"/>
      <c r="THH82" s="6"/>
      <c r="THI82" s="6"/>
      <c r="THJ82" s="6"/>
      <c r="THK82" s="6"/>
      <c r="THL82" s="6"/>
      <c r="THM82" s="6"/>
      <c r="THN82" s="6"/>
      <c r="THO82" s="6"/>
      <c r="THP82" s="6"/>
      <c r="THQ82" s="6"/>
      <c r="THR82" s="6"/>
      <c r="THS82" s="6"/>
      <c r="THT82" s="6"/>
      <c r="THU82" s="6"/>
      <c r="THV82" s="6"/>
      <c r="THW82" s="6"/>
      <c r="THX82" s="6"/>
      <c r="THY82" s="6"/>
      <c r="THZ82" s="6"/>
      <c r="TIA82" s="6"/>
      <c r="TIB82" s="6"/>
      <c r="TIC82" s="6"/>
      <c r="TID82" s="6"/>
      <c r="TIE82" s="6"/>
      <c r="TIF82" s="6"/>
      <c r="TIG82" s="6"/>
      <c r="TIH82" s="6"/>
      <c r="TII82" s="6"/>
      <c r="TIJ82" s="6"/>
      <c r="TIK82" s="6"/>
      <c r="TIL82" s="6"/>
      <c r="TIM82" s="6"/>
      <c r="TIN82" s="6"/>
      <c r="TIO82" s="6"/>
      <c r="TIP82" s="6"/>
      <c r="TIQ82" s="6"/>
      <c r="TIR82" s="6"/>
      <c r="TIS82" s="6"/>
      <c r="TIT82" s="6"/>
      <c r="TIU82" s="6"/>
      <c r="TIV82" s="6"/>
      <c r="TIW82" s="6"/>
      <c r="TIX82" s="6"/>
      <c r="TIY82" s="6"/>
      <c r="TIZ82" s="6"/>
      <c r="TJA82" s="6"/>
      <c r="TJB82" s="6"/>
      <c r="TJC82" s="6"/>
      <c r="TJD82" s="6"/>
      <c r="TJE82" s="6"/>
      <c r="TJF82" s="6"/>
      <c r="TJG82" s="6"/>
      <c r="TJH82" s="6"/>
      <c r="TJI82" s="6"/>
      <c r="TJJ82" s="6"/>
      <c r="TJK82" s="6"/>
      <c r="TJL82" s="6"/>
      <c r="TJM82" s="6"/>
      <c r="TJN82" s="6"/>
      <c r="TJO82" s="6"/>
      <c r="TJP82" s="6"/>
      <c r="TJQ82" s="6"/>
      <c r="TJR82" s="6"/>
      <c r="TJS82" s="6"/>
      <c r="TJT82" s="6"/>
      <c r="TJU82" s="6"/>
      <c r="TJV82" s="6"/>
      <c r="TJW82" s="6"/>
      <c r="TJX82" s="6"/>
      <c r="TJY82" s="6"/>
      <c r="TJZ82" s="6"/>
      <c r="TKA82" s="6"/>
      <c r="TKB82" s="6"/>
      <c r="TKC82" s="6"/>
      <c r="TKD82" s="6"/>
      <c r="TKE82" s="6"/>
      <c r="TKF82" s="6"/>
      <c r="TKG82" s="6"/>
      <c r="TKH82" s="6"/>
      <c r="TKI82" s="6"/>
      <c r="TKJ82" s="6"/>
      <c r="TKK82" s="6"/>
      <c r="TKL82" s="6"/>
      <c r="TKM82" s="6"/>
      <c r="TKN82" s="6"/>
      <c r="TKO82" s="6"/>
      <c r="TKP82" s="6"/>
      <c r="TKQ82" s="6"/>
      <c r="TKR82" s="6"/>
      <c r="TKS82" s="6"/>
      <c r="TKT82" s="6"/>
      <c r="TKU82" s="6"/>
      <c r="TKV82" s="6"/>
      <c r="TKW82" s="6"/>
      <c r="TKX82" s="6"/>
      <c r="TKY82" s="6"/>
      <c r="TKZ82" s="6"/>
      <c r="TLA82" s="6"/>
      <c r="TLB82" s="6"/>
      <c r="TLC82" s="6"/>
      <c r="TLD82" s="6"/>
      <c r="TLE82" s="6"/>
      <c r="TLF82" s="6"/>
      <c r="TLG82" s="6"/>
      <c r="TLH82" s="6"/>
      <c r="TLI82" s="6"/>
      <c r="TLJ82" s="6"/>
      <c r="TLK82" s="6"/>
      <c r="TLL82" s="6"/>
      <c r="TLM82" s="6"/>
      <c r="TLN82" s="6"/>
      <c r="TLO82" s="6"/>
      <c r="TLP82" s="6"/>
      <c r="TLQ82" s="6"/>
      <c r="TLR82" s="6"/>
      <c r="TLS82" s="6"/>
      <c r="TLT82" s="6"/>
      <c r="TLU82" s="6"/>
      <c r="TLV82" s="6"/>
      <c r="TLW82" s="6"/>
      <c r="TLX82" s="6"/>
      <c r="TLY82" s="6"/>
      <c r="TLZ82" s="6"/>
      <c r="TMA82" s="6"/>
      <c r="TMB82" s="6"/>
      <c r="TMC82" s="6"/>
      <c r="TMD82" s="6"/>
      <c r="TME82" s="6"/>
      <c r="TMF82" s="6"/>
      <c r="TMG82" s="6"/>
      <c r="TMH82" s="6"/>
      <c r="TMI82" s="6"/>
      <c r="TMJ82" s="6"/>
      <c r="TMK82" s="6"/>
      <c r="TML82" s="6"/>
      <c r="TMM82" s="6"/>
      <c r="TMN82" s="6"/>
      <c r="TMO82" s="6"/>
      <c r="TMP82" s="6"/>
      <c r="TMQ82" s="6"/>
      <c r="TMR82" s="6"/>
      <c r="TMS82" s="6"/>
      <c r="TMT82" s="6"/>
      <c r="TMU82" s="6"/>
      <c r="TMV82" s="6"/>
      <c r="TMW82" s="6"/>
      <c r="TMX82" s="6"/>
      <c r="TMY82" s="6"/>
      <c r="TMZ82" s="6"/>
      <c r="TNA82" s="6"/>
      <c r="TNB82" s="6"/>
      <c r="TNC82" s="6"/>
      <c r="TND82" s="6"/>
      <c r="TNE82" s="6"/>
      <c r="TNF82" s="6"/>
      <c r="TNG82" s="6"/>
      <c r="TNH82" s="6"/>
      <c r="TNI82" s="6"/>
      <c r="TNJ82" s="6"/>
      <c r="TNK82" s="6"/>
      <c r="TNL82" s="6"/>
      <c r="TNM82" s="6"/>
      <c r="TNN82" s="6"/>
      <c r="TNO82" s="6"/>
      <c r="TNP82" s="6"/>
      <c r="TNQ82" s="6"/>
      <c r="TNR82" s="6"/>
      <c r="TNS82" s="6"/>
      <c r="TNT82" s="6"/>
      <c r="TNU82" s="6"/>
      <c r="TNV82" s="6"/>
      <c r="TNW82" s="6"/>
      <c r="TNX82" s="6"/>
      <c r="TNY82" s="6"/>
      <c r="TNZ82" s="6"/>
      <c r="TOA82" s="6"/>
      <c r="TOB82" s="6"/>
      <c r="TOC82" s="6"/>
      <c r="TOD82" s="6"/>
      <c r="TOE82" s="6"/>
      <c r="TOF82" s="6"/>
      <c r="TOG82" s="6"/>
      <c r="TOH82" s="6"/>
      <c r="TOI82" s="6"/>
      <c r="TOJ82" s="6"/>
      <c r="TOK82" s="6"/>
      <c r="TOL82" s="6"/>
      <c r="TOM82" s="6"/>
      <c r="TON82" s="6"/>
      <c r="TOO82" s="6"/>
      <c r="TOP82" s="6"/>
      <c r="TOQ82" s="6"/>
      <c r="TOR82" s="6"/>
      <c r="TOS82" s="6"/>
      <c r="TOT82" s="6"/>
      <c r="TOU82" s="6"/>
      <c r="TOV82" s="6"/>
      <c r="TOW82" s="6"/>
      <c r="TOX82" s="6"/>
      <c r="TOY82" s="6"/>
      <c r="TOZ82" s="6"/>
      <c r="TPA82" s="6"/>
      <c r="TPB82" s="6"/>
      <c r="TPC82" s="6"/>
      <c r="TPD82" s="6"/>
      <c r="TPE82" s="6"/>
      <c r="TPF82" s="6"/>
      <c r="TPG82" s="6"/>
      <c r="TPH82" s="6"/>
      <c r="TPI82" s="6"/>
      <c r="TPJ82" s="6"/>
      <c r="TPK82" s="6"/>
      <c r="TPL82" s="6"/>
      <c r="TPM82" s="6"/>
      <c r="TPN82" s="6"/>
      <c r="TPO82" s="6"/>
      <c r="TPP82" s="6"/>
      <c r="TPQ82" s="6"/>
      <c r="TPR82" s="6"/>
      <c r="TPS82" s="6"/>
      <c r="TPT82" s="6"/>
      <c r="TPU82" s="6"/>
      <c r="TPV82" s="6"/>
      <c r="TPW82" s="6"/>
      <c r="TPX82" s="6"/>
      <c r="TPY82" s="6"/>
      <c r="TPZ82" s="6"/>
      <c r="TQA82" s="6"/>
      <c r="TQB82" s="6"/>
      <c r="TQC82" s="6"/>
      <c r="TQD82" s="6"/>
      <c r="TQE82" s="6"/>
      <c r="TQF82" s="6"/>
      <c r="TQG82" s="6"/>
      <c r="TQH82" s="6"/>
      <c r="TQI82" s="6"/>
      <c r="TQJ82" s="6"/>
      <c r="TQK82" s="6"/>
      <c r="TQL82" s="6"/>
      <c r="TQM82" s="6"/>
      <c r="TQN82" s="6"/>
      <c r="TQO82" s="6"/>
      <c r="TQP82" s="6"/>
      <c r="TQQ82" s="6"/>
      <c r="TQR82" s="6"/>
      <c r="TQS82" s="6"/>
      <c r="TQT82" s="6"/>
      <c r="TQU82" s="6"/>
      <c r="TQV82" s="6"/>
      <c r="TQW82" s="6"/>
      <c r="TQX82" s="6"/>
      <c r="TQY82" s="6"/>
      <c r="TQZ82" s="6"/>
      <c r="TRA82" s="6"/>
      <c r="TRB82" s="6"/>
      <c r="TRC82" s="6"/>
      <c r="TRD82" s="6"/>
      <c r="TRE82" s="6"/>
      <c r="TRF82" s="6"/>
      <c r="TRG82" s="6"/>
      <c r="TRH82" s="6"/>
      <c r="TRI82" s="6"/>
      <c r="TRJ82" s="6"/>
      <c r="TRK82" s="6"/>
      <c r="TRL82" s="6"/>
      <c r="TRM82" s="6"/>
      <c r="TRN82" s="6"/>
      <c r="TRO82" s="6"/>
      <c r="TRP82" s="6"/>
      <c r="TRQ82" s="6"/>
      <c r="TRR82" s="6"/>
      <c r="TRS82" s="6"/>
      <c r="TRT82" s="6"/>
      <c r="TRU82" s="6"/>
      <c r="TRV82" s="6"/>
      <c r="TRW82" s="6"/>
      <c r="TRX82" s="6"/>
      <c r="TRY82" s="6"/>
      <c r="TRZ82" s="6"/>
      <c r="TSA82" s="6"/>
      <c r="TSB82" s="6"/>
      <c r="TSC82" s="6"/>
      <c r="TSD82" s="6"/>
      <c r="TSE82" s="6"/>
      <c r="TSF82" s="6"/>
      <c r="TSG82" s="6"/>
      <c r="TSH82" s="6"/>
      <c r="TSI82" s="6"/>
      <c r="TSJ82" s="6"/>
      <c r="TSK82" s="6"/>
      <c r="TSL82" s="6"/>
      <c r="TSM82" s="6"/>
      <c r="TSN82" s="6"/>
      <c r="TSO82" s="6"/>
      <c r="TSP82" s="6"/>
      <c r="TSQ82" s="6"/>
      <c r="TSR82" s="6"/>
      <c r="TSS82" s="6"/>
      <c r="TST82" s="6"/>
      <c r="TSU82" s="6"/>
      <c r="TSV82" s="6"/>
      <c r="TSW82" s="6"/>
      <c r="TSX82" s="6"/>
      <c r="TSY82" s="6"/>
      <c r="TSZ82" s="6"/>
      <c r="TTA82" s="6"/>
      <c r="TTB82" s="6"/>
      <c r="TTC82" s="6"/>
      <c r="TTD82" s="6"/>
      <c r="TTE82" s="6"/>
      <c r="TTF82" s="6"/>
      <c r="TTG82" s="6"/>
      <c r="TTH82" s="6"/>
      <c r="TTI82" s="6"/>
      <c r="TTJ82" s="6"/>
      <c r="TTK82" s="6"/>
      <c r="TTL82" s="6"/>
      <c r="TTM82" s="6"/>
      <c r="TTN82" s="6"/>
      <c r="TTO82" s="6"/>
      <c r="TTP82" s="6"/>
      <c r="TTQ82" s="6"/>
      <c r="TTR82" s="6"/>
      <c r="TTS82" s="6"/>
      <c r="TTT82" s="6"/>
      <c r="TTU82" s="6"/>
      <c r="TTV82" s="6"/>
      <c r="TTW82" s="6"/>
      <c r="TTX82" s="6"/>
      <c r="TTY82" s="6"/>
      <c r="TTZ82" s="6"/>
      <c r="TUA82" s="6"/>
      <c r="TUB82" s="6"/>
      <c r="TUC82" s="6"/>
      <c r="TUD82" s="6"/>
      <c r="TUE82" s="6"/>
      <c r="TUF82" s="6"/>
      <c r="TUG82" s="6"/>
      <c r="TUH82" s="6"/>
      <c r="TUI82" s="6"/>
      <c r="TUJ82" s="6"/>
      <c r="TUK82" s="6"/>
      <c r="TUL82" s="6"/>
      <c r="TUM82" s="6"/>
      <c r="TUN82" s="6"/>
      <c r="TUO82" s="6"/>
      <c r="TUP82" s="6"/>
      <c r="TUQ82" s="6"/>
      <c r="TUR82" s="6"/>
      <c r="TUS82" s="6"/>
      <c r="TUT82" s="6"/>
      <c r="TUU82" s="6"/>
      <c r="TUV82" s="6"/>
      <c r="TUW82" s="6"/>
      <c r="TUX82" s="6"/>
      <c r="TUY82" s="6"/>
      <c r="TUZ82" s="6"/>
      <c r="TVA82" s="6"/>
      <c r="TVB82" s="6"/>
      <c r="TVC82" s="6"/>
      <c r="TVD82" s="6"/>
      <c r="TVE82" s="6"/>
      <c r="TVF82" s="6"/>
      <c r="TVG82" s="6"/>
      <c r="TVH82" s="6"/>
      <c r="TVI82" s="6"/>
      <c r="TVJ82" s="6"/>
      <c r="TVK82" s="6"/>
      <c r="TVL82" s="6"/>
      <c r="TVM82" s="6"/>
      <c r="TVN82" s="6"/>
      <c r="TVO82" s="6"/>
      <c r="TVP82" s="6"/>
      <c r="TVQ82" s="6"/>
      <c r="TVR82" s="6"/>
      <c r="TVS82" s="6"/>
      <c r="TVT82" s="6"/>
      <c r="TVU82" s="6"/>
      <c r="TVV82" s="6"/>
      <c r="TVW82" s="6"/>
      <c r="TVX82" s="6"/>
      <c r="TVY82" s="6"/>
      <c r="TVZ82" s="6"/>
      <c r="TWA82" s="6"/>
      <c r="TWB82" s="6"/>
      <c r="TWC82" s="6"/>
      <c r="TWD82" s="6"/>
      <c r="TWE82" s="6"/>
      <c r="TWF82" s="6"/>
      <c r="TWG82" s="6"/>
      <c r="TWH82" s="6"/>
      <c r="TWI82" s="6"/>
      <c r="TWJ82" s="6"/>
      <c r="TWK82" s="6"/>
      <c r="TWL82" s="6"/>
      <c r="TWM82" s="6"/>
      <c r="TWN82" s="6"/>
      <c r="TWO82" s="6"/>
      <c r="TWP82" s="6"/>
      <c r="TWQ82" s="6"/>
      <c r="TWR82" s="6"/>
      <c r="TWS82" s="6"/>
      <c r="TWT82" s="6"/>
      <c r="TWU82" s="6"/>
      <c r="TWV82" s="6"/>
      <c r="TWW82" s="6"/>
      <c r="TWX82" s="6"/>
      <c r="TWY82" s="6"/>
      <c r="TWZ82" s="6"/>
      <c r="TXA82" s="6"/>
      <c r="TXB82" s="6"/>
      <c r="TXC82" s="6"/>
      <c r="TXD82" s="6"/>
      <c r="TXE82" s="6"/>
      <c r="TXF82" s="6"/>
      <c r="TXG82" s="6"/>
      <c r="TXH82" s="6"/>
      <c r="TXI82" s="6"/>
      <c r="TXJ82" s="6"/>
      <c r="TXK82" s="6"/>
      <c r="TXL82" s="6"/>
      <c r="TXM82" s="6"/>
      <c r="TXN82" s="6"/>
      <c r="TXO82" s="6"/>
      <c r="TXP82" s="6"/>
      <c r="TXQ82" s="6"/>
      <c r="TXR82" s="6"/>
      <c r="TXS82" s="6"/>
      <c r="TXT82" s="6"/>
      <c r="TXU82" s="6"/>
      <c r="TXV82" s="6"/>
      <c r="TXW82" s="6"/>
      <c r="TXX82" s="6"/>
      <c r="TXY82" s="6"/>
      <c r="TXZ82" s="6"/>
      <c r="TYA82" s="6"/>
      <c r="TYB82" s="6"/>
      <c r="TYC82" s="6"/>
      <c r="TYD82" s="6"/>
      <c r="TYE82" s="6"/>
      <c r="TYF82" s="6"/>
      <c r="TYG82" s="6"/>
      <c r="TYH82" s="6"/>
      <c r="TYI82" s="6"/>
      <c r="TYJ82" s="6"/>
      <c r="TYK82" s="6"/>
      <c r="TYL82" s="6"/>
      <c r="TYM82" s="6"/>
      <c r="TYN82" s="6"/>
      <c r="TYO82" s="6"/>
      <c r="TYP82" s="6"/>
      <c r="TYQ82" s="6"/>
      <c r="TYR82" s="6"/>
      <c r="TYS82" s="6"/>
      <c r="TYT82" s="6"/>
      <c r="TYU82" s="6"/>
      <c r="TYV82" s="6"/>
      <c r="TYW82" s="6"/>
      <c r="TYX82" s="6"/>
      <c r="TYY82" s="6"/>
      <c r="TYZ82" s="6"/>
      <c r="TZA82" s="6"/>
      <c r="TZB82" s="6"/>
      <c r="TZC82" s="6"/>
      <c r="TZD82" s="6"/>
      <c r="TZE82" s="6"/>
      <c r="TZF82" s="6"/>
      <c r="TZG82" s="6"/>
      <c r="TZH82" s="6"/>
      <c r="TZI82" s="6"/>
      <c r="TZJ82" s="6"/>
      <c r="TZK82" s="6"/>
      <c r="TZL82" s="6"/>
      <c r="TZM82" s="6"/>
      <c r="TZN82" s="6"/>
      <c r="TZO82" s="6"/>
      <c r="TZP82" s="6"/>
      <c r="TZQ82" s="6"/>
      <c r="TZR82" s="6"/>
      <c r="TZS82" s="6"/>
      <c r="TZT82" s="6"/>
      <c r="TZU82" s="6"/>
      <c r="TZV82" s="6"/>
      <c r="TZW82" s="6"/>
      <c r="TZX82" s="6"/>
      <c r="TZY82" s="6"/>
      <c r="TZZ82" s="6"/>
      <c r="UAA82" s="6"/>
      <c r="UAB82" s="6"/>
      <c r="UAC82" s="6"/>
      <c r="UAD82" s="6"/>
      <c r="UAE82" s="6"/>
      <c r="UAF82" s="6"/>
      <c r="UAG82" s="6"/>
      <c r="UAH82" s="6"/>
      <c r="UAI82" s="6"/>
      <c r="UAJ82" s="6"/>
      <c r="UAK82" s="6"/>
      <c r="UAL82" s="6"/>
      <c r="UAM82" s="6"/>
      <c r="UAN82" s="6"/>
      <c r="UAO82" s="6"/>
      <c r="UAP82" s="6"/>
      <c r="UAQ82" s="6"/>
      <c r="UAR82" s="6"/>
      <c r="UAS82" s="6"/>
      <c r="UAT82" s="6"/>
      <c r="UAU82" s="6"/>
      <c r="UAV82" s="6"/>
      <c r="UAW82" s="6"/>
      <c r="UAX82" s="6"/>
      <c r="UAY82" s="6"/>
      <c r="UAZ82" s="6"/>
      <c r="UBA82" s="6"/>
      <c r="UBB82" s="6"/>
      <c r="UBC82" s="6"/>
      <c r="UBD82" s="6"/>
      <c r="UBE82" s="6"/>
      <c r="UBF82" s="6"/>
      <c r="UBG82" s="6"/>
      <c r="UBH82" s="6"/>
      <c r="UBI82" s="6"/>
      <c r="UBJ82" s="6"/>
      <c r="UBK82" s="6"/>
      <c r="UBL82" s="6"/>
      <c r="UBM82" s="6"/>
      <c r="UBN82" s="6"/>
      <c r="UBO82" s="6"/>
      <c r="UBP82" s="6"/>
      <c r="UBQ82" s="6"/>
      <c r="UBR82" s="6"/>
      <c r="UBS82" s="6"/>
      <c r="UBT82" s="6"/>
      <c r="UBU82" s="6"/>
      <c r="UBV82" s="6"/>
      <c r="UBW82" s="6"/>
      <c r="UBX82" s="6"/>
      <c r="UBY82" s="6"/>
      <c r="UBZ82" s="6"/>
      <c r="UCA82" s="6"/>
      <c r="UCB82" s="6"/>
      <c r="UCC82" s="6"/>
      <c r="UCD82" s="6"/>
      <c r="UCE82" s="6"/>
      <c r="UCF82" s="6"/>
      <c r="UCG82" s="6"/>
      <c r="UCH82" s="6"/>
      <c r="UCI82" s="6"/>
      <c r="UCJ82" s="6"/>
      <c r="UCK82" s="6"/>
      <c r="UCL82" s="6"/>
      <c r="UCM82" s="6"/>
      <c r="UCN82" s="6"/>
      <c r="UCO82" s="6"/>
      <c r="UCP82" s="6"/>
      <c r="UCQ82" s="6"/>
      <c r="UCR82" s="6"/>
      <c r="UCS82" s="6"/>
      <c r="UCT82" s="6"/>
      <c r="UCU82" s="6"/>
      <c r="UCV82" s="6"/>
      <c r="UCW82" s="6"/>
      <c r="UCX82" s="6"/>
      <c r="UCY82" s="6"/>
      <c r="UCZ82" s="6"/>
      <c r="UDA82" s="6"/>
      <c r="UDB82" s="6"/>
      <c r="UDC82" s="6"/>
      <c r="UDD82" s="6"/>
      <c r="UDE82" s="6"/>
      <c r="UDF82" s="6"/>
      <c r="UDG82" s="6"/>
      <c r="UDH82" s="6"/>
      <c r="UDI82" s="6"/>
      <c r="UDJ82" s="6"/>
      <c r="UDK82" s="6"/>
      <c r="UDL82" s="6"/>
      <c r="UDM82" s="6"/>
      <c r="UDN82" s="6"/>
      <c r="UDO82" s="6"/>
      <c r="UDP82" s="6"/>
      <c r="UDQ82" s="6"/>
      <c r="UDR82" s="6"/>
      <c r="UDS82" s="6"/>
      <c r="UDT82" s="6"/>
      <c r="UDU82" s="6"/>
      <c r="UDV82" s="6"/>
      <c r="UDW82" s="6"/>
      <c r="UDX82" s="6"/>
      <c r="UDY82" s="6"/>
      <c r="UDZ82" s="6"/>
      <c r="UEA82" s="6"/>
      <c r="UEB82" s="6"/>
      <c r="UEC82" s="6"/>
      <c r="UED82" s="6"/>
      <c r="UEE82" s="6"/>
      <c r="UEF82" s="6"/>
      <c r="UEG82" s="6"/>
      <c r="UEH82" s="6"/>
      <c r="UEI82" s="6"/>
      <c r="UEJ82" s="6"/>
      <c r="UEK82" s="6"/>
      <c r="UEL82" s="6"/>
      <c r="UEM82" s="6"/>
      <c r="UEN82" s="6"/>
      <c r="UEO82" s="6"/>
      <c r="UEP82" s="6"/>
      <c r="UEQ82" s="6"/>
      <c r="UER82" s="6"/>
      <c r="UES82" s="6"/>
      <c r="UET82" s="6"/>
      <c r="UEU82" s="6"/>
      <c r="UEV82" s="6"/>
      <c r="UEW82" s="6"/>
      <c r="UEX82" s="6"/>
      <c r="UEY82" s="6"/>
      <c r="UEZ82" s="6"/>
      <c r="UFA82" s="6"/>
      <c r="UFB82" s="6"/>
      <c r="UFC82" s="6"/>
      <c r="UFD82" s="6"/>
      <c r="UFE82" s="6"/>
      <c r="UFF82" s="6"/>
      <c r="UFG82" s="6"/>
      <c r="UFH82" s="6"/>
      <c r="UFI82" s="6"/>
      <c r="UFJ82" s="6"/>
      <c r="UFK82" s="6"/>
      <c r="UFL82" s="6"/>
      <c r="UFM82" s="6"/>
      <c r="UFN82" s="6"/>
      <c r="UFO82" s="6"/>
      <c r="UFP82" s="6"/>
      <c r="UFQ82" s="6"/>
      <c r="UFR82" s="6"/>
      <c r="UFS82" s="6"/>
      <c r="UFT82" s="6"/>
      <c r="UFU82" s="6"/>
      <c r="UFV82" s="6"/>
      <c r="UFW82" s="6"/>
      <c r="UFX82" s="6"/>
      <c r="UFY82" s="6"/>
      <c r="UFZ82" s="6"/>
      <c r="UGA82" s="6"/>
      <c r="UGB82" s="6"/>
      <c r="UGC82" s="6"/>
      <c r="UGD82" s="6"/>
      <c r="UGE82" s="6"/>
      <c r="UGF82" s="6"/>
      <c r="UGG82" s="6"/>
      <c r="UGH82" s="6"/>
      <c r="UGI82" s="6"/>
      <c r="UGJ82" s="6"/>
      <c r="UGK82" s="6"/>
      <c r="UGL82" s="6"/>
      <c r="UGM82" s="6"/>
      <c r="UGN82" s="6"/>
      <c r="UGO82" s="6"/>
      <c r="UGP82" s="6"/>
      <c r="UGQ82" s="6"/>
      <c r="UGR82" s="6"/>
      <c r="UGS82" s="6"/>
      <c r="UGT82" s="6"/>
      <c r="UGU82" s="6"/>
      <c r="UGV82" s="6"/>
      <c r="UGW82" s="6"/>
      <c r="UGX82" s="6"/>
      <c r="UGY82" s="6"/>
      <c r="UGZ82" s="6"/>
      <c r="UHA82" s="6"/>
      <c r="UHB82" s="6"/>
      <c r="UHC82" s="6"/>
      <c r="UHD82" s="6"/>
      <c r="UHE82" s="6"/>
      <c r="UHF82" s="6"/>
      <c r="UHG82" s="6"/>
      <c r="UHH82" s="6"/>
      <c r="UHI82" s="6"/>
      <c r="UHJ82" s="6"/>
      <c r="UHK82" s="6"/>
      <c r="UHL82" s="6"/>
      <c r="UHM82" s="6"/>
      <c r="UHN82" s="6"/>
      <c r="UHO82" s="6"/>
      <c r="UHP82" s="6"/>
      <c r="UHQ82" s="6"/>
      <c r="UHR82" s="6"/>
      <c r="UHS82" s="6"/>
      <c r="UHT82" s="6"/>
      <c r="UHU82" s="6"/>
      <c r="UHV82" s="6"/>
      <c r="UHW82" s="6"/>
      <c r="UHX82" s="6"/>
      <c r="UHY82" s="6"/>
      <c r="UHZ82" s="6"/>
      <c r="UIA82" s="6"/>
      <c r="UIB82" s="6"/>
      <c r="UIC82" s="6"/>
      <c r="UID82" s="6"/>
      <c r="UIE82" s="6"/>
      <c r="UIF82" s="6"/>
      <c r="UIG82" s="6"/>
      <c r="UIH82" s="6"/>
      <c r="UII82" s="6"/>
      <c r="UIJ82" s="6"/>
      <c r="UIK82" s="6"/>
      <c r="UIL82" s="6"/>
      <c r="UIM82" s="6"/>
      <c r="UIN82" s="6"/>
      <c r="UIO82" s="6"/>
      <c r="UIP82" s="6"/>
      <c r="UIQ82" s="6"/>
      <c r="UIR82" s="6"/>
      <c r="UIS82" s="6"/>
      <c r="UIT82" s="6"/>
      <c r="UIU82" s="6"/>
      <c r="UIV82" s="6"/>
      <c r="UIW82" s="6"/>
      <c r="UIX82" s="6"/>
      <c r="UIY82" s="6"/>
      <c r="UIZ82" s="6"/>
      <c r="UJA82" s="6"/>
      <c r="UJB82" s="6"/>
      <c r="UJC82" s="6"/>
      <c r="UJD82" s="6"/>
      <c r="UJE82" s="6"/>
      <c r="UJF82" s="6"/>
      <c r="UJG82" s="6"/>
      <c r="UJH82" s="6"/>
      <c r="UJI82" s="6"/>
      <c r="UJJ82" s="6"/>
      <c r="UJK82" s="6"/>
      <c r="UJL82" s="6"/>
      <c r="UJM82" s="6"/>
      <c r="UJN82" s="6"/>
      <c r="UJO82" s="6"/>
      <c r="UJP82" s="6"/>
      <c r="UJQ82" s="6"/>
      <c r="UJR82" s="6"/>
      <c r="UJS82" s="6"/>
      <c r="UJT82" s="6"/>
      <c r="UJU82" s="6"/>
      <c r="UJV82" s="6"/>
      <c r="UJW82" s="6"/>
      <c r="UJX82" s="6"/>
      <c r="UJY82" s="6"/>
      <c r="UJZ82" s="6"/>
      <c r="UKA82" s="6"/>
      <c r="UKB82" s="6"/>
      <c r="UKC82" s="6"/>
      <c r="UKD82" s="6"/>
      <c r="UKE82" s="6"/>
      <c r="UKF82" s="6"/>
      <c r="UKG82" s="6"/>
      <c r="UKH82" s="6"/>
      <c r="UKI82" s="6"/>
      <c r="UKJ82" s="6"/>
      <c r="UKK82" s="6"/>
      <c r="UKL82" s="6"/>
      <c r="UKM82" s="6"/>
      <c r="UKN82" s="6"/>
      <c r="UKO82" s="6"/>
      <c r="UKP82" s="6"/>
      <c r="UKQ82" s="6"/>
      <c r="UKR82" s="6"/>
      <c r="UKS82" s="6"/>
      <c r="UKT82" s="6"/>
      <c r="UKU82" s="6"/>
      <c r="UKV82" s="6"/>
      <c r="UKW82" s="6"/>
      <c r="UKX82" s="6"/>
      <c r="UKY82" s="6"/>
      <c r="UKZ82" s="6"/>
      <c r="ULA82" s="6"/>
      <c r="ULB82" s="6"/>
      <c r="ULC82" s="6"/>
      <c r="ULD82" s="6"/>
      <c r="ULE82" s="6"/>
      <c r="ULF82" s="6"/>
      <c r="ULG82" s="6"/>
      <c r="ULH82" s="6"/>
      <c r="ULI82" s="6"/>
      <c r="ULJ82" s="6"/>
      <c r="ULK82" s="6"/>
      <c r="ULL82" s="6"/>
      <c r="ULM82" s="6"/>
      <c r="ULN82" s="6"/>
      <c r="ULO82" s="6"/>
      <c r="ULP82" s="6"/>
      <c r="ULQ82" s="6"/>
      <c r="ULR82" s="6"/>
      <c r="ULS82" s="6"/>
      <c r="ULT82" s="6"/>
      <c r="ULU82" s="6"/>
      <c r="ULV82" s="6"/>
      <c r="ULW82" s="6"/>
      <c r="ULX82" s="6"/>
      <c r="ULY82" s="6"/>
      <c r="ULZ82" s="6"/>
      <c r="UMA82" s="6"/>
      <c r="UMB82" s="6"/>
      <c r="UMC82" s="6"/>
      <c r="UMD82" s="6"/>
      <c r="UME82" s="6"/>
      <c r="UMF82" s="6"/>
      <c r="UMG82" s="6"/>
      <c r="UMH82" s="6"/>
      <c r="UMI82" s="6"/>
      <c r="UMJ82" s="6"/>
      <c r="UMK82" s="6"/>
      <c r="UML82" s="6"/>
      <c r="UMM82" s="6"/>
      <c r="UMN82" s="6"/>
      <c r="UMO82" s="6"/>
      <c r="UMP82" s="6"/>
      <c r="UMQ82" s="6"/>
      <c r="UMR82" s="6"/>
      <c r="UMS82" s="6"/>
      <c r="UMT82" s="6"/>
      <c r="UMU82" s="6"/>
      <c r="UMV82" s="6"/>
      <c r="UMW82" s="6"/>
      <c r="UMX82" s="6"/>
      <c r="UMY82" s="6"/>
      <c r="UMZ82" s="6"/>
      <c r="UNA82" s="6"/>
      <c r="UNB82" s="6"/>
      <c r="UNC82" s="6"/>
      <c r="UND82" s="6"/>
      <c r="UNE82" s="6"/>
      <c r="UNF82" s="6"/>
      <c r="UNG82" s="6"/>
      <c r="UNH82" s="6"/>
      <c r="UNI82" s="6"/>
      <c r="UNJ82" s="6"/>
      <c r="UNK82" s="6"/>
      <c r="UNL82" s="6"/>
      <c r="UNM82" s="6"/>
      <c r="UNN82" s="6"/>
      <c r="UNO82" s="6"/>
      <c r="UNP82" s="6"/>
      <c r="UNQ82" s="6"/>
      <c r="UNR82" s="6"/>
      <c r="UNS82" s="6"/>
      <c r="UNT82" s="6"/>
      <c r="UNU82" s="6"/>
      <c r="UNV82" s="6"/>
      <c r="UNW82" s="6"/>
      <c r="UNX82" s="6"/>
      <c r="UNY82" s="6"/>
      <c r="UNZ82" s="6"/>
      <c r="UOA82" s="6"/>
      <c r="UOB82" s="6"/>
      <c r="UOC82" s="6"/>
      <c r="UOD82" s="6"/>
      <c r="UOE82" s="6"/>
      <c r="UOF82" s="6"/>
      <c r="UOG82" s="6"/>
      <c r="UOH82" s="6"/>
      <c r="UOI82" s="6"/>
      <c r="UOJ82" s="6"/>
      <c r="UOK82" s="6"/>
      <c r="UOL82" s="6"/>
      <c r="UOM82" s="6"/>
      <c r="UON82" s="6"/>
      <c r="UOO82" s="6"/>
      <c r="UOP82" s="6"/>
      <c r="UOQ82" s="6"/>
      <c r="UOR82" s="6"/>
      <c r="UOS82" s="6"/>
      <c r="UOT82" s="6"/>
      <c r="UOU82" s="6"/>
      <c r="UOV82" s="6"/>
      <c r="UOW82" s="6"/>
      <c r="UOX82" s="6"/>
      <c r="UOY82" s="6"/>
      <c r="UOZ82" s="6"/>
      <c r="UPA82" s="6"/>
      <c r="UPB82" s="6"/>
      <c r="UPC82" s="6"/>
      <c r="UPD82" s="6"/>
      <c r="UPE82" s="6"/>
      <c r="UPF82" s="6"/>
      <c r="UPG82" s="6"/>
      <c r="UPH82" s="6"/>
      <c r="UPI82" s="6"/>
      <c r="UPJ82" s="6"/>
      <c r="UPK82" s="6"/>
      <c r="UPL82" s="6"/>
      <c r="UPM82" s="6"/>
      <c r="UPN82" s="6"/>
      <c r="UPO82" s="6"/>
      <c r="UPP82" s="6"/>
      <c r="UPQ82" s="6"/>
      <c r="UPR82" s="6"/>
      <c r="UPS82" s="6"/>
      <c r="UPT82" s="6"/>
      <c r="UPU82" s="6"/>
      <c r="UPV82" s="6"/>
      <c r="UPW82" s="6"/>
      <c r="UPX82" s="6"/>
      <c r="UPY82" s="6"/>
      <c r="UPZ82" s="6"/>
      <c r="UQA82" s="6"/>
      <c r="UQB82" s="6"/>
      <c r="UQC82" s="6"/>
      <c r="UQD82" s="6"/>
      <c r="UQE82" s="6"/>
      <c r="UQF82" s="6"/>
      <c r="UQG82" s="6"/>
      <c r="UQH82" s="6"/>
      <c r="UQI82" s="6"/>
      <c r="UQJ82" s="6"/>
      <c r="UQK82" s="6"/>
      <c r="UQL82" s="6"/>
      <c r="UQM82" s="6"/>
      <c r="UQN82" s="6"/>
      <c r="UQO82" s="6"/>
      <c r="UQP82" s="6"/>
      <c r="UQQ82" s="6"/>
      <c r="UQR82" s="6"/>
      <c r="UQS82" s="6"/>
      <c r="UQT82" s="6"/>
      <c r="UQU82" s="6"/>
      <c r="UQV82" s="6"/>
      <c r="UQW82" s="6"/>
      <c r="UQX82" s="6"/>
      <c r="UQY82" s="6"/>
      <c r="UQZ82" s="6"/>
      <c r="URA82" s="6"/>
      <c r="URB82" s="6"/>
      <c r="URC82" s="6"/>
      <c r="URD82" s="6"/>
      <c r="URE82" s="6"/>
      <c r="URF82" s="6"/>
      <c r="URG82" s="6"/>
      <c r="URH82" s="6"/>
      <c r="URI82" s="6"/>
      <c r="URJ82" s="6"/>
      <c r="URK82" s="6"/>
      <c r="URL82" s="6"/>
      <c r="URM82" s="6"/>
      <c r="URN82" s="6"/>
      <c r="URO82" s="6"/>
      <c r="URP82" s="6"/>
      <c r="URQ82" s="6"/>
      <c r="URR82" s="6"/>
      <c r="URS82" s="6"/>
      <c r="URT82" s="6"/>
      <c r="URU82" s="6"/>
      <c r="URV82" s="6"/>
      <c r="URW82" s="6"/>
      <c r="URX82" s="6"/>
      <c r="URY82" s="6"/>
      <c r="URZ82" s="6"/>
      <c r="USA82" s="6"/>
      <c r="USB82" s="6"/>
      <c r="USC82" s="6"/>
      <c r="USD82" s="6"/>
      <c r="USE82" s="6"/>
      <c r="USF82" s="6"/>
      <c r="USG82" s="6"/>
      <c r="USH82" s="6"/>
      <c r="USI82" s="6"/>
      <c r="USJ82" s="6"/>
      <c r="USK82" s="6"/>
      <c r="USL82" s="6"/>
      <c r="USM82" s="6"/>
      <c r="USN82" s="6"/>
      <c r="USO82" s="6"/>
      <c r="USP82" s="6"/>
      <c r="USQ82" s="6"/>
      <c r="USR82" s="6"/>
      <c r="USS82" s="6"/>
      <c r="UST82" s="6"/>
      <c r="USU82" s="6"/>
      <c r="USV82" s="6"/>
      <c r="USW82" s="6"/>
      <c r="USX82" s="6"/>
      <c r="USY82" s="6"/>
      <c r="USZ82" s="6"/>
      <c r="UTA82" s="6"/>
      <c r="UTB82" s="6"/>
      <c r="UTC82" s="6"/>
      <c r="UTD82" s="6"/>
      <c r="UTE82" s="6"/>
      <c r="UTF82" s="6"/>
      <c r="UTG82" s="6"/>
      <c r="UTH82" s="6"/>
      <c r="UTI82" s="6"/>
      <c r="UTJ82" s="6"/>
      <c r="UTK82" s="6"/>
      <c r="UTL82" s="6"/>
      <c r="UTM82" s="6"/>
      <c r="UTN82" s="6"/>
      <c r="UTO82" s="6"/>
      <c r="UTP82" s="6"/>
      <c r="UTQ82" s="6"/>
      <c r="UTR82" s="6"/>
      <c r="UTS82" s="6"/>
      <c r="UTT82" s="6"/>
      <c r="UTU82" s="6"/>
      <c r="UTV82" s="6"/>
      <c r="UTW82" s="6"/>
      <c r="UTX82" s="6"/>
      <c r="UTY82" s="6"/>
      <c r="UTZ82" s="6"/>
      <c r="UUA82" s="6"/>
      <c r="UUB82" s="6"/>
      <c r="UUC82" s="6"/>
      <c r="UUD82" s="6"/>
      <c r="UUE82" s="6"/>
      <c r="UUF82" s="6"/>
      <c r="UUG82" s="6"/>
      <c r="UUH82" s="6"/>
      <c r="UUI82" s="6"/>
      <c r="UUJ82" s="6"/>
      <c r="UUK82" s="6"/>
      <c r="UUL82" s="6"/>
      <c r="UUM82" s="6"/>
      <c r="UUN82" s="6"/>
      <c r="UUO82" s="6"/>
      <c r="UUP82" s="6"/>
      <c r="UUQ82" s="6"/>
      <c r="UUR82" s="6"/>
      <c r="UUS82" s="6"/>
      <c r="UUT82" s="6"/>
      <c r="UUU82" s="6"/>
      <c r="UUV82" s="6"/>
      <c r="UUW82" s="6"/>
      <c r="UUX82" s="6"/>
      <c r="UUY82" s="6"/>
      <c r="UUZ82" s="6"/>
      <c r="UVA82" s="6"/>
      <c r="UVB82" s="6"/>
      <c r="UVC82" s="6"/>
      <c r="UVD82" s="6"/>
      <c r="UVE82" s="6"/>
      <c r="UVF82" s="6"/>
      <c r="UVG82" s="6"/>
      <c r="UVH82" s="6"/>
      <c r="UVI82" s="6"/>
      <c r="UVJ82" s="6"/>
      <c r="UVK82" s="6"/>
      <c r="UVL82" s="6"/>
      <c r="UVM82" s="6"/>
      <c r="UVN82" s="6"/>
      <c r="UVO82" s="6"/>
      <c r="UVP82" s="6"/>
      <c r="UVQ82" s="6"/>
      <c r="UVR82" s="6"/>
      <c r="UVS82" s="6"/>
      <c r="UVT82" s="6"/>
      <c r="UVU82" s="6"/>
      <c r="UVV82" s="6"/>
      <c r="UVW82" s="6"/>
      <c r="UVX82" s="6"/>
      <c r="UVY82" s="6"/>
      <c r="UVZ82" s="6"/>
      <c r="UWA82" s="6"/>
      <c r="UWB82" s="6"/>
      <c r="UWC82" s="6"/>
      <c r="UWD82" s="6"/>
      <c r="UWE82" s="6"/>
      <c r="UWF82" s="6"/>
      <c r="UWG82" s="6"/>
      <c r="UWH82" s="6"/>
      <c r="UWI82" s="6"/>
      <c r="UWJ82" s="6"/>
      <c r="UWK82" s="6"/>
      <c r="UWL82" s="6"/>
      <c r="UWM82" s="6"/>
      <c r="UWN82" s="6"/>
      <c r="UWO82" s="6"/>
      <c r="UWP82" s="6"/>
      <c r="UWQ82" s="6"/>
      <c r="UWR82" s="6"/>
      <c r="UWS82" s="6"/>
      <c r="UWT82" s="6"/>
      <c r="UWU82" s="6"/>
      <c r="UWV82" s="6"/>
      <c r="UWW82" s="6"/>
      <c r="UWX82" s="6"/>
      <c r="UWY82" s="6"/>
      <c r="UWZ82" s="6"/>
      <c r="UXA82" s="6"/>
      <c r="UXB82" s="6"/>
      <c r="UXC82" s="6"/>
      <c r="UXD82" s="6"/>
      <c r="UXE82" s="6"/>
      <c r="UXF82" s="6"/>
      <c r="UXG82" s="6"/>
      <c r="UXH82" s="6"/>
      <c r="UXI82" s="6"/>
      <c r="UXJ82" s="6"/>
      <c r="UXK82" s="6"/>
      <c r="UXL82" s="6"/>
      <c r="UXM82" s="6"/>
      <c r="UXN82" s="6"/>
      <c r="UXO82" s="6"/>
      <c r="UXP82" s="6"/>
      <c r="UXQ82" s="6"/>
      <c r="UXR82" s="6"/>
      <c r="UXS82" s="6"/>
      <c r="UXT82" s="6"/>
      <c r="UXU82" s="6"/>
      <c r="UXV82" s="6"/>
      <c r="UXW82" s="6"/>
      <c r="UXX82" s="6"/>
      <c r="UXY82" s="6"/>
      <c r="UXZ82" s="6"/>
      <c r="UYA82" s="6"/>
      <c r="UYB82" s="6"/>
      <c r="UYC82" s="6"/>
      <c r="UYD82" s="6"/>
      <c r="UYE82" s="6"/>
      <c r="UYF82" s="6"/>
      <c r="UYG82" s="6"/>
      <c r="UYH82" s="6"/>
      <c r="UYI82" s="6"/>
      <c r="UYJ82" s="6"/>
      <c r="UYK82" s="6"/>
      <c r="UYL82" s="6"/>
      <c r="UYM82" s="6"/>
      <c r="UYN82" s="6"/>
      <c r="UYO82" s="6"/>
      <c r="UYP82" s="6"/>
      <c r="UYQ82" s="6"/>
      <c r="UYR82" s="6"/>
      <c r="UYS82" s="6"/>
      <c r="UYT82" s="6"/>
      <c r="UYU82" s="6"/>
      <c r="UYV82" s="6"/>
      <c r="UYW82" s="6"/>
      <c r="UYX82" s="6"/>
      <c r="UYY82" s="6"/>
      <c r="UYZ82" s="6"/>
      <c r="UZA82" s="6"/>
      <c r="UZB82" s="6"/>
      <c r="UZC82" s="6"/>
      <c r="UZD82" s="6"/>
      <c r="UZE82" s="6"/>
      <c r="UZF82" s="6"/>
      <c r="UZG82" s="6"/>
      <c r="UZH82" s="6"/>
      <c r="UZI82" s="6"/>
      <c r="UZJ82" s="6"/>
      <c r="UZK82" s="6"/>
      <c r="UZL82" s="6"/>
      <c r="UZM82" s="6"/>
      <c r="UZN82" s="6"/>
      <c r="UZO82" s="6"/>
      <c r="UZP82" s="6"/>
      <c r="UZQ82" s="6"/>
      <c r="UZR82" s="6"/>
      <c r="UZS82" s="6"/>
      <c r="UZT82" s="6"/>
      <c r="UZU82" s="6"/>
      <c r="UZV82" s="6"/>
      <c r="UZW82" s="6"/>
      <c r="UZX82" s="6"/>
      <c r="UZY82" s="6"/>
      <c r="UZZ82" s="6"/>
      <c r="VAA82" s="6"/>
      <c r="VAB82" s="6"/>
      <c r="VAC82" s="6"/>
      <c r="VAD82" s="6"/>
      <c r="VAE82" s="6"/>
      <c r="VAF82" s="6"/>
      <c r="VAG82" s="6"/>
      <c r="VAH82" s="6"/>
      <c r="VAI82" s="6"/>
      <c r="VAJ82" s="6"/>
      <c r="VAK82" s="6"/>
      <c r="VAL82" s="6"/>
      <c r="VAM82" s="6"/>
      <c r="VAN82" s="6"/>
      <c r="VAO82" s="6"/>
      <c r="VAP82" s="6"/>
      <c r="VAQ82" s="6"/>
      <c r="VAR82" s="6"/>
      <c r="VAS82" s="6"/>
      <c r="VAT82" s="6"/>
      <c r="VAU82" s="6"/>
      <c r="VAV82" s="6"/>
      <c r="VAW82" s="6"/>
      <c r="VAX82" s="6"/>
      <c r="VAY82" s="6"/>
      <c r="VAZ82" s="6"/>
      <c r="VBA82" s="6"/>
      <c r="VBB82" s="6"/>
      <c r="VBC82" s="6"/>
      <c r="VBD82" s="6"/>
      <c r="VBE82" s="6"/>
      <c r="VBF82" s="6"/>
      <c r="VBG82" s="6"/>
      <c r="VBH82" s="6"/>
      <c r="VBI82" s="6"/>
      <c r="VBJ82" s="6"/>
      <c r="VBK82" s="6"/>
      <c r="VBL82" s="6"/>
      <c r="VBM82" s="6"/>
      <c r="VBN82" s="6"/>
      <c r="VBO82" s="6"/>
      <c r="VBP82" s="6"/>
      <c r="VBQ82" s="6"/>
      <c r="VBR82" s="6"/>
      <c r="VBS82" s="6"/>
      <c r="VBT82" s="6"/>
      <c r="VBU82" s="6"/>
      <c r="VBV82" s="6"/>
      <c r="VBW82" s="6"/>
      <c r="VBX82" s="6"/>
      <c r="VBY82" s="6"/>
      <c r="VBZ82" s="6"/>
      <c r="VCA82" s="6"/>
      <c r="VCB82" s="6"/>
      <c r="VCC82" s="6"/>
      <c r="VCD82" s="6"/>
      <c r="VCE82" s="6"/>
      <c r="VCF82" s="6"/>
      <c r="VCG82" s="6"/>
      <c r="VCH82" s="6"/>
      <c r="VCI82" s="6"/>
      <c r="VCJ82" s="6"/>
      <c r="VCK82" s="6"/>
      <c r="VCL82" s="6"/>
      <c r="VCM82" s="6"/>
      <c r="VCN82" s="6"/>
      <c r="VCO82" s="6"/>
      <c r="VCP82" s="6"/>
      <c r="VCQ82" s="6"/>
      <c r="VCR82" s="6"/>
      <c r="VCS82" s="6"/>
      <c r="VCT82" s="6"/>
      <c r="VCU82" s="6"/>
      <c r="VCV82" s="6"/>
      <c r="VCW82" s="6"/>
      <c r="VCX82" s="6"/>
      <c r="VCY82" s="6"/>
      <c r="VCZ82" s="6"/>
      <c r="VDA82" s="6"/>
      <c r="VDB82" s="6"/>
      <c r="VDC82" s="6"/>
      <c r="VDD82" s="6"/>
      <c r="VDE82" s="6"/>
      <c r="VDF82" s="6"/>
      <c r="VDG82" s="6"/>
      <c r="VDH82" s="6"/>
      <c r="VDI82" s="6"/>
      <c r="VDJ82" s="6"/>
      <c r="VDK82" s="6"/>
      <c r="VDL82" s="6"/>
      <c r="VDM82" s="6"/>
      <c r="VDN82" s="6"/>
      <c r="VDO82" s="6"/>
      <c r="VDP82" s="6"/>
      <c r="VDQ82" s="6"/>
      <c r="VDR82" s="6"/>
      <c r="VDS82" s="6"/>
      <c r="VDT82" s="6"/>
      <c r="VDU82" s="6"/>
      <c r="VDV82" s="6"/>
      <c r="VDW82" s="6"/>
      <c r="VDX82" s="6"/>
      <c r="VDY82" s="6"/>
      <c r="VDZ82" s="6"/>
      <c r="VEA82" s="6"/>
      <c r="VEB82" s="6"/>
      <c r="VEC82" s="6"/>
      <c r="VED82" s="6"/>
      <c r="VEE82" s="6"/>
      <c r="VEF82" s="6"/>
      <c r="VEG82" s="6"/>
      <c r="VEH82" s="6"/>
      <c r="VEI82" s="6"/>
      <c r="VEJ82" s="6"/>
      <c r="VEK82" s="6"/>
      <c r="VEL82" s="6"/>
      <c r="VEM82" s="6"/>
      <c r="VEN82" s="6"/>
      <c r="VEO82" s="6"/>
      <c r="VEP82" s="6"/>
      <c r="VEQ82" s="6"/>
      <c r="VER82" s="6"/>
      <c r="VES82" s="6"/>
      <c r="VET82" s="6"/>
      <c r="VEU82" s="6"/>
      <c r="VEV82" s="6"/>
      <c r="VEW82" s="6"/>
      <c r="VEX82" s="6"/>
      <c r="VEY82" s="6"/>
      <c r="VEZ82" s="6"/>
      <c r="VFA82" s="6"/>
      <c r="VFB82" s="6"/>
      <c r="VFC82" s="6"/>
      <c r="VFD82" s="6"/>
      <c r="VFE82" s="6"/>
      <c r="VFF82" s="6"/>
      <c r="VFG82" s="6"/>
      <c r="VFH82" s="6"/>
      <c r="VFI82" s="6"/>
      <c r="VFJ82" s="6"/>
      <c r="VFK82" s="6"/>
      <c r="VFL82" s="6"/>
      <c r="VFM82" s="6"/>
      <c r="VFN82" s="6"/>
      <c r="VFO82" s="6"/>
      <c r="VFP82" s="6"/>
      <c r="VFQ82" s="6"/>
      <c r="VFR82" s="6"/>
      <c r="VFS82" s="6"/>
      <c r="VFT82" s="6"/>
      <c r="VFU82" s="6"/>
      <c r="VFV82" s="6"/>
      <c r="VFW82" s="6"/>
      <c r="VFX82" s="6"/>
      <c r="VFY82" s="6"/>
      <c r="VFZ82" s="6"/>
      <c r="VGA82" s="6"/>
      <c r="VGB82" s="6"/>
      <c r="VGC82" s="6"/>
      <c r="VGD82" s="6"/>
      <c r="VGE82" s="6"/>
      <c r="VGF82" s="6"/>
      <c r="VGG82" s="6"/>
      <c r="VGH82" s="6"/>
      <c r="VGI82" s="6"/>
      <c r="VGJ82" s="6"/>
      <c r="VGK82" s="6"/>
      <c r="VGL82" s="6"/>
      <c r="VGM82" s="6"/>
      <c r="VGN82" s="6"/>
      <c r="VGO82" s="6"/>
      <c r="VGP82" s="6"/>
      <c r="VGQ82" s="6"/>
      <c r="VGR82" s="6"/>
      <c r="VGS82" s="6"/>
      <c r="VGT82" s="6"/>
      <c r="VGU82" s="6"/>
      <c r="VGV82" s="6"/>
      <c r="VGW82" s="6"/>
      <c r="VGX82" s="6"/>
      <c r="VGY82" s="6"/>
      <c r="VGZ82" s="6"/>
      <c r="VHA82" s="6"/>
      <c r="VHB82" s="6"/>
      <c r="VHC82" s="6"/>
      <c r="VHD82" s="6"/>
      <c r="VHE82" s="6"/>
      <c r="VHF82" s="6"/>
      <c r="VHG82" s="6"/>
      <c r="VHH82" s="6"/>
      <c r="VHI82" s="6"/>
      <c r="VHJ82" s="6"/>
      <c r="VHK82" s="6"/>
      <c r="VHL82" s="6"/>
      <c r="VHM82" s="6"/>
      <c r="VHN82" s="6"/>
      <c r="VHO82" s="6"/>
      <c r="VHP82" s="6"/>
      <c r="VHQ82" s="6"/>
      <c r="VHR82" s="6"/>
      <c r="VHS82" s="6"/>
      <c r="VHT82" s="6"/>
      <c r="VHU82" s="6"/>
      <c r="VHV82" s="6"/>
      <c r="VHW82" s="6"/>
      <c r="VHX82" s="6"/>
      <c r="VHY82" s="6"/>
      <c r="VHZ82" s="6"/>
      <c r="VIA82" s="6"/>
      <c r="VIB82" s="6"/>
      <c r="VIC82" s="6"/>
      <c r="VID82" s="6"/>
      <c r="VIE82" s="6"/>
      <c r="VIF82" s="6"/>
      <c r="VIG82" s="6"/>
      <c r="VIH82" s="6"/>
      <c r="VII82" s="6"/>
      <c r="VIJ82" s="6"/>
      <c r="VIK82" s="6"/>
      <c r="VIL82" s="6"/>
      <c r="VIM82" s="6"/>
      <c r="VIN82" s="6"/>
      <c r="VIO82" s="6"/>
      <c r="VIP82" s="6"/>
      <c r="VIQ82" s="6"/>
      <c r="VIR82" s="6"/>
      <c r="VIS82" s="6"/>
      <c r="VIT82" s="6"/>
      <c r="VIU82" s="6"/>
      <c r="VIV82" s="6"/>
      <c r="VIW82" s="6"/>
      <c r="VIX82" s="6"/>
      <c r="VIY82" s="6"/>
      <c r="VIZ82" s="6"/>
      <c r="VJA82" s="6"/>
      <c r="VJB82" s="6"/>
      <c r="VJC82" s="6"/>
      <c r="VJD82" s="6"/>
      <c r="VJE82" s="6"/>
      <c r="VJF82" s="6"/>
      <c r="VJG82" s="6"/>
      <c r="VJH82" s="6"/>
      <c r="VJI82" s="6"/>
      <c r="VJJ82" s="6"/>
      <c r="VJK82" s="6"/>
      <c r="VJL82" s="6"/>
      <c r="VJM82" s="6"/>
      <c r="VJN82" s="6"/>
      <c r="VJO82" s="6"/>
      <c r="VJP82" s="6"/>
      <c r="VJQ82" s="6"/>
      <c r="VJR82" s="6"/>
      <c r="VJS82" s="6"/>
      <c r="VJT82" s="6"/>
      <c r="VJU82" s="6"/>
      <c r="VJV82" s="6"/>
      <c r="VJW82" s="6"/>
      <c r="VJX82" s="6"/>
      <c r="VJY82" s="6"/>
      <c r="VJZ82" s="6"/>
      <c r="VKA82" s="6"/>
      <c r="VKB82" s="6"/>
      <c r="VKC82" s="6"/>
      <c r="VKD82" s="6"/>
      <c r="VKE82" s="6"/>
      <c r="VKF82" s="6"/>
      <c r="VKG82" s="6"/>
      <c r="VKH82" s="6"/>
      <c r="VKI82" s="6"/>
      <c r="VKJ82" s="6"/>
      <c r="VKK82" s="6"/>
      <c r="VKL82" s="6"/>
      <c r="VKM82" s="6"/>
      <c r="VKN82" s="6"/>
      <c r="VKO82" s="6"/>
      <c r="VKP82" s="6"/>
      <c r="VKQ82" s="6"/>
      <c r="VKR82" s="6"/>
      <c r="VKS82" s="6"/>
      <c r="VKT82" s="6"/>
      <c r="VKU82" s="6"/>
      <c r="VKV82" s="6"/>
      <c r="VKW82" s="6"/>
      <c r="VKX82" s="6"/>
      <c r="VKY82" s="6"/>
      <c r="VKZ82" s="6"/>
      <c r="VLA82" s="6"/>
      <c r="VLB82" s="6"/>
      <c r="VLC82" s="6"/>
      <c r="VLD82" s="6"/>
      <c r="VLE82" s="6"/>
      <c r="VLF82" s="6"/>
      <c r="VLG82" s="6"/>
      <c r="VLH82" s="6"/>
      <c r="VLI82" s="6"/>
      <c r="VLJ82" s="6"/>
      <c r="VLK82" s="6"/>
      <c r="VLL82" s="6"/>
      <c r="VLM82" s="6"/>
      <c r="VLN82" s="6"/>
      <c r="VLO82" s="6"/>
      <c r="VLP82" s="6"/>
      <c r="VLQ82" s="6"/>
      <c r="VLR82" s="6"/>
      <c r="VLS82" s="6"/>
      <c r="VLT82" s="6"/>
      <c r="VLU82" s="6"/>
      <c r="VLV82" s="6"/>
      <c r="VLW82" s="6"/>
      <c r="VLX82" s="6"/>
      <c r="VLY82" s="6"/>
      <c r="VLZ82" s="6"/>
      <c r="VMA82" s="6"/>
      <c r="VMB82" s="6"/>
      <c r="VMC82" s="6"/>
      <c r="VMD82" s="6"/>
      <c r="VME82" s="6"/>
      <c r="VMF82" s="6"/>
      <c r="VMG82" s="6"/>
      <c r="VMH82" s="6"/>
      <c r="VMI82" s="6"/>
      <c r="VMJ82" s="6"/>
      <c r="VMK82" s="6"/>
      <c r="VML82" s="6"/>
      <c r="VMM82" s="6"/>
      <c r="VMN82" s="6"/>
      <c r="VMO82" s="6"/>
      <c r="VMP82" s="6"/>
      <c r="VMQ82" s="6"/>
      <c r="VMR82" s="6"/>
      <c r="VMS82" s="6"/>
      <c r="VMT82" s="6"/>
      <c r="VMU82" s="6"/>
      <c r="VMV82" s="6"/>
      <c r="VMW82" s="6"/>
      <c r="VMX82" s="6"/>
      <c r="VMY82" s="6"/>
      <c r="VMZ82" s="6"/>
      <c r="VNA82" s="6"/>
      <c r="VNB82" s="6"/>
      <c r="VNC82" s="6"/>
      <c r="VND82" s="6"/>
      <c r="VNE82" s="6"/>
      <c r="VNF82" s="6"/>
      <c r="VNG82" s="6"/>
      <c r="VNH82" s="6"/>
      <c r="VNI82" s="6"/>
      <c r="VNJ82" s="6"/>
      <c r="VNK82" s="6"/>
      <c r="VNL82" s="6"/>
      <c r="VNM82" s="6"/>
      <c r="VNN82" s="6"/>
      <c r="VNO82" s="6"/>
      <c r="VNP82" s="6"/>
      <c r="VNQ82" s="6"/>
      <c r="VNR82" s="6"/>
      <c r="VNS82" s="6"/>
      <c r="VNT82" s="6"/>
      <c r="VNU82" s="6"/>
      <c r="VNV82" s="6"/>
      <c r="VNW82" s="6"/>
      <c r="VNX82" s="6"/>
      <c r="VNY82" s="6"/>
      <c r="VNZ82" s="6"/>
      <c r="VOA82" s="6"/>
      <c r="VOB82" s="6"/>
      <c r="VOC82" s="6"/>
      <c r="VOD82" s="6"/>
      <c r="VOE82" s="6"/>
      <c r="VOF82" s="6"/>
      <c r="VOG82" s="6"/>
      <c r="VOH82" s="6"/>
      <c r="VOI82" s="6"/>
      <c r="VOJ82" s="6"/>
      <c r="VOK82" s="6"/>
      <c r="VOL82" s="6"/>
      <c r="VOM82" s="6"/>
      <c r="VON82" s="6"/>
      <c r="VOO82" s="6"/>
      <c r="VOP82" s="6"/>
      <c r="VOQ82" s="6"/>
      <c r="VOR82" s="6"/>
      <c r="VOS82" s="6"/>
      <c r="VOT82" s="6"/>
      <c r="VOU82" s="6"/>
      <c r="VOV82" s="6"/>
      <c r="VOW82" s="6"/>
      <c r="VOX82" s="6"/>
      <c r="VOY82" s="6"/>
      <c r="VOZ82" s="6"/>
      <c r="VPA82" s="6"/>
      <c r="VPB82" s="6"/>
      <c r="VPC82" s="6"/>
      <c r="VPD82" s="6"/>
      <c r="VPE82" s="6"/>
      <c r="VPF82" s="6"/>
      <c r="VPG82" s="6"/>
      <c r="VPH82" s="6"/>
      <c r="VPI82" s="6"/>
      <c r="VPJ82" s="6"/>
      <c r="VPK82" s="6"/>
      <c r="VPL82" s="6"/>
      <c r="VPM82" s="6"/>
      <c r="VPN82" s="6"/>
      <c r="VPO82" s="6"/>
      <c r="VPP82" s="6"/>
      <c r="VPQ82" s="6"/>
      <c r="VPR82" s="6"/>
      <c r="VPS82" s="6"/>
      <c r="VPT82" s="6"/>
      <c r="VPU82" s="6"/>
      <c r="VPV82" s="6"/>
      <c r="VPW82" s="6"/>
      <c r="VPX82" s="6"/>
      <c r="VPY82" s="6"/>
      <c r="VPZ82" s="6"/>
      <c r="VQA82" s="6"/>
      <c r="VQB82" s="6"/>
      <c r="VQC82" s="6"/>
      <c r="VQD82" s="6"/>
      <c r="VQE82" s="6"/>
      <c r="VQF82" s="6"/>
      <c r="VQG82" s="6"/>
      <c r="VQH82" s="6"/>
      <c r="VQI82" s="6"/>
      <c r="VQJ82" s="6"/>
      <c r="VQK82" s="6"/>
      <c r="VQL82" s="6"/>
      <c r="VQM82" s="6"/>
      <c r="VQN82" s="6"/>
      <c r="VQO82" s="6"/>
      <c r="VQP82" s="6"/>
      <c r="VQQ82" s="6"/>
      <c r="VQR82" s="6"/>
      <c r="VQS82" s="6"/>
      <c r="VQT82" s="6"/>
      <c r="VQU82" s="6"/>
      <c r="VQV82" s="6"/>
      <c r="VQW82" s="6"/>
      <c r="VQX82" s="6"/>
      <c r="VQY82" s="6"/>
      <c r="VQZ82" s="6"/>
      <c r="VRA82" s="6"/>
      <c r="VRB82" s="6"/>
      <c r="VRC82" s="6"/>
      <c r="VRD82" s="6"/>
      <c r="VRE82" s="6"/>
      <c r="VRF82" s="6"/>
      <c r="VRG82" s="6"/>
      <c r="VRH82" s="6"/>
      <c r="VRI82" s="6"/>
      <c r="VRJ82" s="6"/>
      <c r="VRK82" s="6"/>
      <c r="VRL82" s="6"/>
      <c r="VRM82" s="6"/>
      <c r="VRN82" s="6"/>
      <c r="VRO82" s="6"/>
      <c r="VRP82" s="6"/>
      <c r="VRQ82" s="6"/>
      <c r="VRR82" s="6"/>
      <c r="VRS82" s="6"/>
      <c r="VRT82" s="6"/>
      <c r="VRU82" s="6"/>
      <c r="VRV82" s="6"/>
      <c r="VRW82" s="6"/>
      <c r="VRX82" s="6"/>
      <c r="VRY82" s="6"/>
      <c r="VRZ82" s="6"/>
      <c r="VSA82" s="6"/>
      <c r="VSB82" s="6"/>
      <c r="VSC82" s="6"/>
      <c r="VSD82" s="6"/>
      <c r="VSE82" s="6"/>
      <c r="VSF82" s="6"/>
      <c r="VSG82" s="6"/>
      <c r="VSH82" s="6"/>
      <c r="VSI82" s="6"/>
      <c r="VSJ82" s="6"/>
      <c r="VSK82" s="6"/>
      <c r="VSL82" s="6"/>
      <c r="VSM82" s="6"/>
      <c r="VSN82" s="6"/>
      <c r="VSO82" s="6"/>
      <c r="VSP82" s="6"/>
      <c r="VSQ82" s="6"/>
      <c r="VSR82" s="6"/>
      <c r="VSS82" s="6"/>
      <c r="VST82" s="6"/>
      <c r="VSU82" s="6"/>
      <c r="VSV82" s="6"/>
      <c r="VSW82" s="6"/>
      <c r="VSX82" s="6"/>
      <c r="VSY82" s="6"/>
      <c r="VSZ82" s="6"/>
      <c r="VTA82" s="6"/>
      <c r="VTB82" s="6"/>
      <c r="VTC82" s="6"/>
      <c r="VTD82" s="6"/>
      <c r="VTE82" s="6"/>
      <c r="VTF82" s="6"/>
      <c r="VTG82" s="6"/>
      <c r="VTH82" s="6"/>
      <c r="VTI82" s="6"/>
      <c r="VTJ82" s="6"/>
      <c r="VTK82" s="6"/>
      <c r="VTL82" s="6"/>
      <c r="VTM82" s="6"/>
      <c r="VTN82" s="6"/>
      <c r="VTO82" s="6"/>
      <c r="VTP82" s="6"/>
      <c r="VTQ82" s="6"/>
      <c r="VTR82" s="6"/>
      <c r="VTS82" s="6"/>
      <c r="VTT82" s="6"/>
      <c r="VTU82" s="6"/>
      <c r="VTV82" s="6"/>
      <c r="VTW82" s="6"/>
      <c r="VTX82" s="6"/>
      <c r="VTY82" s="6"/>
      <c r="VTZ82" s="6"/>
      <c r="VUA82" s="6"/>
      <c r="VUB82" s="6"/>
      <c r="VUC82" s="6"/>
      <c r="VUD82" s="6"/>
      <c r="VUE82" s="6"/>
      <c r="VUF82" s="6"/>
      <c r="VUG82" s="6"/>
      <c r="VUH82" s="6"/>
      <c r="VUI82" s="6"/>
      <c r="VUJ82" s="6"/>
      <c r="VUK82" s="6"/>
      <c r="VUL82" s="6"/>
      <c r="VUM82" s="6"/>
      <c r="VUN82" s="6"/>
      <c r="VUO82" s="6"/>
      <c r="VUP82" s="6"/>
      <c r="VUQ82" s="6"/>
      <c r="VUR82" s="6"/>
      <c r="VUS82" s="6"/>
      <c r="VUT82" s="6"/>
      <c r="VUU82" s="6"/>
      <c r="VUV82" s="6"/>
      <c r="VUW82" s="6"/>
      <c r="VUX82" s="6"/>
      <c r="VUY82" s="6"/>
      <c r="VUZ82" s="6"/>
      <c r="VVA82" s="6"/>
      <c r="VVB82" s="6"/>
      <c r="VVC82" s="6"/>
      <c r="VVD82" s="6"/>
      <c r="VVE82" s="6"/>
      <c r="VVF82" s="6"/>
      <c r="VVG82" s="6"/>
      <c r="VVH82" s="6"/>
      <c r="VVI82" s="6"/>
      <c r="VVJ82" s="6"/>
      <c r="VVK82" s="6"/>
      <c r="VVL82" s="6"/>
      <c r="VVM82" s="6"/>
      <c r="VVN82" s="6"/>
      <c r="VVO82" s="6"/>
      <c r="VVP82" s="6"/>
      <c r="VVQ82" s="6"/>
      <c r="VVR82" s="6"/>
      <c r="VVS82" s="6"/>
      <c r="VVT82" s="6"/>
      <c r="VVU82" s="6"/>
      <c r="VVV82" s="6"/>
      <c r="VVW82" s="6"/>
      <c r="VVX82" s="6"/>
      <c r="VVY82" s="6"/>
      <c r="VVZ82" s="6"/>
      <c r="VWA82" s="6"/>
      <c r="VWB82" s="6"/>
      <c r="VWC82" s="6"/>
      <c r="VWD82" s="6"/>
      <c r="VWE82" s="6"/>
      <c r="VWF82" s="6"/>
      <c r="VWG82" s="6"/>
      <c r="VWH82" s="6"/>
      <c r="VWI82" s="6"/>
      <c r="VWJ82" s="6"/>
      <c r="VWK82" s="6"/>
      <c r="VWL82" s="6"/>
      <c r="VWM82" s="6"/>
      <c r="VWN82" s="6"/>
      <c r="VWO82" s="6"/>
      <c r="VWP82" s="6"/>
      <c r="VWQ82" s="6"/>
      <c r="VWR82" s="6"/>
      <c r="VWS82" s="6"/>
      <c r="VWT82" s="6"/>
      <c r="VWU82" s="6"/>
      <c r="VWV82" s="6"/>
      <c r="VWW82" s="6"/>
      <c r="VWX82" s="6"/>
      <c r="VWY82" s="6"/>
      <c r="VWZ82" s="6"/>
      <c r="VXA82" s="6"/>
      <c r="VXB82" s="6"/>
      <c r="VXC82" s="6"/>
      <c r="VXD82" s="6"/>
      <c r="VXE82" s="6"/>
      <c r="VXF82" s="6"/>
      <c r="VXG82" s="6"/>
      <c r="VXH82" s="6"/>
      <c r="VXI82" s="6"/>
      <c r="VXJ82" s="6"/>
      <c r="VXK82" s="6"/>
      <c r="VXL82" s="6"/>
      <c r="VXM82" s="6"/>
      <c r="VXN82" s="6"/>
      <c r="VXO82" s="6"/>
      <c r="VXP82" s="6"/>
      <c r="VXQ82" s="6"/>
      <c r="VXR82" s="6"/>
      <c r="VXS82" s="6"/>
      <c r="VXT82" s="6"/>
      <c r="VXU82" s="6"/>
      <c r="VXV82" s="6"/>
      <c r="VXW82" s="6"/>
      <c r="VXX82" s="6"/>
      <c r="VXY82" s="6"/>
      <c r="VXZ82" s="6"/>
      <c r="VYA82" s="6"/>
      <c r="VYB82" s="6"/>
      <c r="VYC82" s="6"/>
      <c r="VYD82" s="6"/>
      <c r="VYE82" s="6"/>
      <c r="VYF82" s="6"/>
      <c r="VYG82" s="6"/>
      <c r="VYH82" s="6"/>
      <c r="VYI82" s="6"/>
      <c r="VYJ82" s="6"/>
      <c r="VYK82" s="6"/>
      <c r="VYL82" s="6"/>
      <c r="VYM82" s="6"/>
      <c r="VYN82" s="6"/>
      <c r="VYO82" s="6"/>
      <c r="VYP82" s="6"/>
      <c r="VYQ82" s="6"/>
      <c r="VYR82" s="6"/>
      <c r="VYS82" s="6"/>
      <c r="VYT82" s="6"/>
      <c r="VYU82" s="6"/>
      <c r="VYV82" s="6"/>
      <c r="VYW82" s="6"/>
      <c r="VYX82" s="6"/>
      <c r="VYY82" s="6"/>
      <c r="VYZ82" s="6"/>
      <c r="VZA82" s="6"/>
      <c r="VZB82" s="6"/>
      <c r="VZC82" s="6"/>
      <c r="VZD82" s="6"/>
      <c r="VZE82" s="6"/>
      <c r="VZF82" s="6"/>
      <c r="VZG82" s="6"/>
      <c r="VZH82" s="6"/>
      <c r="VZI82" s="6"/>
      <c r="VZJ82" s="6"/>
      <c r="VZK82" s="6"/>
      <c r="VZL82" s="6"/>
      <c r="VZM82" s="6"/>
      <c r="VZN82" s="6"/>
      <c r="VZO82" s="6"/>
      <c r="VZP82" s="6"/>
      <c r="VZQ82" s="6"/>
      <c r="VZR82" s="6"/>
      <c r="VZS82" s="6"/>
      <c r="VZT82" s="6"/>
      <c r="VZU82" s="6"/>
      <c r="VZV82" s="6"/>
      <c r="VZW82" s="6"/>
      <c r="VZX82" s="6"/>
      <c r="VZY82" s="6"/>
      <c r="VZZ82" s="6"/>
      <c r="WAA82" s="6"/>
      <c r="WAB82" s="6"/>
      <c r="WAC82" s="6"/>
      <c r="WAD82" s="6"/>
      <c r="WAE82" s="6"/>
      <c r="WAF82" s="6"/>
      <c r="WAG82" s="6"/>
      <c r="WAH82" s="6"/>
      <c r="WAI82" s="6"/>
      <c r="WAJ82" s="6"/>
      <c r="WAK82" s="6"/>
      <c r="WAL82" s="6"/>
      <c r="WAM82" s="6"/>
      <c r="WAN82" s="6"/>
      <c r="WAO82" s="6"/>
      <c r="WAP82" s="6"/>
      <c r="WAQ82" s="6"/>
      <c r="WAR82" s="6"/>
      <c r="WAS82" s="6"/>
      <c r="WAT82" s="6"/>
      <c r="WAU82" s="6"/>
      <c r="WAV82" s="6"/>
      <c r="WAW82" s="6"/>
      <c r="WAX82" s="6"/>
      <c r="WAY82" s="6"/>
      <c r="WAZ82" s="6"/>
      <c r="WBA82" s="6"/>
      <c r="WBB82" s="6"/>
      <c r="WBC82" s="6"/>
      <c r="WBD82" s="6"/>
      <c r="WBE82" s="6"/>
      <c r="WBF82" s="6"/>
      <c r="WBG82" s="6"/>
      <c r="WBH82" s="6"/>
      <c r="WBI82" s="6"/>
      <c r="WBJ82" s="6"/>
      <c r="WBK82" s="6"/>
      <c r="WBL82" s="6"/>
      <c r="WBM82" s="6"/>
      <c r="WBN82" s="6"/>
      <c r="WBO82" s="6"/>
      <c r="WBP82" s="6"/>
      <c r="WBQ82" s="6"/>
      <c r="WBR82" s="6"/>
      <c r="WBS82" s="6"/>
      <c r="WBT82" s="6"/>
      <c r="WBU82" s="6"/>
      <c r="WBV82" s="6"/>
      <c r="WBW82" s="6"/>
      <c r="WBX82" s="6"/>
      <c r="WBY82" s="6"/>
      <c r="WBZ82" s="6"/>
      <c r="WCA82" s="6"/>
      <c r="WCB82" s="6"/>
      <c r="WCC82" s="6"/>
      <c r="WCD82" s="6"/>
      <c r="WCE82" s="6"/>
      <c r="WCF82" s="6"/>
      <c r="WCG82" s="6"/>
      <c r="WCH82" s="6"/>
      <c r="WCI82" s="6"/>
      <c r="WCJ82" s="6"/>
      <c r="WCK82" s="6"/>
      <c r="WCL82" s="6"/>
      <c r="WCM82" s="6"/>
      <c r="WCN82" s="6"/>
      <c r="WCO82" s="6"/>
      <c r="WCP82" s="6"/>
      <c r="WCQ82" s="6"/>
      <c r="WCR82" s="6"/>
      <c r="WCS82" s="6"/>
      <c r="WCT82" s="6"/>
      <c r="WCU82" s="6"/>
      <c r="WCV82" s="6"/>
      <c r="WCW82" s="6"/>
      <c r="WCX82" s="6"/>
      <c r="WCY82" s="6"/>
      <c r="WCZ82" s="6"/>
      <c r="WDA82" s="6"/>
      <c r="WDB82" s="6"/>
      <c r="WDC82" s="6"/>
      <c r="WDD82" s="6"/>
      <c r="WDE82" s="6"/>
      <c r="WDF82" s="6"/>
      <c r="WDG82" s="6"/>
      <c r="WDH82" s="6"/>
      <c r="WDI82" s="6"/>
      <c r="WDJ82" s="6"/>
      <c r="WDK82" s="6"/>
      <c r="WDL82" s="6"/>
      <c r="WDM82" s="6"/>
      <c r="WDN82" s="6"/>
      <c r="WDO82" s="6"/>
      <c r="WDP82" s="6"/>
      <c r="WDQ82" s="6"/>
      <c r="WDR82" s="6"/>
      <c r="WDS82" s="6"/>
      <c r="WDT82" s="6"/>
      <c r="WDU82" s="6"/>
      <c r="WDV82" s="6"/>
      <c r="WDW82" s="6"/>
      <c r="WDX82" s="6"/>
      <c r="WDY82" s="6"/>
      <c r="WDZ82" s="6"/>
      <c r="WEA82" s="6"/>
      <c r="WEB82" s="6"/>
      <c r="WEC82" s="6"/>
      <c r="WED82" s="6"/>
      <c r="WEE82" s="6"/>
      <c r="WEF82" s="6"/>
      <c r="WEG82" s="6"/>
      <c r="WEH82" s="6"/>
      <c r="WEI82" s="6"/>
      <c r="WEJ82" s="6"/>
      <c r="WEK82" s="6"/>
      <c r="WEL82" s="6"/>
      <c r="WEM82" s="6"/>
      <c r="WEN82" s="6"/>
      <c r="WEO82" s="6"/>
      <c r="WEP82" s="6"/>
      <c r="WEQ82" s="6"/>
      <c r="WER82" s="6"/>
      <c r="WES82" s="6"/>
      <c r="WET82" s="6"/>
      <c r="WEU82" s="6"/>
      <c r="WEV82" s="6"/>
      <c r="WEW82" s="6"/>
      <c r="WEX82" s="6"/>
      <c r="WEY82" s="6"/>
      <c r="WEZ82" s="6"/>
      <c r="WFA82" s="6"/>
      <c r="WFB82" s="6"/>
      <c r="WFC82" s="6"/>
      <c r="WFD82" s="6"/>
      <c r="WFE82" s="6"/>
      <c r="WFF82" s="6"/>
      <c r="WFG82" s="6"/>
      <c r="WFH82" s="6"/>
      <c r="WFI82" s="6"/>
      <c r="WFJ82" s="6"/>
      <c r="WFK82" s="6"/>
      <c r="WFL82" s="6"/>
      <c r="WFM82" s="6"/>
      <c r="WFN82" s="6"/>
      <c r="WFO82" s="6"/>
      <c r="WFP82" s="6"/>
      <c r="WFQ82" s="6"/>
      <c r="WFR82" s="6"/>
      <c r="WFS82" s="6"/>
      <c r="WFT82" s="6"/>
      <c r="WFU82" s="6"/>
      <c r="WFV82" s="6"/>
      <c r="WFW82" s="6"/>
      <c r="WFX82" s="6"/>
      <c r="WFY82" s="6"/>
      <c r="WFZ82" s="6"/>
      <c r="WGA82" s="6"/>
      <c r="WGB82" s="6"/>
      <c r="WGC82" s="6"/>
      <c r="WGD82" s="6"/>
      <c r="WGE82" s="6"/>
      <c r="WGF82" s="6"/>
      <c r="WGG82" s="6"/>
      <c r="WGH82" s="6"/>
      <c r="WGI82" s="6"/>
      <c r="WGJ82" s="6"/>
      <c r="WGK82" s="6"/>
      <c r="WGL82" s="6"/>
      <c r="WGM82" s="6"/>
      <c r="WGN82" s="6"/>
      <c r="WGO82" s="6"/>
      <c r="WGP82" s="6"/>
      <c r="WGQ82" s="6"/>
      <c r="WGR82" s="6"/>
      <c r="WGS82" s="6"/>
      <c r="WGT82" s="6"/>
      <c r="WGU82" s="6"/>
      <c r="WGV82" s="6"/>
      <c r="WGW82" s="6"/>
      <c r="WGX82" s="6"/>
      <c r="WGY82" s="6"/>
      <c r="WGZ82" s="6"/>
      <c r="WHA82" s="6"/>
      <c r="WHB82" s="6"/>
      <c r="WHC82" s="6"/>
      <c r="WHD82" s="6"/>
      <c r="WHE82" s="6"/>
      <c r="WHF82" s="6"/>
      <c r="WHG82" s="6"/>
      <c r="WHH82" s="6"/>
      <c r="WHI82" s="6"/>
      <c r="WHJ82" s="6"/>
      <c r="WHK82" s="6"/>
      <c r="WHL82" s="6"/>
      <c r="WHM82" s="6"/>
      <c r="WHN82" s="6"/>
      <c r="WHO82" s="6"/>
      <c r="WHP82" s="6"/>
      <c r="WHQ82" s="6"/>
      <c r="WHR82" s="6"/>
      <c r="WHS82" s="6"/>
      <c r="WHT82" s="6"/>
      <c r="WHU82" s="6"/>
      <c r="WHV82" s="6"/>
      <c r="WHW82" s="6"/>
      <c r="WHX82" s="6"/>
      <c r="WHY82" s="6"/>
      <c r="WHZ82" s="6"/>
      <c r="WIA82" s="6"/>
      <c r="WIB82" s="6"/>
      <c r="WIC82" s="6"/>
      <c r="WID82" s="6"/>
      <c r="WIE82" s="6"/>
      <c r="WIF82" s="6"/>
      <c r="WIG82" s="6"/>
      <c r="WIH82" s="6"/>
      <c r="WII82" s="6"/>
      <c r="WIJ82" s="6"/>
      <c r="WIK82" s="6"/>
      <c r="WIL82" s="6"/>
      <c r="WIM82" s="6"/>
      <c r="WIN82" s="6"/>
      <c r="WIO82" s="6"/>
      <c r="WIP82" s="6"/>
      <c r="WIQ82" s="6"/>
      <c r="WIR82" s="6"/>
      <c r="WIS82" s="6"/>
      <c r="WIT82" s="6"/>
      <c r="WIU82" s="6"/>
      <c r="WIV82" s="6"/>
      <c r="WIW82" s="6"/>
      <c r="WIX82" s="6"/>
      <c r="WIY82" s="6"/>
      <c r="WIZ82" s="6"/>
      <c r="WJA82" s="6"/>
      <c r="WJB82" s="6"/>
      <c r="WJC82" s="6"/>
      <c r="WJD82" s="6"/>
      <c r="WJE82" s="6"/>
      <c r="WJF82" s="6"/>
      <c r="WJG82" s="6"/>
      <c r="WJH82" s="6"/>
      <c r="WJI82" s="6"/>
      <c r="WJJ82" s="6"/>
      <c r="WJK82" s="6"/>
      <c r="WJL82" s="6"/>
      <c r="WJM82" s="6"/>
      <c r="WJN82" s="6"/>
      <c r="WJO82" s="6"/>
      <c r="WJP82" s="6"/>
      <c r="WJQ82" s="6"/>
      <c r="WJR82" s="6"/>
      <c r="WJS82" s="6"/>
      <c r="WJT82" s="6"/>
      <c r="WJU82" s="6"/>
      <c r="WJV82" s="6"/>
      <c r="WJW82" s="6"/>
      <c r="WJX82" s="6"/>
      <c r="WJY82" s="6"/>
      <c r="WJZ82" s="6"/>
      <c r="WKA82" s="6"/>
      <c r="WKB82" s="6"/>
      <c r="WKC82" s="6"/>
      <c r="WKD82" s="6"/>
      <c r="WKE82" s="6"/>
      <c r="WKF82" s="6"/>
      <c r="WKG82" s="6"/>
      <c r="WKH82" s="6"/>
      <c r="WKI82" s="6"/>
      <c r="WKJ82" s="6"/>
      <c r="WKK82" s="6"/>
      <c r="WKL82" s="6"/>
      <c r="WKM82" s="6"/>
      <c r="WKN82" s="6"/>
      <c r="WKO82" s="6"/>
      <c r="WKP82" s="6"/>
      <c r="WKQ82" s="6"/>
      <c r="WKR82" s="6"/>
      <c r="WKS82" s="6"/>
      <c r="WKT82" s="6"/>
      <c r="WKU82" s="6"/>
      <c r="WKV82" s="6"/>
      <c r="WKW82" s="6"/>
      <c r="WKX82" s="6"/>
      <c r="WKY82" s="6"/>
      <c r="WKZ82" s="6"/>
      <c r="WLA82" s="6"/>
      <c r="WLB82" s="6"/>
      <c r="WLC82" s="6"/>
      <c r="WLD82" s="6"/>
      <c r="WLE82" s="6"/>
      <c r="WLF82" s="6"/>
      <c r="WLG82" s="6"/>
      <c r="WLH82" s="6"/>
      <c r="WLI82" s="6"/>
      <c r="WLJ82" s="6"/>
      <c r="WLK82" s="6"/>
      <c r="WLL82" s="6"/>
      <c r="WLM82" s="6"/>
      <c r="WLN82" s="6"/>
      <c r="WLO82" s="6"/>
      <c r="WLP82" s="6"/>
      <c r="WLQ82" s="6"/>
      <c r="WLR82" s="6"/>
      <c r="WLS82" s="6"/>
      <c r="WLT82" s="6"/>
      <c r="WLU82" s="6"/>
      <c r="WLV82" s="6"/>
      <c r="WLW82" s="6"/>
      <c r="WLX82" s="6"/>
      <c r="WLY82" s="6"/>
      <c r="WLZ82" s="6"/>
      <c r="WMA82" s="6"/>
      <c r="WMB82" s="6"/>
      <c r="WMC82" s="6"/>
      <c r="WMD82" s="6"/>
      <c r="WME82" s="6"/>
      <c r="WMF82" s="6"/>
      <c r="WMG82" s="6"/>
      <c r="WMH82" s="6"/>
      <c r="WMI82" s="6"/>
      <c r="WMJ82" s="6"/>
      <c r="WMK82" s="6"/>
      <c r="WML82" s="6"/>
      <c r="WMM82" s="6"/>
      <c r="WMN82" s="6"/>
      <c r="WMO82" s="6"/>
      <c r="WMP82" s="6"/>
      <c r="WMQ82" s="6"/>
      <c r="WMR82" s="6"/>
      <c r="WMS82" s="6"/>
      <c r="WMT82" s="6"/>
      <c r="WMU82" s="6"/>
      <c r="WMV82" s="6"/>
      <c r="WMW82" s="6"/>
      <c r="WMX82" s="6"/>
      <c r="WMY82" s="6"/>
      <c r="WMZ82" s="6"/>
      <c r="WNA82" s="6"/>
      <c r="WNB82" s="6"/>
      <c r="WNC82" s="6"/>
      <c r="WND82" s="6"/>
      <c r="WNE82" s="6"/>
      <c r="WNF82" s="6"/>
      <c r="WNG82" s="6"/>
      <c r="WNH82" s="6"/>
      <c r="WNI82" s="6"/>
      <c r="WNJ82" s="6"/>
      <c r="WNK82" s="6"/>
      <c r="WNL82" s="6"/>
      <c r="WNM82" s="6"/>
      <c r="WNN82" s="6"/>
      <c r="WNO82" s="6"/>
      <c r="WNP82" s="6"/>
      <c r="WNQ82" s="6"/>
      <c r="WNR82" s="6"/>
      <c r="WNS82" s="6"/>
      <c r="WNT82" s="6"/>
      <c r="WNU82" s="6"/>
      <c r="WNV82" s="6"/>
      <c r="WNW82" s="6"/>
      <c r="WNX82" s="6"/>
      <c r="WNY82" s="6"/>
      <c r="WNZ82" s="6"/>
      <c r="WOA82" s="6"/>
      <c r="WOB82" s="6"/>
      <c r="WOC82" s="6"/>
      <c r="WOD82" s="6"/>
      <c r="WOE82" s="6"/>
      <c r="WOF82" s="6"/>
      <c r="WOG82" s="6"/>
      <c r="WOH82" s="6"/>
      <c r="WOI82" s="6"/>
      <c r="WOJ82" s="6"/>
      <c r="WOK82" s="6"/>
      <c r="WOL82" s="6"/>
      <c r="WOM82" s="6"/>
      <c r="WON82" s="6"/>
      <c r="WOO82" s="6"/>
      <c r="WOP82" s="6"/>
      <c r="WOQ82" s="6"/>
      <c r="WOR82" s="6"/>
      <c r="WOS82" s="6"/>
      <c r="WOT82" s="6"/>
      <c r="WOU82" s="6"/>
      <c r="WOV82" s="6"/>
      <c r="WOW82" s="6"/>
      <c r="WOX82" s="6"/>
      <c r="WOY82" s="6"/>
      <c r="WOZ82" s="6"/>
      <c r="WPA82" s="6"/>
      <c r="WPB82" s="6"/>
      <c r="WPC82" s="6"/>
      <c r="WPD82" s="6"/>
      <c r="WPE82" s="6"/>
      <c r="WPF82" s="6"/>
      <c r="WPG82" s="6"/>
      <c r="WPH82" s="6"/>
      <c r="WPI82" s="6"/>
      <c r="WPJ82" s="6"/>
      <c r="WPK82" s="6"/>
      <c r="WPL82" s="6"/>
      <c r="WPM82" s="6"/>
      <c r="WPN82" s="6"/>
      <c r="WPO82" s="6"/>
      <c r="WPP82" s="6"/>
      <c r="WPQ82" s="6"/>
      <c r="WPR82" s="6"/>
      <c r="WPS82" s="6"/>
      <c r="WPT82" s="6"/>
      <c r="WPU82" s="6"/>
      <c r="WPV82" s="6"/>
      <c r="WPW82" s="6"/>
      <c r="WPX82" s="6"/>
      <c r="WPY82" s="6"/>
      <c r="WPZ82" s="6"/>
      <c r="WQA82" s="6"/>
      <c r="WQB82" s="6"/>
      <c r="WQC82" s="6"/>
      <c r="WQD82" s="6"/>
      <c r="WQE82" s="6"/>
      <c r="WQF82" s="6"/>
      <c r="WQG82" s="6"/>
      <c r="WQH82" s="6"/>
      <c r="WQI82" s="6"/>
      <c r="WQJ82" s="6"/>
      <c r="WQK82" s="6"/>
      <c r="WQL82" s="6"/>
      <c r="WQM82" s="6"/>
      <c r="WQN82" s="6"/>
      <c r="WQO82" s="6"/>
      <c r="WQP82" s="6"/>
      <c r="WQQ82" s="6"/>
      <c r="WQR82" s="6"/>
      <c r="WQS82" s="6"/>
      <c r="WQT82" s="6"/>
      <c r="WQU82" s="6"/>
      <c r="WQV82" s="6"/>
      <c r="WQW82" s="6"/>
      <c r="WQX82" s="6"/>
      <c r="WQY82" s="6"/>
      <c r="WQZ82" s="6"/>
      <c r="WRA82" s="6"/>
      <c r="WRB82" s="6"/>
      <c r="WRC82" s="6"/>
      <c r="WRD82" s="6"/>
      <c r="WRE82" s="6"/>
      <c r="WRF82" s="6"/>
      <c r="WRG82" s="6"/>
      <c r="WRH82" s="6"/>
      <c r="WRI82" s="6"/>
      <c r="WRJ82" s="6"/>
      <c r="WRK82" s="6"/>
      <c r="WRL82" s="6"/>
      <c r="WRM82" s="6"/>
      <c r="WRN82" s="6"/>
      <c r="WRO82" s="6"/>
      <c r="WRP82" s="6"/>
      <c r="WRQ82" s="6"/>
      <c r="WRR82" s="6"/>
      <c r="WRS82" s="6"/>
      <c r="WRT82" s="6"/>
      <c r="WRU82" s="6"/>
      <c r="WRV82" s="6"/>
      <c r="WRW82" s="6"/>
      <c r="WRX82" s="6"/>
      <c r="WRY82" s="6"/>
      <c r="WRZ82" s="6"/>
      <c r="WSA82" s="6"/>
      <c r="WSB82" s="6"/>
      <c r="WSC82" s="6"/>
      <c r="WSD82" s="6"/>
      <c r="WSE82" s="6"/>
      <c r="WSF82" s="6"/>
      <c r="WSG82" s="6"/>
      <c r="WSH82" s="6"/>
      <c r="WSI82" s="6"/>
      <c r="WSJ82" s="6"/>
      <c r="WSK82" s="6"/>
      <c r="WSL82" s="6"/>
      <c r="WSM82" s="6"/>
      <c r="WSN82" s="6"/>
      <c r="WSO82" s="6"/>
      <c r="WSP82" s="6"/>
      <c r="WSQ82" s="6"/>
      <c r="WSR82" s="6"/>
      <c r="WSS82" s="6"/>
      <c r="WST82" s="6"/>
      <c r="WSU82" s="6"/>
      <c r="WSV82" s="6"/>
      <c r="WSW82" s="6"/>
      <c r="WSX82" s="6"/>
      <c r="WSY82" s="6"/>
      <c r="WSZ82" s="6"/>
      <c r="WTA82" s="6"/>
      <c r="WTB82" s="6"/>
      <c r="WTC82" s="6"/>
      <c r="WTD82" s="6"/>
      <c r="WTE82" s="6"/>
      <c r="WTF82" s="6"/>
      <c r="WTG82" s="6"/>
      <c r="WTH82" s="6"/>
      <c r="WTI82" s="6"/>
      <c r="WTJ82" s="6"/>
      <c r="WTK82" s="6"/>
      <c r="WTL82" s="6"/>
      <c r="WTM82" s="6"/>
      <c r="WTN82" s="6"/>
      <c r="WTO82" s="6"/>
      <c r="WTP82" s="6"/>
      <c r="WTQ82" s="6"/>
      <c r="WTR82" s="6"/>
      <c r="WTS82" s="6"/>
      <c r="WTT82" s="6"/>
      <c r="WTU82" s="6"/>
      <c r="WTV82" s="6"/>
      <c r="WTW82" s="6"/>
      <c r="WTX82" s="6"/>
      <c r="WTY82" s="6"/>
      <c r="WTZ82" s="6"/>
      <c r="WUA82" s="6"/>
      <c r="WUB82" s="6"/>
      <c r="WUC82" s="6"/>
      <c r="WUD82" s="6"/>
      <c r="WUE82" s="6"/>
      <c r="WUF82" s="6"/>
      <c r="WUG82" s="6"/>
      <c r="WUH82" s="6"/>
      <c r="WUI82" s="6"/>
      <c r="WUJ82" s="6"/>
      <c r="WUK82" s="6"/>
      <c r="WUL82" s="6"/>
      <c r="WUM82" s="6"/>
      <c r="WUN82" s="6"/>
      <c r="WUO82" s="6"/>
      <c r="WUP82" s="6"/>
      <c r="WUQ82" s="6"/>
      <c r="WUR82" s="6"/>
      <c r="WUS82" s="6"/>
      <c r="WUT82" s="6"/>
      <c r="WUU82" s="6"/>
      <c r="WUV82" s="6"/>
      <c r="WUW82" s="6"/>
      <c r="WUX82" s="6"/>
      <c r="WUY82" s="6"/>
      <c r="WUZ82" s="6"/>
      <c r="WVA82" s="6"/>
      <c r="WVB82" s="6"/>
      <c r="WVC82" s="6"/>
      <c r="WVD82" s="6"/>
      <c r="WVE82" s="6"/>
      <c r="WVF82" s="6"/>
      <c r="WVG82" s="6"/>
      <c r="WVH82" s="6"/>
      <c r="WVI82" s="6"/>
      <c r="WVJ82" s="6"/>
      <c r="WVK82" s="6"/>
      <c r="WVL82" s="6"/>
      <c r="WVM82" s="6"/>
      <c r="WVN82" s="6"/>
      <c r="WVO82" s="6"/>
    </row>
    <row r="83" spans="1:16135" s="5" customFormat="1" x14ac:dyDescent="0.25">
      <c r="A83" s="55"/>
      <c r="B83" s="56"/>
      <c r="C83" s="57"/>
      <c r="D83" s="55"/>
      <c r="E83" s="58"/>
      <c r="F83" s="60"/>
      <c r="G83" s="59"/>
      <c r="H83" s="6"/>
      <c r="I83" s="6"/>
      <c r="J83" s="6"/>
      <c r="K83" s="6"/>
      <c r="L83" s="6"/>
      <c r="M83" s="6"/>
      <c r="N83" s="6"/>
      <c r="O83" s="6"/>
      <c r="P83" s="6"/>
      <c r="Q83" s="6"/>
      <c r="R83" s="6"/>
      <c r="S83" s="6"/>
      <c r="T83" s="6"/>
      <c r="U83" s="6"/>
      <c r="V83" s="6"/>
      <c r="W83" s="6"/>
      <c r="X83" s="6"/>
      <c r="Y83" s="6"/>
      <c r="Z83" s="6"/>
      <c r="AA83" s="6"/>
      <c r="AB83" s="6"/>
      <c r="AC83" s="6"/>
      <c r="AD83" s="6"/>
      <c r="AE83" s="6"/>
      <c r="AF83" s="6"/>
      <c r="AG83" s="6"/>
      <c r="AH83" s="6"/>
      <c r="AI83" s="6"/>
      <c r="AJ83" s="6"/>
      <c r="AK83" s="6"/>
      <c r="AL83" s="6"/>
      <c r="AM83" s="6"/>
      <c r="AN83" s="6"/>
      <c r="AO83" s="6"/>
      <c r="AP83" s="6"/>
      <c r="AQ83" s="6"/>
      <c r="AR83" s="6"/>
      <c r="AS83" s="6"/>
      <c r="AT83" s="6"/>
      <c r="AU83" s="6"/>
      <c r="AV83" s="6"/>
      <c r="AW83" s="6"/>
      <c r="AX83" s="6"/>
      <c r="AY83" s="6"/>
      <c r="AZ83" s="6"/>
      <c r="BA83" s="6"/>
      <c r="BB83" s="6"/>
      <c r="BC83" s="6"/>
      <c r="BD83" s="6"/>
      <c r="BE83" s="6"/>
      <c r="BF83" s="6"/>
      <c r="BG83" s="6"/>
      <c r="BH83" s="6"/>
      <c r="BI83" s="6"/>
      <c r="BJ83" s="6"/>
      <c r="BK83" s="6"/>
      <c r="BL83" s="6"/>
      <c r="BM83" s="6"/>
      <c r="BN83" s="6"/>
      <c r="BO83" s="6"/>
      <c r="BP83" s="6"/>
      <c r="BQ83" s="6"/>
      <c r="BR83" s="6"/>
      <c r="BS83" s="6"/>
      <c r="BT83" s="6"/>
      <c r="BU83" s="6"/>
      <c r="BV83" s="6"/>
      <c r="BW83" s="6"/>
      <c r="BX83" s="6"/>
      <c r="BY83" s="6"/>
      <c r="BZ83" s="6"/>
      <c r="CA83" s="6"/>
      <c r="CB83" s="6"/>
      <c r="CC83" s="6"/>
      <c r="CD83" s="6"/>
      <c r="CE83" s="6"/>
      <c r="CF83" s="6"/>
      <c r="CG83" s="6"/>
      <c r="CH83" s="6"/>
      <c r="CI83" s="6"/>
      <c r="CJ83" s="6"/>
      <c r="CK83" s="6"/>
      <c r="CL83" s="6"/>
      <c r="CM83" s="6"/>
      <c r="CN83" s="6"/>
      <c r="CO83" s="6"/>
      <c r="CP83" s="6"/>
      <c r="CQ83" s="6"/>
      <c r="CR83" s="6"/>
      <c r="CS83" s="6"/>
      <c r="CT83" s="6"/>
      <c r="CU83" s="6"/>
      <c r="CV83" s="6"/>
      <c r="CW83" s="6"/>
      <c r="CX83" s="6"/>
      <c r="CY83" s="6"/>
      <c r="CZ83" s="6"/>
      <c r="DA83" s="6"/>
      <c r="DB83" s="6"/>
      <c r="DC83" s="6"/>
      <c r="DD83" s="6"/>
      <c r="DE83" s="6"/>
      <c r="DF83" s="6"/>
      <c r="DG83" s="6"/>
      <c r="DH83" s="6"/>
      <c r="DI83" s="6"/>
      <c r="DJ83" s="6"/>
      <c r="DK83" s="6"/>
      <c r="DL83" s="6"/>
      <c r="DM83" s="6"/>
      <c r="DN83" s="6"/>
      <c r="DO83" s="6"/>
      <c r="DP83" s="6"/>
      <c r="DQ83" s="6"/>
      <c r="DR83" s="6"/>
      <c r="DS83" s="6"/>
      <c r="DT83" s="6"/>
      <c r="DU83" s="6"/>
      <c r="DV83" s="6"/>
      <c r="DW83" s="6"/>
      <c r="DX83" s="6"/>
      <c r="DY83" s="6"/>
      <c r="DZ83" s="6"/>
      <c r="EA83" s="6"/>
      <c r="EB83" s="6"/>
      <c r="EC83" s="6"/>
      <c r="ED83" s="6"/>
      <c r="EE83" s="6"/>
      <c r="EF83" s="6"/>
      <c r="EG83" s="6"/>
      <c r="EH83" s="6"/>
      <c r="EI83" s="6"/>
      <c r="EJ83" s="6"/>
      <c r="EK83" s="6"/>
      <c r="EL83" s="6"/>
      <c r="EM83" s="6"/>
      <c r="EN83" s="6"/>
      <c r="EO83" s="6"/>
      <c r="EP83" s="6"/>
      <c r="EQ83" s="6"/>
      <c r="ER83" s="6"/>
      <c r="ES83" s="6"/>
      <c r="ET83" s="6"/>
      <c r="EU83" s="6"/>
      <c r="EV83" s="6"/>
      <c r="EW83" s="6"/>
      <c r="EX83" s="6"/>
      <c r="EY83" s="6"/>
      <c r="EZ83" s="6"/>
      <c r="FA83" s="6"/>
      <c r="FB83" s="6"/>
      <c r="FC83" s="6"/>
      <c r="FD83" s="6"/>
      <c r="FE83" s="6"/>
      <c r="FF83" s="6"/>
      <c r="FG83" s="6"/>
      <c r="FH83" s="6"/>
      <c r="FI83" s="6"/>
      <c r="FJ83" s="6"/>
      <c r="FK83" s="6"/>
      <c r="FL83" s="6"/>
      <c r="FM83" s="6"/>
      <c r="FN83" s="6"/>
      <c r="FO83" s="6"/>
      <c r="FP83" s="6"/>
      <c r="FQ83" s="6"/>
      <c r="FR83" s="6"/>
      <c r="FS83" s="6"/>
      <c r="FT83" s="6"/>
      <c r="FU83" s="6"/>
      <c r="FV83" s="6"/>
      <c r="FW83" s="6"/>
      <c r="FX83" s="6"/>
      <c r="FY83" s="6"/>
      <c r="FZ83" s="6"/>
      <c r="GA83" s="6"/>
      <c r="GB83" s="6"/>
      <c r="GC83" s="6"/>
      <c r="GD83" s="6"/>
      <c r="GE83" s="6"/>
      <c r="GF83" s="6"/>
      <c r="GG83" s="6"/>
      <c r="GH83" s="6"/>
      <c r="GI83" s="6"/>
      <c r="GJ83" s="6"/>
      <c r="GK83" s="6"/>
      <c r="GL83" s="6"/>
      <c r="GM83" s="6"/>
      <c r="GN83" s="6"/>
      <c r="GO83" s="6"/>
      <c r="GP83" s="6"/>
      <c r="GQ83" s="6"/>
      <c r="GR83" s="6"/>
      <c r="GS83" s="6"/>
      <c r="GT83" s="6"/>
      <c r="GU83" s="6"/>
      <c r="GV83" s="6"/>
      <c r="GW83" s="6"/>
      <c r="GX83" s="6"/>
      <c r="GY83" s="6"/>
      <c r="GZ83" s="6"/>
      <c r="HA83" s="6"/>
      <c r="HB83" s="6"/>
      <c r="HC83" s="6"/>
      <c r="HD83" s="6"/>
      <c r="HE83" s="6"/>
      <c r="HF83" s="6"/>
      <c r="HG83" s="6"/>
      <c r="HH83" s="6"/>
      <c r="HI83" s="6"/>
      <c r="HJ83" s="6"/>
      <c r="HK83" s="6"/>
      <c r="HL83" s="6"/>
      <c r="HM83" s="6"/>
      <c r="HN83" s="6"/>
      <c r="HO83" s="6"/>
      <c r="HP83" s="6"/>
      <c r="HQ83" s="6"/>
      <c r="HR83" s="6"/>
      <c r="HS83" s="6"/>
      <c r="HT83" s="6"/>
      <c r="HU83" s="6"/>
      <c r="HV83" s="6"/>
      <c r="HW83" s="6"/>
      <c r="HX83" s="6"/>
      <c r="HY83" s="6"/>
      <c r="HZ83" s="6"/>
      <c r="IA83" s="6"/>
      <c r="IB83" s="6"/>
      <c r="IC83" s="6"/>
      <c r="ID83" s="6"/>
      <c r="IE83" s="6"/>
      <c r="IF83" s="6"/>
      <c r="IG83" s="6"/>
      <c r="IH83" s="6"/>
      <c r="II83" s="6"/>
      <c r="IJ83" s="6"/>
      <c r="IK83" s="6"/>
      <c r="IL83" s="6"/>
      <c r="IM83" s="6"/>
      <c r="IN83" s="6"/>
      <c r="IO83" s="6"/>
      <c r="IP83" s="6"/>
      <c r="IQ83" s="6"/>
      <c r="IR83" s="6"/>
      <c r="IS83" s="6"/>
      <c r="IT83" s="6"/>
      <c r="IU83" s="6"/>
      <c r="IV83" s="6"/>
      <c r="IW83" s="6"/>
      <c r="IX83" s="6"/>
      <c r="IY83" s="6"/>
      <c r="IZ83" s="6"/>
      <c r="JA83" s="6"/>
      <c r="JB83" s="6"/>
      <c r="JC83" s="6"/>
      <c r="JD83" s="6"/>
      <c r="JE83" s="6"/>
      <c r="JF83" s="6"/>
      <c r="JG83" s="6"/>
      <c r="JH83" s="6"/>
      <c r="JI83" s="6"/>
      <c r="JJ83" s="6"/>
      <c r="JK83" s="6"/>
      <c r="JL83" s="6"/>
      <c r="JM83" s="6"/>
      <c r="JN83" s="6"/>
      <c r="JO83" s="6"/>
      <c r="JP83" s="6"/>
      <c r="JQ83" s="6"/>
      <c r="JR83" s="6"/>
      <c r="JS83" s="6"/>
      <c r="JT83" s="6"/>
      <c r="JU83" s="6"/>
      <c r="JV83" s="6"/>
      <c r="JW83" s="6"/>
      <c r="JX83" s="6"/>
      <c r="JY83" s="6"/>
      <c r="JZ83" s="6"/>
      <c r="KA83" s="6"/>
      <c r="KB83" s="6"/>
      <c r="KC83" s="6"/>
      <c r="KD83" s="6"/>
      <c r="KE83" s="6"/>
      <c r="KF83" s="6"/>
      <c r="KG83" s="6"/>
      <c r="KH83" s="6"/>
      <c r="KI83" s="6"/>
      <c r="KJ83" s="6"/>
      <c r="KK83" s="6"/>
      <c r="KL83" s="6"/>
      <c r="KM83" s="6"/>
      <c r="KN83" s="6"/>
      <c r="KO83" s="6"/>
      <c r="KP83" s="6"/>
      <c r="KQ83" s="6"/>
      <c r="KR83" s="6"/>
      <c r="KS83" s="6"/>
      <c r="KT83" s="6"/>
      <c r="KU83" s="6"/>
      <c r="KV83" s="6"/>
      <c r="KW83" s="6"/>
      <c r="KX83" s="6"/>
      <c r="KY83" s="6"/>
      <c r="KZ83" s="6"/>
      <c r="LA83" s="6"/>
      <c r="LB83" s="6"/>
      <c r="LC83" s="6"/>
      <c r="LD83" s="6"/>
      <c r="LE83" s="6"/>
      <c r="LF83" s="6"/>
      <c r="LG83" s="6"/>
      <c r="LH83" s="6"/>
      <c r="LI83" s="6"/>
      <c r="LJ83" s="6"/>
      <c r="LK83" s="6"/>
      <c r="LL83" s="6"/>
      <c r="LM83" s="6"/>
      <c r="LN83" s="6"/>
      <c r="LO83" s="6"/>
      <c r="LP83" s="6"/>
      <c r="LQ83" s="6"/>
      <c r="LR83" s="6"/>
      <c r="LS83" s="6"/>
      <c r="LT83" s="6"/>
      <c r="LU83" s="6"/>
      <c r="LV83" s="6"/>
      <c r="LW83" s="6"/>
      <c r="LX83" s="6"/>
      <c r="LY83" s="6"/>
      <c r="LZ83" s="6"/>
      <c r="MA83" s="6"/>
      <c r="MB83" s="6"/>
      <c r="MC83" s="6"/>
      <c r="MD83" s="6"/>
      <c r="ME83" s="6"/>
      <c r="MF83" s="6"/>
      <c r="MG83" s="6"/>
      <c r="MH83" s="6"/>
      <c r="MI83" s="6"/>
      <c r="MJ83" s="6"/>
      <c r="MK83" s="6"/>
      <c r="ML83" s="6"/>
      <c r="MM83" s="6"/>
      <c r="MN83" s="6"/>
      <c r="MO83" s="6"/>
      <c r="MP83" s="6"/>
      <c r="MQ83" s="6"/>
      <c r="MR83" s="6"/>
      <c r="MS83" s="6"/>
      <c r="MT83" s="6"/>
      <c r="MU83" s="6"/>
      <c r="MV83" s="6"/>
      <c r="MW83" s="6"/>
      <c r="MX83" s="6"/>
      <c r="MY83" s="6"/>
      <c r="MZ83" s="6"/>
      <c r="NA83" s="6"/>
      <c r="NB83" s="6"/>
      <c r="NC83" s="6"/>
      <c r="ND83" s="6"/>
      <c r="NE83" s="6"/>
      <c r="NF83" s="6"/>
      <c r="NG83" s="6"/>
      <c r="NH83" s="6"/>
      <c r="NI83" s="6"/>
      <c r="NJ83" s="6"/>
      <c r="NK83" s="6"/>
      <c r="NL83" s="6"/>
      <c r="NM83" s="6"/>
      <c r="NN83" s="6"/>
      <c r="NO83" s="6"/>
      <c r="NP83" s="6"/>
      <c r="NQ83" s="6"/>
      <c r="NR83" s="6"/>
      <c r="NS83" s="6"/>
      <c r="NT83" s="6"/>
      <c r="NU83" s="6"/>
      <c r="NV83" s="6"/>
      <c r="NW83" s="6"/>
      <c r="NX83" s="6"/>
      <c r="NY83" s="6"/>
      <c r="NZ83" s="6"/>
      <c r="OA83" s="6"/>
      <c r="OB83" s="6"/>
      <c r="OC83" s="6"/>
      <c r="OD83" s="6"/>
      <c r="OE83" s="6"/>
      <c r="OF83" s="6"/>
      <c r="OG83" s="6"/>
      <c r="OH83" s="6"/>
      <c r="OI83" s="6"/>
      <c r="OJ83" s="6"/>
      <c r="OK83" s="6"/>
      <c r="OL83" s="6"/>
      <c r="OM83" s="6"/>
      <c r="ON83" s="6"/>
      <c r="OO83" s="6"/>
      <c r="OP83" s="6"/>
      <c r="OQ83" s="6"/>
      <c r="OR83" s="6"/>
      <c r="OS83" s="6"/>
      <c r="OT83" s="6"/>
      <c r="OU83" s="6"/>
      <c r="OV83" s="6"/>
      <c r="OW83" s="6"/>
      <c r="OX83" s="6"/>
      <c r="OY83" s="6"/>
      <c r="OZ83" s="6"/>
      <c r="PA83" s="6"/>
      <c r="PB83" s="6"/>
      <c r="PC83" s="6"/>
      <c r="PD83" s="6"/>
      <c r="PE83" s="6"/>
      <c r="PF83" s="6"/>
      <c r="PG83" s="6"/>
      <c r="PH83" s="6"/>
      <c r="PI83" s="6"/>
      <c r="PJ83" s="6"/>
      <c r="PK83" s="6"/>
      <c r="PL83" s="6"/>
      <c r="PM83" s="6"/>
      <c r="PN83" s="6"/>
      <c r="PO83" s="6"/>
      <c r="PP83" s="6"/>
      <c r="PQ83" s="6"/>
      <c r="PR83" s="6"/>
      <c r="PS83" s="6"/>
      <c r="PT83" s="6"/>
      <c r="PU83" s="6"/>
      <c r="PV83" s="6"/>
      <c r="PW83" s="6"/>
      <c r="PX83" s="6"/>
      <c r="PY83" s="6"/>
      <c r="PZ83" s="6"/>
      <c r="QA83" s="6"/>
      <c r="QB83" s="6"/>
      <c r="QC83" s="6"/>
      <c r="QD83" s="6"/>
      <c r="QE83" s="6"/>
      <c r="QF83" s="6"/>
      <c r="QG83" s="6"/>
      <c r="QH83" s="6"/>
      <c r="QI83" s="6"/>
      <c r="QJ83" s="6"/>
      <c r="QK83" s="6"/>
      <c r="QL83" s="6"/>
      <c r="QM83" s="6"/>
      <c r="QN83" s="6"/>
      <c r="QO83" s="6"/>
      <c r="QP83" s="6"/>
      <c r="QQ83" s="6"/>
      <c r="QR83" s="6"/>
      <c r="QS83" s="6"/>
      <c r="QT83" s="6"/>
      <c r="QU83" s="6"/>
      <c r="QV83" s="6"/>
      <c r="QW83" s="6"/>
      <c r="QX83" s="6"/>
      <c r="QY83" s="6"/>
      <c r="QZ83" s="6"/>
      <c r="RA83" s="6"/>
      <c r="RB83" s="6"/>
      <c r="RC83" s="6"/>
      <c r="RD83" s="6"/>
      <c r="RE83" s="6"/>
      <c r="RF83" s="6"/>
      <c r="RG83" s="6"/>
      <c r="RH83" s="6"/>
      <c r="RI83" s="6"/>
      <c r="RJ83" s="6"/>
      <c r="RK83" s="6"/>
      <c r="RL83" s="6"/>
      <c r="RM83" s="6"/>
      <c r="RN83" s="6"/>
      <c r="RO83" s="6"/>
      <c r="RP83" s="6"/>
      <c r="RQ83" s="6"/>
      <c r="RR83" s="6"/>
      <c r="RS83" s="6"/>
      <c r="RT83" s="6"/>
      <c r="RU83" s="6"/>
      <c r="RV83" s="6"/>
      <c r="RW83" s="6"/>
      <c r="RX83" s="6"/>
      <c r="RY83" s="6"/>
      <c r="RZ83" s="6"/>
      <c r="SA83" s="6"/>
      <c r="SB83" s="6"/>
      <c r="SC83" s="6"/>
      <c r="SD83" s="6"/>
      <c r="SE83" s="6"/>
      <c r="SF83" s="6"/>
      <c r="SG83" s="6"/>
      <c r="SH83" s="6"/>
      <c r="SI83" s="6"/>
      <c r="SJ83" s="6"/>
      <c r="SK83" s="6"/>
      <c r="SL83" s="6"/>
      <c r="SM83" s="6"/>
      <c r="SN83" s="6"/>
      <c r="SO83" s="6"/>
      <c r="SP83" s="6"/>
      <c r="SQ83" s="6"/>
      <c r="SR83" s="6"/>
      <c r="SS83" s="6"/>
      <c r="ST83" s="6"/>
      <c r="SU83" s="6"/>
      <c r="SV83" s="6"/>
      <c r="SW83" s="6"/>
      <c r="SX83" s="6"/>
      <c r="SY83" s="6"/>
      <c r="SZ83" s="6"/>
      <c r="TA83" s="6"/>
      <c r="TB83" s="6"/>
      <c r="TC83" s="6"/>
      <c r="TD83" s="6"/>
      <c r="TE83" s="6"/>
      <c r="TF83" s="6"/>
      <c r="TG83" s="6"/>
      <c r="TH83" s="6"/>
      <c r="TI83" s="6"/>
      <c r="TJ83" s="6"/>
      <c r="TK83" s="6"/>
      <c r="TL83" s="6"/>
      <c r="TM83" s="6"/>
      <c r="TN83" s="6"/>
      <c r="TO83" s="6"/>
      <c r="TP83" s="6"/>
      <c r="TQ83" s="6"/>
      <c r="TR83" s="6"/>
      <c r="TS83" s="6"/>
      <c r="TT83" s="6"/>
      <c r="TU83" s="6"/>
      <c r="TV83" s="6"/>
      <c r="TW83" s="6"/>
      <c r="TX83" s="6"/>
      <c r="TY83" s="6"/>
      <c r="TZ83" s="6"/>
      <c r="UA83" s="6"/>
      <c r="UB83" s="6"/>
      <c r="UC83" s="6"/>
      <c r="UD83" s="6"/>
      <c r="UE83" s="6"/>
      <c r="UF83" s="6"/>
      <c r="UG83" s="6"/>
      <c r="UH83" s="6"/>
      <c r="UI83" s="6"/>
      <c r="UJ83" s="6"/>
      <c r="UK83" s="6"/>
      <c r="UL83" s="6"/>
      <c r="UM83" s="6"/>
      <c r="UN83" s="6"/>
      <c r="UO83" s="6"/>
      <c r="UP83" s="6"/>
      <c r="UQ83" s="6"/>
      <c r="UR83" s="6"/>
      <c r="US83" s="6"/>
      <c r="UT83" s="6"/>
      <c r="UU83" s="6"/>
      <c r="UV83" s="6"/>
      <c r="UW83" s="6"/>
      <c r="UX83" s="6"/>
      <c r="UY83" s="6"/>
      <c r="UZ83" s="6"/>
      <c r="VA83" s="6"/>
      <c r="VB83" s="6"/>
      <c r="VC83" s="6"/>
      <c r="VD83" s="6"/>
      <c r="VE83" s="6"/>
      <c r="VF83" s="6"/>
      <c r="VG83" s="6"/>
      <c r="VH83" s="6"/>
      <c r="VI83" s="6"/>
      <c r="VJ83" s="6"/>
      <c r="VK83" s="6"/>
      <c r="VL83" s="6"/>
      <c r="VM83" s="6"/>
      <c r="VN83" s="6"/>
      <c r="VO83" s="6"/>
      <c r="VP83" s="6"/>
      <c r="VQ83" s="6"/>
      <c r="VR83" s="6"/>
      <c r="VS83" s="6"/>
      <c r="VT83" s="6"/>
      <c r="VU83" s="6"/>
      <c r="VV83" s="6"/>
      <c r="VW83" s="6"/>
      <c r="VX83" s="6"/>
      <c r="VY83" s="6"/>
      <c r="VZ83" s="6"/>
      <c r="WA83" s="6"/>
      <c r="WB83" s="6"/>
      <c r="WC83" s="6"/>
      <c r="WD83" s="6"/>
      <c r="WE83" s="6"/>
      <c r="WF83" s="6"/>
      <c r="WG83" s="6"/>
      <c r="WH83" s="6"/>
      <c r="WI83" s="6"/>
      <c r="WJ83" s="6"/>
      <c r="WK83" s="6"/>
      <c r="WL83" s="6"/>
      <c r="WM83" s="6"/>
      <c r="WN83" s="6"/>
      <c r="WO83" s="6"/>
      <c r="WP83" s="6"/>
      <c r="WQ83" s="6"/>
      <c r="WR83" s="6"/>
      <c r="WS83" s="6"/>
      <c r="WT83" s="6"/>
      <c r="WU83" s="6"/>
      <c r="WV83" s="6"/>
      <c r="WW83" s="6"/>
      <c r="WX83" s="6"/>
      <c r="WY83" s="6"/>
      <c r="WZ83" s="6"/>
      <c r="XA83" s="6"/>
      <c r="XB83" s="6"/>
      <c r="XC83" s="6"/>
      <c r="XD83" s="6"/>
      <c r="XE83" s="6"/>
      <c r="XF83" s="6"/>
      <c r="XG83" s="6"/>
      <c r="XH83" s="6"/>
      <c r="XI83" s="6"/>
      <c r="XJ83" s="6"/>
      <c r="XK83" s="6"/>
      <c r="XL83" s="6"/>
      <c r="XM83" s="6"/>
      <c r="XN83" s="6"/>
      <c r="XO83" s="6"/>
      <c r="XP83" s="6"/>
      <c r="XQ83" s="6"/>
      <c r="XR83" s="6"/>
      <c r="XS83" s="6"/>
      <c r="XT83" s="6"/>
      <c r="XU83" s="6"/>
      <c r="XV83" s="6"/>
      <c r="XW83" s="6"/>
      <c r="XX83" s="6"/>
      <c r="XY83" s="6"/>
      <c r="XZ83" s="6"/>
      <c r="YA83" s="6"/>
      <c r="YB83" s="6"/>
      <c r="YC83" s="6"/>
      <c r="YD83" s="6"/>
      <c r="YE83" s="6"/>
      <c r="YF83" s="6"/>
      <c r="YG83" s="6"/>
      <c r="YH83" s="6"/>
      <c r="YI83" s="6"/>
      <c r="YJ83" s="6"/>
      <c r="YK83" s="6"/>
      <c r="YL83" s="6"/>
      <c r="YM83" s="6"/>
      <c r="YN83" s="6"/>
      <c r="YO83" s="6"/>
      <c r="YP83" s="6"/>
      <c r="YQ83" s="6"/>
      <c r="YR83" s="6"/>
      <c r="YS83" s="6"/>
      <c r="YT83" s="6"/>
      <c r="YU83" s="6"/>
      <c r="YV83" s="6"/>
      <c r="YW83" s="6"/>
      <c r="YX83" s="6"/>
      <c r="YY83" s="6"/>
      <c r="YZ83" s="6"/>
      <c r="ZA83" s="6"/>
      <c r="ZB83" s="6"/>
      <c r="ZC83" s="6"/>
      <c r="ZD83" s="6"/>
      <c r="ZE83" s="6"/>
      <c r="ZF83" s="6"/>
      <c r="ZG83" s="6"/>
      <c r="ZH83" s="6"/>
      <c r="ZI83" s="6"/>
      <c r="ZJ83" s="6"/>
      <c r="ZK83" s="6"/>
      <c r="ZL83" s="6"/>
      <c r="ZM83" s="6"/>
      <c r="ZN83" s="6"/>
      <c r="ZO83" s="6"/>
      <c r="ZP83" s="6"/>
      <c r="ZQ83" s="6"/>
      <c r="ZR83" s="6"/>
      <c r="ZS83" s="6"/>
      <c r="ZT83" s="6"/>
      <c r="ZU83" s="6"/>
      <c r="ZV83" s="6"/>
      <c r="ZW83" s="6"/>
      <c r="ZX83" s="6"/>
      <c r="ZY83" s="6"/>
      <c r="ZZ83" s="6"/>
      <c r="AAA83" s="6"/>
      <c r="AAB83" s="6"/>
      <c r="AAC83" s="6"/>
      <c r="AAD83" s="6"/>
      <c r="AAE83" s="6"/>
      <c r="AAF83" s="6"/>
      <c r="AAG83" s="6"/>
      <c r="AAH83" s="6"/>
      <c r="AAI83" s="6"/>
      <c r="AAJ83" s="6"/>
      <c r="AAK83" s="6"/>
      <c r="AAL83" s="6"/>
      <c r="AAM83" s="6"/>
      <c r="AAN83" s="6"/>
      <c r="AAO83" s="6"/>
      <c r="AAP83" s="6"/>
      <c r="AAQ83" s="6"/>
      <c r="AAR83" s="6"/>
      <c r="AAS83" s="6"/>
      <c r="AAT83" s="6"/>
      <c r="AAU83" s="6"/>
      <c r="AAV83" s="6"/>
      <c r="AAW83" s="6"/>
      <c r="AAX83" s="6"/>
      <c r="AAY83" s="6"/>
      <c r="AAZ83" s="6"/>
      <c r="ABA83" s="6"/>
      <c r="ABB83" s="6"/>
      <c r="ABC83" s="6"/>
      <c r="ABD83" s="6"/>
      <c r="ABE83" s="6"/>
      <c r="ABF83" s="6"/>
      <c r="ABG83" s="6"/>
      <c r="ABH83" s="6"/>
      <c r="ABI83" s="6"/>
      <c r="ABJ83" s="6"/>
      <c r="ABK83" s="6"/>
      <c r="ABL83" s="6"/>
      <c r="ABM83" s="6"/>
      <c r="ABN83" s="6"/>
      <c r="ABO83" s="6"/>
      <c r="ABP83" s="6"/>
      <c r="ABQ83" s="6"/>
      <c r="ABR83" s="6"/>
      <c r="ABS83" s="6"/>
      <c r="ABT83" s="6"/>
      <c r="ABU83" s="6"/>
      <c r="ABV83" s="6"/>
      <c r="ABW83" s="6"/>
      <c r="ABX83" s="6"/>
      <c r="ABY83" s="6"/>
      <c r="ABZ83" s="6"/>
      <c r="ACA83" s="6"/>
      <c r="ACB83" s="6"/>
      <c r="ACC83" s="6"/>
      <c r="ACD83" s="6"/>
      <c r="ACE83" s="6"/>
      <c r="ACF83" s="6"/>
      <c r="ACG83" s="6"/>
      <c r="ACH83" s="6"/>
      <c r="ACI83" s="6"/>
      <c r="ACJ83" s="6"/>
      <c r="ACK83" s="6"/>
      <c r="ACL83" s="6"/>
      <c r="ACM83" s="6"/>
      <c r="ACN83" s="6"/>
      <c r="ACO83" s="6"/>
      <c r="ACP83" s="6"/>
      <c r="ACQ83" s="6"/>
      <c r="ACR83" s="6"/>
      <c r="ACS83" s="6"/>
      <c r="ACT83" s="6"/>
      <c r="ACU83" s="6"/>
      <c r="ACV83" s="6"/>
      <c r="ACW83" s="6"/>
      <c r="ACX83" s="6"/>
      <c r="ACY83" s="6"/>
      <c r="ACZ83" s="6"/>
      <c r="ADA83" s="6"/>
      <c r="ADB83" s="6"/>
      <c r="ADC83" s="6"/>
      <c r="ADD83" s="6"/>
      <c r="ADE83" s="6"/>
      <c r="ADF83" s="6"/>
      <c r="ADG83" s="6"/>
      <c r="ADH83" s="6"/>
      <c r="ADI83" s="6"/>
      <c r="ADJ83" s="6"/>
      <c r="ADK83" s="6"/>
      <c r="ADL83" s="6"/>
      <c r="ADM83" s="6"/>
      <c r="ADN83" s="6"/>
      <c r="ADO83" s="6"/>
      <c r="ADP83" s="6"/>
      <c r="ADQ83" s="6"/>
      <c r="ADR83" s="6"/>
      <c r="ADS83" s="6"/>
      <c r="ADT83" s="6"/>
      <c r="ADU83" s="6"/>
      <c r="ADV83" s="6"/>
      <c r="ADW83" s="6"/>
      <c r="ADX83" s="6"/>
      <c r="ADY83" s="6"/>
      <c r="ADZ83" s="6"/>
      <c r="AEA83" s="6"/>
      <c r="AEB83" s="6"/>
      <c r="AEC83" s="6"/>
      <c r="AED83" s="6"/>
      <c r="AEE83" s="6"/>
      <c r="AEF83" s="6"/>
      <c r="AEG83" s="6"/>
      <c r="AEH83" s="6"/>
      <c r="AEI83" s="6"/>
      <c r="AEJ83" s="6"/>
      <c r="AEK83" s="6"/>
      <c r="AEL83" s="6"/>
      <c r="AEM83" s="6"/>
      <c r="AEN83" s="6"/>
      <c r="AEO83" s="6"/>
      <c r="AEP83" s="6"/>
      <c r="AEQ83" s="6"/>
      <c r="AER83" s="6"/>
      <c r="AES83" s="6"/>
      <c r="AET83" s="6"/>
      <c r="AEU83" s="6"/>
      <c r="AEV83" s="6"/>
      <c r="AEW83" s="6"/>
      <c r="AEX83" s="6"/>
      <c r="AEY83" s="6"/>
      <c r="AEZ83" s="6"/>
      <c r="AFA83" s="6"/>
      <c r="AFB83" s="6"/>
      <c r="AFC83" s="6"/>
      <c r="AFD83" s="6"/>
      <c r="AFE83" s="6"/>
      <c r="AFF83" s="6"/>
      <c r="AFG83" s="6"/>
      <c r="AFH83" s="6"/>
      <c r="AFI83" s="6"/>
      <c r="AFJ83" s="6"/>
      <c r="AFK83" s="6"/>
      <c r="AFL83" s="6"/>
      <c r="AFM83" s="6"/>
      <c r="AFN83" s="6"/>
      <c r="AFO83" s="6"/>
      <c r="AFP83" s="6"/>
      <c r="AFQ83" s="6"/>
      <c r="AFR83" s="6"/>
      <c r="AFS83" s="6"/>
      <c r="AFT83" s="6"/>
      <c r="AFU83" s="6"/>
      <c r="AFV83" s="6"/>
      <c r="AFW83" s="6"/>
      <c r="AFX83" s="6"/>
      <c r="AFY83" s="6"/>
      <c r="AFZ83" s="6"/>
      <c r="AGA83" s="6"/>
      <c r="AGB83" s="6"/>
      <c r="AGC83" s="6"/>
      <c r="AGD83" s="6"/>
      <c r="AGE83" s="6"/>
      <c r="AGF83" s="6"/>
      <c r="AGG83" s="6"/>
      <c r="AGH83" s="6"/>
      <c r="AGI83" s="6"/>
      <c r="AGJ83" s="6"/>
      <c r="AGK83" s="6"/>
      <c r="AGL83" s="6"/>
      <c r="AGM83" s="6"/>
      <c r="AGN83" s="6"/>
      <c r="AGO83" s="6"/>
      <c r="AGP83" s="6"/>
      <c r="AGQ83" s="6"/>
      <c r="AGR83" s="6"/>
      <c r="AGS83" s="6"/>
      <c r="AGT83" s="6"/>
      <c r="AGU83" s="6"/>
      <c r="AGV83" s="6"/>
      <c r="AGW83" s="6"/>
      <c r="AGX83" s="6"/>
      <c r="AGY83" s="6"/>
      <c r="AGZ83" s="6"/>
      <c r="AHA83" s="6"/>
      <c r="AHB83" s="6"/>
      <c r="AHC83" s="6"/>
      <c r="AHD83" s="6"/>
      <c r="AHE83" s="6"/>
      <c r="AHF83" s="6"/>
      <c r="AHG83" s="6"/>
      <c r="AHH83" s="6"/>
      <c r="AHI83" s="6"/>
      <c r="AHJ83" s="6"/>
      <c r="AHK83" s="6"/>
      <c r="AHL83" s="6"/>
      <c r="AHM83" s="6"/>
      <c r="AHN83" s="6"/>
      <c r="AHO83" s="6"/>
      <c r="AHP83" s="6"/>
      <c r="AHQ83" s="6"/>
      <c r="AHR83" s="6"/>
      <c r="AHS83" s="6"/>
      <c r="AHT83" s="6"/>
      <c r="AHU83" s="6"/>
      <c r="AHV83" s="6"/>
      <c r="AHW83" s="6"/>
      <c r="AHX83" s="6"/>
      <c r="AHY83" s="6"/>
      <c r="AHZ83" s="6"/>
      <c r="AIA83" s="6"/>
      <c r="AIB83" s="6"/>
      <c r="AIC83" s="6"/>
      <c r="AID83" s="6"/>
      <c r="AIE83" s="6"/>
      <c r="AIF83" s="6"/>
      <c r="AIG83" s="6"/>
      <c r="AIH83" s="6"/>
      <c r="AII83" s="6"/>
      <c r="AIJ83" s="6"/>
      <c r="AIK83" s="6"/>
      <c r="AIL83" s="6"/>
      <c r="AIM83" s="6"/>
      <c r="AIN83" s="6"/>
      <c r="AIO83" s="6"/>
      <c r="AIP83" s="6"/>
      <c r="AIQ83" s="6"/>
      <c r="AIR83" s="6"/>
      <c r="AIS83" s="6"/>
      <c r="AIT83" s="6"/>
      <c r="AIU83" s="6"/>
      <c r="AIV83" s="6"/>
      <c r="AIW83" s="6"/>
      <c r="AIX83" s="6"/>
      <c r="AIY83" s="6"/>
      <c r="AIZ83" s="6"/>
      <c r="AJA83" s="6"/>
      <c r="AJB83" s="6"/>
      <c r="AJC83" s="6"/>
      <c r="AJD83" s="6"/>
      <c r="AJE83" s="6"/>
      <c r="AJF83" s="6"/>
      <c r="AJG83" s="6"/>
      <c r="AJH83" s="6"/>
      <c r="AJI83" s="6"/>
      <c r="AJJ83" s="6"/>
      <c r="AJK83" s="6"/>
      <c r="AJL83" s="6"/>
      <c r="AJM83" s="6"/>
      <c r="AJN83" s="6"/>
      <c r="AJO83" s="6"/>
      <c r="AJP83" s="6"/>
      <c r="AJQ83" s="6"/>
      <c r="AJR83" s="6"/>
      <c r="AJS83" s="6"/>
      <c r="AJT83" s="6"/>
      <c r="AJU83" s="6"/>
      <c r="AJV83" s="6"/>
      <c r="AJW83" s="6"/>
      <c r="AJX83" s="6"/>
      <c r="AJY83" s="6"/>
      <c r="AJZ83" s="6"/>
      <c r="AKA83" s="6"/>
      <c r="AKB83" s="6"/>
      <c r="AKC83" s="6"/>
      <c r="AKD83" s="6"/>
      <c r="AKE83" s="6"/>
      <c r="AKF83" s="6"/>
      <c r="AKG83" s="6"/>
      <c r="AKH83" s="6"/>
      <c r="AKI83" s="6"/>
      <c r="AKJ83" s="6"/>
      <c r="AKK83" s="6"/>
      <c r="AKL83" s="6"/>
      <c r="AKM83" s="6"/>
      <c r="AKN83" s="6"/>
      <c r="AKO83" s="6"/>
      <c r="AKP83" s="6"/>
      <c r="AKQ83" s="6"/>
      <c r="AKR83" s="6"/>
      <c r="AKS83" s="6"/>
      <c r="AKT83" s="6"/>
      <c r="AKU83" s="6"/>
      <c r="AKV83" s="6"/>
      <c r="AKW83" s="6"/>
      <c r="AKX83" s="6"/>
      <c r="AKY83" s="6"/>
      <c r="AKZ83" s="6"/>
      <c r="ALA83" s="6"/>
      <c r="ALB83" s="6"/>
      <c r="ALC83" s="6"/>
      <c r="ALD83" s="6"/>
      <c r="ALE83" s="6"/>
      <c r="ALF83" s="6"/>
      <c r="ALG83" s="6"/>
      <c r="ALH83" s="6"/>
      <c r="ALI83" s="6"/>
      <c r="ALJ83" s="6"/>
      <c r="ALK83" s="6"/>
      <c r="ALL83" s="6"/>
      <c r="ALM83" s="6"/>
      <c r="ALN83" s="6"/>
      <c r="ALO83" s="6"/>
      <c r="ALP83" s="6"/>
      <c r="ALQ83" s="6"/>
      <c r="ALR83" s="6"/>
      <c r="ALS83" s="6"/>
      <c r="ALT83" s="6"/>
      <c r="ALU83" s="6"/>
      <c r="ALV83" s="6"/>
      <c r="ALW83" s="6"/>
      <c r="ALX83" s="6"/>
      <c r="ALY83" s="6"/>
      <c r="ALZ83" s="6"/>
      <c r="AMA83" s="6"/>
      <c r="AMB83" s="6"/>
      <c r="AMC83" s="6"/>
      <c r="AMD83" s="6"/>
      <c r="AME83" s="6"/>
      <c r="AMF83" s="6"/>
      <c r="AMG83" s="6"/>
      <c r="AMH83" s="6"/>
      <c r="AMI83" s="6"/>
      <c r="AMJ83" s="6"/>
      <c r="AMK83" s="6"/>
      <c r="AML83" s="6"/>
      <c r="AMM83" s="6"/>
      <c r="AMN83" s="6"/>
      <c r="AMO83" s="6"/>
      <c r="AMP83" s="6"/>
      <c r="AMQ83" s="6"/>
      <c r="AMR83" s="6"/>
      <c r="AMS83" s="6"/>
      <c r="AMT83" s="6"/>
      <c r="AMU83" s="6"/>
      <c r="AMV83" s="6"/>
      <c r="AMW83" s="6"/>
      <c r="AMX83" s="6"/>
      <c r="AMY83" s="6"/>
      <c r="AMZ83" s="6"/>
      <c r="ANA83" s="6"/>
      <c r="ANB83" s="6"/>
      <c r="ANC83" s="6"/>
      <c r="AND83" s="6"/>
      <c r="ANE83" s="6"/>
      <c r="ANF83" s="6"/>
      <c r="ANG83" s="6"/>
      <c r="ANH83" s="6"/>
      <c r="ANI83" s="6"/>
      <c r="ANJ83" s="6"/>
      <c r="ANK83" s="6"/>
      <c r="ANL83" s="6"/>
      <c r="ANM83" s="6"/>
      <c r="ANN83" s="6"/>
      <c r="ANO83" s="6"/>
      <c r="ANP83" s="6"/>
      <c r="ANQ83" s="6"/>
      <c r="ANR83" s="6"/>
      <c r="ANS83" s="6"/>
      <c r="ANT83" s="6"/>
      <c r="ANU83" s="6"/>
      <c r="ANV83" s="6"/>
      <c r="ANW83" s="6"/>
      <c r="ANX83" s="6"/>
      <c r="ANY83" s="6"/>
      <c r="ANZ83" s="6"/>
      <c r="AOA83" s="6"/>
      <c r="AOB83" s="6"/>
      <c r="AOC83" s="6"/>
      <c r="AOD83" s="6"/>
      <c r="AOE83" s="6"/>
      <c r="AOF83" s="6"/>
      <c r="AOG83" s="6"/>
      <c r="AOH83" s="6"/>
      <c r="AOI83" s="6"/>
      <c r="AOJ83" s="6"/>
      <c r="AOK83" s="6"/>
      <c r="AOL83" s="6"/>
      <c r="AOM83" s="6"/>
      <c r="AON83" s="6"/>
      <c r="AOO83" s="6"/>
      <c r="AOP83" s="6"/>
      <c r="AOQ83" s="6"/>
      <c r="AOR83" s="6"/>
      <c r="AOS83" s="6"/>
      <c r="AOT83" s="6"/>
      <c r="AOU83" s="6"/>
      <c r="AOV83" s="6"/>
      <c r="AOW83" s="6"/>
      <c r="AOX83" s="6"/>
      <c r="AOY83" s="6"/>
      <c r="AOZ83" s="6"/>
      <c r="APA83" s="6"/>
      <c r="APB83" s="6"/>
      <c r="APC83" s="6"/>
      <c r="APD83" s="6"/>
      <c r="APE83" s="6"/>
      <c r="APF83" s="6"/>
      <c r="APG83" s="6"/>
      <c r="APH83" s="6"/>
      <c r="API83" s="6"/>
      <c r="APJ83" s="6"/>
      <c r="APK83" s="6"/>
      <c r="APL83" s="6"/>
      <c r="APM83" s="6"/>
      <c r="APN83" s="6"/>
      <c r="APO83" s="6"/>
      <c r="APP83" s="6"/>
      <c r="APQ83" s="6"/>
      <c r="APR83" s="6"/>
      <c r="APS83" s="6"/>
      <c r="APT83" s="6"/>
      <c r="APU83" s="6"/>
      <c r="APV83" s="6"/>
      <c r="APW83" s="6"/>
      <c r="APX83" s="6"/>
      <c r="APY83" s="6"/>
      <c r="APZ83" s="6"/>
      <c r="AQA83" s="6"/>
      <c r="AQB83" s="6"/>
      <c r="AQC83" s="6"/>
      <c r="AQD83" s="6"/>
      <c r="AQE83" s="6"/>
      <c r="AQF83" s="6"/>
      <c r="AQG83" s="6"/>
      <c r="AQH83" s="6"/>
      <c r="AQI83" s="6"/>
      <c r="AQJ83" s="6"/>
      <c r="AQK83" s="6"/>
      <c r="AQL83" s="6"/>
      <c r="AQM83" s="6"/>
      <c r="AQN83" s="6"/>
      <c r="AQO83" s="6"/>
      <c r="AQP83" s="6"/>
      <c r="AQQ83" s="6"/>
      <c r="AQR83" s="6"/>
      <c r="AQS83" s="6"/>
      <c r="AQT83" s="6"/>
      <c r="AQU83" s="6"/>
      <c r="AQV83" s="6"/>
      <c r="AQW83" s="6"/>
      <c r="AQX83" s="6"/>
      <c r="AQY83" s="6"/>
      <c r="AQZ83" s="6"/>
      <c r="ARA83" s="6"/>
      <c r="ARB83" s="6"/>
      <c r="ARC83" s="6"/>
      <c r="ARD83" s="6"/>
      <c r="ARE83" s="6"/>
      <c r="ARF83" s="6"/>
      <c r="ARG83" s="6"/>
      <c r="ARH83" s="6"/>
      <c r="ARI83" s="6"/>
      <c r="ARJ83" s="6"/>
      <c r="ARK83" s="6"/>
      <c r="ARL83" s="6"/>
      <c r="ARM83" s="6"/>
      <c r="ARN83" s="6"/>
      <c r="ARO83" s="6"/>
      <c r="ARP83" s="6"/>
      <c r="ARQ83" s="6"/>
      <c r="ARR83" s="6"/>
      <c r="ARS83" s="6"/>
      <c r="ART83" s="6"/>
      <c r="ARU83" s="6"/>
      <c r="ARV83" s="6"/>
      <c r="ARW83" s="6"/>
      <c r="ARX83" s="6"/>
      <c r="ARY83" s="6"/>
      <c r="ARZ83" s="6"/>
      <c r="ASA83" s="6"/>
      <c r="ASB83" s="6"/>
      <c r="ASC83" s="6"/>
      <c r="ASD83" s="6"/>
      <c r="ASE83" s="6"/>
      <c r="ASF83" s="6"/>
      <c r="ASG83" s="6"/>
      <c r="ASH83" s="6"/>
      <c r="ASI83" s="6"/>
      <c r="ASJ83" s="6"/>
      <c r="ASK83" s="6"/>
      <c r="ASL83" s="6"/>
      <c r="ASM83" s="6"/>
      <c r="ASN83" s="6"/>
      <c r="ASO83" s="6"/>
      <c r="ASP83" s="6"/>
      <c r="ASQ83" s="6"/>
      <c r="ASR83" s="6"/>
      <c r="ASS83" s="6"/>
      <c r="AST83" s="6"/>
      <c r="ASU83" s="6"/>
      <c r="ASV83" s="6"/>
      <c r="ASW83" s="6"/>
      <c r="ASX83" s="6"/>
      <c r="ASY83" s="6"/>
      <c r="ASZ83" s="6"/>
      <c r="ATA83" s="6"/>
      <c r="ATB83" s="6"/>
      <c r="ATC83" s="6"/>
      <c r="ATD83" s="6"/>
      <c r="ATE83" s="6"/>
      <c r="ATF83" s="6"/>
      <c r="ATG83" s="6"/>
      <c r="ATH83" s="6"/>
      <c r="ATI83" s="6"/>
      <c r="ATJ83" s="6"/>
      <c r="ATK83" s="6"/>
      <c r="ATL83" s="6"/>
      <c r="ATM83" s="6"/>
      <c r="ATN83" s="6"/>
      <c r="ATO83" s="6"/>
      <c r="ATP83" s="6"/>
      <c r="ATQ83" s="6"/>
      <c r="ATR83" s="6"/>
      <c r="ATS83" s="6"/>
      <c r="ATT83" s="6"/>
      <c r="ATU83" s="6"/>
      <c r="ATV83" s="6"/>
      <c r="ATW83" s="6"/>
      <c r="ATX83" s="6"/>
      <c r="ATY83" s="6"/>
      <c r="ATZ83" s="6"/>
      <c r="AUA83" s="6"/>
      <c r="AUB83" s="6"/>
      <c r="AUC83" s="6"/>
      <c r="AUD83" s="6"/>
      <c r="AUE83" s="6"/>
      <c r="AUF83" s="6"/>
      <c r="AUG83" s="6"/>
      <c r="AUH83" s="6"/>
      <c r="AUI83" s="6"/>
      <c r="AUJ83" s="6"/>
      <c r="AUK83" s="6"/>
      <c r="AUL83" s="6"/>
      <c r="AUM83" s="6"/>
      <c r="AUN83" s="6"/>
      <c r="AUO83" s="6"/>
      <c r="AUP83" s="6"/>
      <c r="AUQ83" s="6"/>
      <c r="AUR83" s="6"/>
      <c r="AUS83" s="6"/>
      <c r="AUT83" s="6"/>
      <c r="AUU83" s="6"/>
      <c r="AUV83" s="6"/>
      <c r="AUW83" s="6"/>
      <c r="AUX83" s="6"/>
      <c r="AUY83" s="6"/>
      <c r="AUZ83" s="6"/>
      <c r="AVA83" s="6"/>
      <c r="AVB83" s="6"/>
      <c r="AVC83" s="6"/>
      <c r="AVD83" s="6"/>
      <c r="AVE83" s="6"/>
      <c r="AVF83" s="6"/>
      <c r="AVG83" s="6"/>
      <c r="AVH83" s="6"/>
      <c r="AVI83" s="6"/>
      <c r="AVJ83" s="6"/>
      <c r="AVK83" s="6"/>
      <c r="AVL83" s="6"/>
      <c r="AVM83" s="6"/>
      <c r="AVN83" s="6"/>
      <c r="AVO83" s="6"/>
      <c r="AVP83" s="6"/>
      <c r="AVQ83" s="6"/>
      <c r="AVR83" s="6"/>
      <c r="AVS83" s="6"/>
      <c r="AVT83" s="6"/>
      <c r="AVU83" s="6"/>
      <c r="AVV83" s="6"/>
      <c r="AVW83" s="6"/>
      <c r="AVX83" s="6"/>
      <c r="AVY83" s="6"/>
      <c r="AVZ83" s="6"/>
      <c r="AWA83" s="6"/>
      <c r="AWB83" s="6"/>
      <c r="AWC83" s="6"/>
      <c r="AWD83" s="6"/>
      <c r="AWE83" s="6"/>
      <c r="AWF83" s="6"/>
      <c r="AWG83" s="6"/>
      <c r="AWH83" s="6"/>
      <c r="AWI83" s="6"/>
      <c r="AWJ83" s="6"/>
      <c r="AWK83" s="6"/>
      <c r="AWL83" s="6"/>
      <c r="AWM83" s="6"/>
      <c r="AWN83" s="6"/>
      <c r="AWO83" s="6"/>
      <c r="AWP83" s="6"/>
      <c r="AWQ83" s="6"/>
      <c r="AWR83" s="6"/>
      <c r="AWS83" s="6"/>
      <c r="AWT83" s="6"/>
      <c r="AWU83" s="6"/>
      <c r="AWV83" s="6"/>
      <c r="AWW83" s="6"/>
      <c r="AWX83" s="6"/>
      <c r="AWY83" s="6"/>
      <c r="AWZ83" s="6"/>
      <c r="AXA83" s="6"/>
      <c r="AXB83" s="6"/>
      <c r="AXC83" s="6"/>
      <c r="AXD83" s="6"/>
      <c r="AXE83" s="6"/>
      <c r="AXF83" s="6"/>
      <c r="AXG83" s="6"/>
      <c r="AXH83" s="6"/>
      <c r="AXI83" s="6"/>
      <c r="AXJ83" s="6"/>
      <c r="AXK83" s="6"/>
      <c r="AXL83" s="6"/>
      <c r="AXM83" s="6"/>
      <c r="AXN83" s="6"/>
      <c r="AXO83" s="6"/>
      <c r="AXP83" s="6"/>
      <c r="AXQ83" s="6"/>
      <c r="AXR83" s="6"/>
      <c r="AXS83" s="6"/>
      <c r="AXT83" s="6"/>
      <c r="AXU83" s="6"/>
      <c r="AXV83" s="6"/>
      <c r="AXW83" s="6"/>
      <c r="AXX83" s="6"/>
      <c r="AXY83" s="6"/>
      <c r="AXZ83" s="6"/>
      <c r="AYA83" s="6"/>
      <c r="AYB83" s="6"/>
      <c r="AYC83" s="6"/>
      <c r="AYD83" s="6"/>
      <c r="AYE83" s="6"/>
      <c r="AYF83" s="6"/>
      <c r="AYG83" s="6"/>
      <c r="AYH83" s="6"/>
      <c r="AYI83" s="6"/>
      <c r="AYJ83" s="6"/>
      <c r="AYK83" s="6"/>
      <c r="AYL83" s="6"/>
      <c r="AYM83" s="6"/>
      <c r="AYN83" s="6"/>
      <c r="AYO83" s="6"/>
      <c r="AYP83" s="6"/>
      <c r="AYQ83" s="6"/>
      <c r="AYR83" s="6"/>
      <c r="AYS83" s="6"/>
      <c r="AYT83" s="6"/>
      <c r="AYU83" s="6"/>
      <c r="AYV83" s="6"/>
      <c r="AYW83" s="6"/>
      <c r="AYX83" s="6"/>
      <c r="AYY83" s="6"/>
      <c r="AYZ83" s="6"/>
      <c r="AZA83" s="6"/>
      <c r="AZB83" s="6"/>
      <c r="AZC83" s="6"/>
      <c r="AZD83" s="6"/>
      <c r="AZE83" s="6"/>
      <c r="AZF83" s="6"/>
      <c r="AZG83" s="6"/>
      <c r="AZH83" s="6"/>
      <c r="AZI83" s="6"/>
      <c r="AZJ83" s="6"/>
      <c r="AZK83" s="6"/>
      <c r="AZL83" s="6"/>
      <c r="AZM83" s="6"/>
      <c r="AZN83" s="6"/>
      <c r="AZO83" s="6"/>
      <c r="AZP83" s="6"/>
      <c r="AZQ83" s="6"/>
      <c r="AZR83" s="6"/>
      <c r="AZS83" s="6"/>
      <c r="AZT83" s="6"/>
      <c r="AZU83" s="6"/>
      <c r="AZV83" s="6"/>
      <c r="AZW83" s="6"/>
      <c r="AZX83" s="6"/>
      <c r="AZY83" s="6"/>
      <c r="AZZ83" s="6"/>
      <c r="BAA83" s="6"/>
      <c r="BAB83" s="6"/>
      <c r="BAC83" s="6"/>
      <c r="BAD83" s="6"/>
      <c r="BAE83" s="6"/>
      <c r="BAF83" s="6"/>
      <c r="BAG83" s="6"/>
      <c r="BAH83" s="6"/>
      <c r="BAI83" s="6"/>
      <c r="BAJ83" s="6"/>
      <c r="BAK83" s="6"/>
      <c r="BAL83" s="6"/>
      <c r="BAM83" s="6"/>
      <c r="BAN83" s="6"/>
      <c r="BAO83" s="6"/>
      <c r="BAP83" s="6"/>
      <c r="BAQ83" s="6"/>
      <c r="BAR83" s="6"/>
      <c r="BAS83" s="6"/>
      <c r="BAT83" s="6"/>
      <c r="BAU83" s="6"/>
      <c r="BAV83" s="6"/>
      <c r="BAW83" s="6"/>
      <c r="BAX83" s="6"/>
      <c r="BAY83" s="6"/>
      <c r="BAZ83" s="6"/>
      <c r="BBA83" s="6"/>
      <c r="BBB83" s="6"/>
      <c r="BBC83" s="6"/>
      <c r="BBD83" s="6"/>
      <c r="BBE83" s="6"/>
      <c r="BBF83" s="6"/>
      <c r="BBG83" s="6"/>
      <c r="BBH83" s="6"/>
      <c r="BBI83" s="6"/>
      <c r="BBJ83" s="6"/>
      <c r="BBK83" s="6"/>
      <c r="BBL83" s="6"/>
      <c r="BBM83" s="6"/>
      <c r="BBN83" s="6"/>
      <c r="BBO83" s="6"/>
      <c r="BBP83" s="6"/>
      <c r="BBQ83" s="6"/>
      <c r="BBR83" s="6"/>
      <c r="BBS83" s="6"/>
      <c r="BBT83" s="6"/>
      <c r="BBU83" s="6"/>
      <c r="BBV83" s="6"/>
      <c r="BBW83" s="6"/>
      <c r="BBX83" s="6"/>
      <c r="BBY83" s="6"/>
      <c r="BBZ83" s="6"/>
      <c r="BCA83" s="6"/>
      <c r="BCB83" s="6"/>
      <c r="BCC83" s="6"/>
      <c r="BCD83" s="6"/>
      <c r="BCE83" s="6"/>
      <c r="BCF83" s="6"/>
      <c r="BCG83" s="6"/>
      <c r="BCH83" s="6"/>
      <c r="BCI83" s="6"/>
      <c r="BCJ83" s="6"/>
      <c r="BCK83" s="6"/>
      <c r="BCL83" s="6"/>
      <c r="BCM83" s="6"/>
      <c r="BCN83" s="6"/>
      <c r="BCO83" s="6"/>
      <c r="BCP83" s="6"/>
      <c r="BCQ83" s="6"/>
      <c r="BCR83" s="6"/>
      <c r="BCS83" s="6"/>
      <c r="BCT83" s="6"/>
      <c r="BCU83" s="6"/>
      <c r="BCV83" s="6"/>
      <c r="BCW83" s="6"/>
      <c r="BCX83" s="6"/>
      <c r="BCY83" s="6"/>
      <c r="BCZ83" s="6"/>
      <c r="BDA83" s="6"/>
      <c r="BDB83" s="6"/>
      <c r="BDC83" s="6"/>
      <c r="BDD83" s="6"/>
      <c r="BDE83" s="6"/>
      <c r="BDF83" s="6"/>
      <c r="BDG83" s="6"/>
      <c r="BDH83" s="6"/>
      <c r="BDI83" s="6"/>
      <c r="BDJ83" s="6"/>
      <c r="BDK83" s="6"/>
      <c r="BDL83" s="6"/>
      <c r="BDM83" s="6"/>
      <c r="BDN83" s="6"/>
      <c r="BDO83" s="6"/>
      <c r="BDP83" s="6"/>
      <c r="BDQ83" s="6"/>
      <c r="BDR83" s="6"/>
      <c r="BDS83" s="6"/>
      <c r="BDT83" s="6"/>
      <c r="BDU83" s="6"/>
      <c r="BDV83" s="6"/>
      <c r="BDW83" s="6"/>
      <c r="BDX83" s="6"/>
      <c r="BDY83" s="6"/>
      <c r="BDZ83" s="6"/>
      <c r="BEA83" s="6"/>
      <c r="BEB83" s="6"/>
      <c r="BEC83" s="6"/>
      <c r="BED83" s="6"/>
      <c r="BEE83" s="6"/>
      <c r="BEF83" s="6"/>
      <c r="BEG83" s="6"/>
      <c r="BEH83" s="6"/>
      <c r="BEI83" s="6"/>
      <c r="BEJ83" s="6"/>
      <c r="BEK83" s="6"/>
      <c r="BEL83" s="6"/>
      <c r="BEM83" s="6"/>
      <c r="BEN83" s="6"/>
      <c r="BEO83" s="6"/>
      <c r="BEP83" s="6"/>
      <c r="BEQ83" s="6"/>
      <c r="BER83" s="6"/>
      <c r="BES83" s="6"/>
      <c r="BET83" s="6"/>
      <c r="BEU83" s="6"/>
      <c r="BEV83" s="6"/>
      <c r="BEW83" s="6"/>
      <c r="BEX83" s="6"/>
      <c r="BEY83" s="6"/>
      <c r="BEZ83" s="6"/>
      <c r="BFA83" s="6"/>
      <c r="BFB83" s="6"/>
      <c r="BFC83" s="6"/>
      <c r="BFD83" s="6"/>
      <c r="BFE83" s="6"/>
      <c r="BFF83" s="6"/>
      <c r="BFG83" s="6"/>
      <c r="BFH83" s="6"/>
      <c r="BFI83" s="6"/>
      <c r="BFJ83" s="6"/>
      <c r="BFK83" s="6"/>
      <c r="BFL83" s="6"/>
      <c r="BFM83" s="6"/>
      <c r="BFN83" s="6"/>
      <c r="BFO83" s="6"/>
      <c r="BFP83" s="6"/>
      <c r="BFQ83" s="6"/>
      <c r="BFR83" s="6"/>
      <c r="BFS83" s="6"/>
      <c r="BFT83" s="6"/>
      <c r="BFU83" s="6"/>
      <c r="BFV83" s="6"/>
      <c r="BFW83" s="6"/>
      <c r="BFX83" s="6"/>
      <c r="BFY83" s="6"/>
      <c r="BFZ83" s="6"/>
      <c r="BGA83" s="6"/>
      <c r="BGB83" s="6"/>
      <c r="BGC83" s="6"/>
      <c r="BGD83" s="6"/>
      <c r="BGE83" s="6"/>
      <c r="BGF83" s="6"/>
      <c r="BGG83" s="6"/>
      <c r="BGH83" s="6"/>
      <c r="BGI83" s="6"/>
      <c r="BGJ83" s="6"/>
      <c r="BGK83" s="6"/>
      <c r="BGL83" s="6"/>
      <c r="BGM83" s="6"/>
      <c r="BGN83" s="6"/>
      <c r="BGO83" s="6"/>
      <c r="BGP83" s="6"/>
      <c r="BGQ83" s="6"/>
      <c r="BGR83" s="6"/>
      <c r="BGS83" s="6"/>
      <c r="BGT83" s="6"/>
      <c r="BGU83" s="6"/>
      <c r="BGV83" s="6"/>
      <c r="BGW83" s="6"/>
      <c r="BGX83" s="6"/>
      <c r="BGY83" s="6"/>
      <c r="BGZ83" s="6"/>
      <c r="BHA83" s="6"/>
      <c r="BHB83" s="6"/>
      <c r="BHC83" s="6"/>
      <c r="BHD83" s="6"/>
      <c r="BHE83" s="6"/>
      <c r="BHF83" s="6"/>
      <c r="BHG83" s="6"/>
      <c r="BHH83" s="6"/>
      <c r="BHI83" s="6"/>
      <c r="BHJ83" s="6"/>
      <c r="BHK83" s="6"/>
      <c r="BHL83" s="6"/>
      <c r="BHM83" s="6"/>
      <c r="BHN83" s="6"/>
      <c r="BHO83" s="6"/>
      <c r="BHP83" s="6"/>
      <c r="BHQ83" s="6"/>
      <c r="BHR83" s="6"/>
      <c r="BHS83" s="6"/>
      <c r="BHT83" s="6"/>
      <c r="BHU83" s="6"/>
      <c r="BHV83" s="6"/>
      <c r="BHW83" s="6"/>
      <c r="BHX83" s="6"/>
      <c r="BHY83" s="6"/>
      <c r="BHZ83" s="6"/>
      <c r="BIA83" s="6"/>
      <c r="BIB83" s="6"/>
      <c r="BIC83" s="6"/>
      <c r="BID83" s="6"/>
      <c r="BIE83" s="6"/>
      <c r="BIF83" s="6"/>
      <c r="BIG83" s="6"/>
      <c r="BIH83" s="6"/>
      <c r="BII83" s="6"/>
      <c r="BIJ83" s="6"/>
      <c r="BIK83" s="6"/>
      <c r="BIL83" s="6"/>
      <c r="BIM83" s="6"/>
      <c r="BIN83" s="6"/>
      <c r="BIO83" s="6"/>
      <c r="BIP83" s="6"/>
      <c r="BIQ83" s="6"/>
      <c r="BIR83" s="6"/>
      <c r="BIS83" s="6"/>
      <c r="BIT83" s="6"/>
      <c r="BIU83" s="6"/>
      <c r="BIV83" s="6"/>
      <c r="BIW83" s="6"/>
      <c r="BIX83" s="6"/>
      <c r="BIY83" s="6"/>
      <c r="BIZ83" s="6"/>
      <c r="BJA83" s="6"/>
      <c r="BJB83" s="6"/>
      <c r="BJC83" s="6"/>
      <c r="BJD83" s="6"/>
      <c r="BJE83" s="6"/>
      <c r="BJF83" s="6"/>
      <c r="BJG83" s="6"/>
      <c r="BJH83" s="6"/>
      <c r="BJI83" s="6"/>
      <c r="BJJ83" s="6"/>
      <c r="BJK83" s="6"/>
      <c r="BJL83" s="6"/>
      <c r="BJM83" s="6"/>
      <c r="BJN83" s="6"/>
      <c r="BJO83" s="6"/>
      <c r="BJP83" s="6"/>
      <c r="BJQ83" s="6"/>
      <c r="BJR83" s="6"/>
      <c r="BJS83" s="6"/>
      <c r="BJT83" s="6"/>
      <c r="BJU83" s="6"/>
      <c r="BJV83" s="6"/>
      <c r="BJW83" s="6"/>
      <c r="BJX83" s="6"/>
      <c r="BJY83" s="6"/>
      <c r="BJZ83" s="6"/>
      <c r="BKA83" s="6"/>
      <c r="BKB83" s="6"/>
      <c r="BKC83" s="6"/>
      <c r="BKD83" s="6"/>
      <c r="BKE83" s="6"/>
      <c r="BKF83" s="6"/>
      <c r="BKG83" s="6"/>
      <c r="BKH83" s="6"/>
      <c r="BKI83" s="6"/>
      <c r="BKJ83" s="6"/>
      <c r="BKK83" s="6"/>
      <c r="BKL83" s="6"/>
      <c r="BKM83" s="6"/>
      <c r="BKN83" s="6"/>
      <c r="BKO83" s="6"/>
      <c r="BKP83" s="6"/>
      <c r="BKQ83" s="6"/>
      <c r="BKR83" s="6"/>
      <c r="BKS83" s="6"/>
      <c r="BKT83" s="6"/>
      <c r="BKU83" s="6"/>
      <c r="BKV83" s="6"/>
      <c r="BKW83" s="6"/>
      <c r="BKX83" s="6"/>
      <c r="BKY83" s="6"/>
      <c r="BKZ83" s="6"/>
      <c r="BLA83" s="6"/>
      <c r="BLB83" s="6"/>
      <c r="BLC83" s="6"/>
      <c r="BLD83" s="6"/>
      <c r="BLE83" s="6"/>
      <c r="BLF83" s="6"/>
      <c r="BLG83" s="6"/>
      <c r="BLH83" s="6"/>
      <c r="BLI83" s="6"/>
      <c r="BLJ83" s="6"/>
      <c r="BLK83" s="6"/>
      <c r="BLL83" s="6"/>
      <c r="BLM83" s="6"/>
      <c r="BLN83" s="6"/>
      <c r="BLO83" s="6"/>
      <c r="BLP83" s="6"/>
      <c r="BLQ83" s="6"/>
      <c r="BLR83" s="6"/>
      <c r="BLS83" s="6"/>
      <c r="BLT83" s="6"/>
      <c r="BLU83" s="6"/>
      <c r="BLV83" s="6"/>
      <c r="BLW83" s="6"/>
      <c r="BLX83" s="6"/>
      <c r="BLY83" s="6"/>
      <c r="BLZ83" s="6"/>
      <c r="BMA83" s="6"/>
      <c r="BMB83" s="6"/>
      <c r="BMC83" s="6"/>
      <c r="BMD83" s="6"/>
      <c r="BME83" s="6"/>
      <c r="BMF83" s="6"/>
      <c r="BMG83" s="6"/>
      <c r="BMH83" s="6"/>
      <c r="BMI83" s="6"/>
      <c r="BMJ83" s="6"/>
      <c r="BMK83" s="6"/>
      <c r="BML83" s="6"/>
      <c r="BMM83" s="6"/>
      <c r="BMN83" s="6"/>
      <c r="BMO83" s="6"/>
      <c r="BMP83" s="6"/>
      <c r="BMQ83" s="6"/>
      <c r="BMR83" s="6"/>
      <c r="BMS83" s="6"/>
      <c r="BMT83" s="6"/>
      <c r="BMU83" s="6"/>
      <c r="BMV83" s="6"/>
      <c r="BMW83" s="6"/>
      <c r="BMX83" s="6"/>
      <c r="BMY83" s="6"/>
      <c r="BMZ83" s="6"/>
      <c r="BNA83" s="6"/>
      <c r="BNB83" s="6"/>
      <c r="BNC83" s="6"/>
      <c r="BND83" s="6"/>
      <c r="BNE83" s="6"/>
      <c r="BNF83" s="6"/>
      <c r="BNG83" s="6"/>
      <c r="BNH83" s="6"/>
      <c r="BNI83" s="6"/>
      <c r="BNJ83" s="6"/>
      <c r="BNK83" s="6"/>
      <c r="BNL83" s="6"/>
      <c r="BNM83" s="6"/>
      <c r="BNN83" s="6"/>
      <c r="BNO83" s="6"/>
      <c r="BNP83" s="6"/>
      <c r="BNQ83" s="6"/>
      <c r="BNR83" s="6"/>
      <c r="BNS83" s="6"/>
      <c r="BNT83" s="6"/>
      <c r="BNU83" s="6"/>
      <c r="BNV83" s="6"/>
      <c r="BNW83" s="6"/>
      <c r="BNX83" s="6"/>
      <c r="BNY83" s="6"/>
      <c r="BNZ83" s="6"/>
      <c r="BOA83" s="6"/>
      <c r="BOB83" s="6"/>
      <c r="BOC83" s="6"/>
      <c r="BOD83" s="6"/>
      <c r="BOE83" s="6"/>
      <c r="BOF83" s="6"/>
      <c r="BOG83" s="6"/>
      <c r="BOH83" s="6"/>
      <c r="BOI83" s="6"/>
      <c r="BOJ83" s="6"/>
      <c r="BOK83" s="6"/>
      <c r="BOL83" s="6"/>
      <c r="BOM83" s="6"/>
      <c r="BON83" s="6"/>
      <c r="BOO83" s="6"/>
      <c r="BOP83" s="6"/>
      <c r="BOQ83" s="6"/>
      <c r="BOR83" s="6"/>
      <c r="BOS83" s="6"/>
      <c r="BOT83" s="6"/>
      <c r="BOU83" s="6"/>
      <c r="BOV83" s="6"/>
      <c r="BOW83" s="6"/>
      <c r="BOX83" s="6"/>
      <c r="BOY83" s="6"/>
      <c r="BOZ83" s="6"/>
      <c r="BPA83" s="6"/>
      <c r="BPB83" s="6"/>
      <c r="BPC83" s="6"/>
      <c r="BPD83" s="6"/>
      <c r="BPE83" s="6"/>
      <c r="BPF83" s="6"/>
      <c r="BPG83" s="6"/>
      <c r="BPH83" s="6"/>
      <c r="BPI83" s="6"/>
      <c r="BPJ83" s="6"/>
      <c r="BPK83" s="6"/>
      <c r="BPL83" s="6"/>
      <c r="BPM83" s="6"/>
      <c r="BPN83" s="6"/>
      <c r="BPO83" s="6"/>
      <c r="BPP83" s="6"/>
      <c r="BPQ83" s="6"/>
      <c r="BPR83" s="6"/>
      <c r="BPS83" s="6"/>
      <c r="BPT83" s="6"/>
      <c r="BPU83" s="6"/>
      <c r="BPV83" s="6"/>
      <c r="BPW83" s="6"/>
      <c r="BPX83" s="6"/>
      <c r="BPY83" s="6"/>
      <c r="BPZ83" s="6"/>
      <c r="BQA83" s="6"/>
      <c r="BQB83" s="6"/>
      <c r="BQC83" s="6"/>
      <c r="BQD83" s="6"/>
      <c r="BQE83" s="6"/>
      <c r="BQF83" s="6"/>
      <c r="BQG83" s="6"/>
      <c r="BQH83" s="6"/>
      <c r="BQI83" s="6"/>
      <c r="BQJ83" s="6"/>
      <c r="BQK83" s="6"/>
      <c r="BQL83" s="6"/>
      <c r="BQM83" s="6"/>
      <c r="BQN83" s="6"/>
      <c r="BQO83" s="6"/>
      <c r="BQP83" s="6"/>
      <c r="BQQ83" s="6"/>
      <c r="BQR83" s="6"/>
      <c r="BQS83" s="6"/>
      <c r="BQT83" s="6"/>
      <c r="BQU83" s="6"/>
      <c r="BQV83" s="6"/>
      <c r="BQW83" s="6"/>
      <c r="BQX83" s="6"/>
      <c r="BQY83" s="6"/>
      <c r="BQZ83" s="6"/>
      <c r="BRA83" s="6"/>
      <c r="BRB83" s="6"/>
      <c r="BRC83" s="6"/>
      <c r="BRD83" s="6"/>
      <c r="BRE83" s="6"/>
      <c r="BRF83" s="6"/>
      <c r="BRG83" s="6"/>
      <c r="BRH83" s="6"/>
      <c r="BRI83" s="6"/>
      <c r="BRJ83" s="6"/>
      <c r="BRK83" s="6"/>
      <c r="BRL83" s="6"/>
      <c r="BRM83" s="6"/>
      <c r="BRN83" s="6"/>
      <c r="BRO83" s="6"/>
      <c r="BRP83" s="6"/>
      <c r="BRQ83" s="6"/>
      <c r="BRR83" s="6"/>
      <c r="BRS83" s="6"/>
      <c r="BRT83" s="6"/>
      <c r="BRU83" s="6"/>
      <c r="BRV83" s="6"/>
      <c r="BRW83" s="6"/>
      <c r="BRX83" s="6"/>
      <c r="BRY83" s="6"/>
      <c r="BRZ83" s="6"/>
      <c r="BSA83" s="6"/>
      <c r="BSB83" s="6"/>
      <c r="BSC83" s="6"/>
      <c r="BSD83" s="6"/>
      <c r="BSE83" s="6"/>
      <c r="BSF83" s="6"/>
      <c r="BSG83" s="6"/>
      <c r="BSH83" s="6"/>
      <c r="BSI83" s="6"/>
      <c r="BSJ83" s="6"/>
      <c r="BSK83" s="6"/>
      <c r="BSL83" s="6"/>
      <c r="BSM83" s="6"/>
      <c r="BSN83" s="6"/>
      <c r="BSO83" s="6"/>
      <c r="BSP83" s="6"/>
      <c r="BSQ83" s="6"/>
      <c r="BSR83" s="6"/>
      <c r="BSS83" s="6"/>
      <c r="BST83" s="6"/>
      <c r="BSU83" s="6"/>
      <c r="BSV83" s="6"/>
      <c r="BSW83" s="6"/>
      <c r="BSX83" s="6"/>
      <c r="BSY83" s="6"/>
      <c r="BSZ83" s="6"/>
      <c r="BTA83" s="6"/>
      <c r="BTB83" s="6"/>
      <c r="BTC83" s="6"/>
      <c r="BTD83" s="6"/>
      <c r="BTE83" s="6"/>
      <c r="BTF83" s="6"/>
      <c r="BTG83" s="6"/>
      <c r="BTH83" s="6"/>
      <c r="BTI83" s="6"/>
      <c r="BTJ83" s="6"/>
      <c r="BTK83" s="6"/>
      <c r="BTL83" s="6"/>
      <c r="BTM83" s="6"/>
      <c r="BTN83" s="6"/>
      <c r="BTO83" s="6"/>
      <c r="BTP83" s="6"/>
      <c r="BTQ83" s="6"/>
      <c r="BTR83" s="6"/>
      <c r="BTS83" s="6"/>
      <c r="BTT83" s="6"/>
      <c r="BTU83" s="6"/>
      <c r="BTV83" s="6"/>
      <c r="BTW83" s="6"/>
      <c r="BTX83" s="6"/>
      <c r="BTY83" s="6"/>
      <c r="BTZ83" s="6"/>
      <c r="BUA83" s="6"/>
      <c r="BUB83" s="6"/>
      <c r="BUC83" s="6"/>
      <c r="BUD83" s="6"/>
      <c r="BUE83" s="6"/>
      <c r="BUF83" s="6"/>
      <c r="BUG83" s="6"/>
      <c r="BUH83" s="6"/>
      <c r="BUI83" s="6"/>
      <c r="BUJ83" s="6"/>
      <c r="BUK83" s="6"/>
      <c r="BUL83" s="6"/>
      <c r="BUM83" s="6"/>
      <c r="BUN83" s="6"/>
      <c r="BUO83" s="6"/>
      <c r="BUP83" s="6"/>
      <c r="BUQ83" s="6"/>
      <c r="BUR83" s="6"/>
      <c r="BUS83" s="6"/>
      <c r="BUT83" s="6"/>
      <c r="BUU83" s="6"/>
      <c r="BUV83" s="6"/>
      <c r="BUW83" s="6"/>
      <c r="BUX83" s="6"/>
      <c r="BUY83" s="6"/>
      <c r="BUZ83" s="6"/>
      <c r="BVA83" s="6"/>
      <c r="BVB83" s="6"/>
      <c r="BVC83" s="6"/>
      <c r="BVD83" s="6"/>
      <c r="BVE83" s="6"/>
      <c r="BVF83" s="6"/>
      <c r="BVG83" s="6"/>
      <c r="BVH83" s="6"/>
      <c r="BVI83" s="6"/>
      <c r="BVJ83" s="6"/>
      <c r="BVK83" s="6"/>
      <c r="BVL83" s="6"/>
      <c r="BVM83" s="6"/>
      <c r="BVN83" s="6"/>
      <c r="BVO83" s="6"/>
      <c r="BVP83" s="6"/>
      <c r="BVQ83" s="6"/>
      <c r="BVR83" s="6"/>
      <c r="BVS83" s="6"/>
      <c r="BVT83" s="6"/>
      <c r="BVU83" s="6"/>
      <c r="BVV83" s="6"/>
      <c r="BVW83" s="6"/>
      <c r="BVX83" s="6"/>
      <c r="BVY83" s="6"/>
      <c r="BVZ83" s="6"/>
      <c r="BWA83" s="6"/>
      <c r="BWB83" s="6"/>
      <c r="BWC83" s="6"/>
      <c r="BWD83" s="6"/>
      <c r="BWE83" s="6"/>
      <c r="BWF83" s="6"/>
      <c r="BWG83" s="6"/>
      <c r="BWH83" s="6"/>
      <c r="BWI83" s="6"/>
      <c r="BWJ83" s="6"/>
      <c r="BWK83" s="6"/>
      <c r="BWL83" s="6"/>
      <c r="BWM83" s="6"/>
      <c r="BWN83" s="6"/>
      <c r="BWO83" s="6"/>
      <c r="BWP83" s="6"/>
      <c r="BWQ83" s="6"/>
      <c r="BWR83" s="6"/>
      <c r="BWS83" s="6"/>
      <c r="BWT83" s="6"/>
      <c r="BWU83" s="6"/>
      <c r="BWV83" s="6"/>
      <c r="BWW83" s="6"/>
      <c r="BWX83" s="6"/>
      <c r="BWY83" s="6"/>
      <c r="BWZ83" s="6"/>
      <c r="BXA83" s="6"/>
      <c r="BXB83" s="6"/>
      <c r="BXC83" s="6"/>
      <c r="BXD83" s="6"/>
      <c r="BXE83" s="6"/>
      <c r="BXF83" s="6"/>
      <c r="BXG83" s="6"/>
      <c r="BXH83" s="6"/>
      <c r="BXI83" s="6"/>
      <c r="BXJ83" s="6"/>
      <c r="BXK83" s="6"/>
      <c r="BXL83" s="6"/>
      <c r="BXM83" s="6"/>
      <c r="BXN83" s="6"/>
      <c r="BXO83" s="6"/>
      <c r="BXP83" s="6"/>
      <c r="BXQ83" s="6"/>
      <c r="BXR83" s="6"/>
      <c r="BXS83" s="6"/>
      <c r="BXT83" s="6"/>
      <c r="BXU83" s="6"/>
      <c r="BXV83" s="6"/>
      <c r="BXW83" s="6"/>
      <c r="BXX83" s="6"/>
      <c r="BXY83" s="6"/>
      <c r="BXZ83" s="6"/>
      <c r="BYA83" s="6"/>
      <c r="BYB83" s="6"/>
      <c r="BYC83" s="6"/>
      <c r="BYD83" s="6"/>
      <c r="BYE83" s="6"/>
      <c r="BYF83" s="6"/>
      <c r="BYG83" s="6"/>
      <c r="BYH83" s="6"/>
      <c r="BYI83" s="6"/>
      <c r="BYJ83" s="6"/>
      <c r="BYK83" s="6"/>
      <c r="BYL83" s="6"/>
      <c r="BYM83" s="6"/>
      <c r="BYN83" s="6"/>
      <c r="BYO83" s="6"/>
      <c r="BYP83" s="6"/>
      <c r="BYQ83" s="6"/>
      <c r="BYR83" s="6"/>
      <c r="BYS83" s="6"/>
      <c r="BYT83" s="6"/>
      <c r="BYU83" s="6"/>
      <c r="BYV83" s="6"/>
      <c r="BYW83" s="6"/>
      <c r="BYX83" s="6"/>
      <c r="BYY83" s="6"/>
      <c r="BYZ83" s="6"/>
      <c r="BZA83" s="6"/>
      <c r="BZB83" s="6"/>
      <c r="BZC83" s="6"/>
      <c r="BZD83" s="6"/>
      <c r="BZE83" s="6"/>
      <c r="BZF83" s="6"/>
      <c r="BZG83" s="6"/>
      <c r="BZH83" s="6"/>
      <c r="BZI83" s="6"/>
      <c r="BZJ83" s="6"/>
      <c r="BZK83" s="6"/>
      <c r="BZL83" s="6"/>
      <c r="BZM83" s="6"/>
      <c r="BZN83" s="6"/>
      <c r="BZO83" s="6"/>
      <c r="BZP83" s="6"/>
      <c r="BZQ83" s="6"/>
      <c r="BZR83" s="6"/>
      <c r="BZS83" s="6"/>
      <c r="BZT83" s="6"/>
      <c r="BZU83" s="6"/>
      <c r="BZV83" s="6"/>
      <c r="BZW83" s="6"/>
      <c r="BZX83" s="6"/>
      <c r="BZY83" s="6"/>
      <c r="BZZ83" s="6"/>
      <c r="CAA83" s="6"/>
      <c r="CAB83" s="6"/>
      <c r="CAC83" s="6"/>
      <c r="CAD83" s="6"/>
      <c r="CAE83" s="6"/>
      <c r="CAF83" s="6"/>
      <c r="CAG83" s="6"/>
      <c r="CAH83" s="6"/>
      <c r="CAI83" s="6"/>
      <c r="CAJ83" s="6"/>
      <c r="CAK83" s="6"/>
      <c r="CAL83" s="6"/>
      <c r="CAM83" s="6"/>
      <c r="CAN83" s="6"/>
      <c r="CAO83" s="6"/>
      <c r="CAP83" s="6"/>
      <c r="CAQ83" s="6"/>
      <c r="CAR83" s="6"/>
      <c r="CAS83" s="6"/>
      <c r="CAT83" s="6"/>
      <c r="CAU83" s="6"/>
      <c r="CAV83" s="6"/>
      <c r="CAW83" s="6"/>
      <c r="CAX83" s="6"/>
      <c r="CAY83" s="6"/>
      <c r="CAZ83" s="6"/>
      <c r="CBA83" s="6"/>
      <c r="CBB83" s="6"/>
      <c r="CBC83" s="6"/>
      <c r="CBD83" s="6"/>
      <c r="CBE83" s="6"/>
      <c r="CBF83" s="6"/>
      <c r="CBG83" s="6"/>
      <c r="CBH83" s="6"/>
      <c r="CBI83" s="6"/>
      <c r="CBJ83" s="6"/>
      <c r="CBK83" s="6"/>
      <c r="CBL83" s="6"/>
      <c r="CBM83" s="6"/>
      <c r="CBN83" s="6"/>
      <c r="CBO83" s="6"/>
      <c r="CBP83" s="6"/>
      <c r="CBQ83" s="6"/>
      <c r="CBR83" s="6"/>
      <c r="CBS83" s="6"/>
      <c r="CBT83" s="6"/>
      <c r="CBU83" s="6"/>
      <c r="CBV83" s="6"/>
      <c r="CBW83" s="6"/>
      <c r="CBX83" s="6"/>
      <c r="CBY83" s="6"/>
      <c r="CBZ83" s="6"/>
      <c r="CCA83" s="6"/>
      <c r="CCB83" s="6"/>
      <c r="CCC83" s="6"/>
      <c r="CCD83" s="6"/>
      <c r="CCE83" s="6"/>
      <c r="CCF83" s="6"/>
      <c r="CCG83" s="6"/>
      <c r="CCH83" s="6"/>
      <c r="CCI83" s="6"/>
      <c r="CCJ83" s="6"/>
      <c r="CCK83" s="6"/>
      <c r="CCL83" s="6"/>
      <c r="CCM83" s="6"/>
      <c r="CCN83" s="6"/>
      <c r="CCO83" s="6"/>
      <c r="CCP83" s="6"/>
      <c r="CCQ83" s="6"/>
      <c r="CCR83" s="6"/>
      <c r="CCS83" s="6"/>
      <c r="CCT83" s="6"/>
      <c r="CCU83" s="6"/>
      <c r="CCV83" s="6"/>
      <c r="CCW83" s="6"/>
      <c r="CCX83" s="6"/>
      <c r="CCY83" s="6"/>
      <c r="CCZ83" s="6"/>
      <c r="CDA83" s="6"/>
      <c r="CDB83" s="6"/>
      <c r="CDC83" s="6"/>
      <c r="CDD83" s="6"/>
      <c r="CDE83" s="6"/>
      <c r="CDF83" s="6"/>
      <c r="CDG83" s="6"/>
      <c r="CDH83" s="6"/>
      <c r="CDI83" s="6"/>
      <c r="CDJ83" s="6"/>
      <c r="CDK83" s="6"/>
      <c r="CDL83" s="6"/>
      <c r="CDM83" s="6"/>
      <c r="CDN83" s="6"/>
      <c r="CDO83" s="6"/>
      <c r="CDP83" s="6"/>
      <c r="CDQ83" s="6"/>
      <c r="CDR83" s="6"/>
      <c r="CDS83" s="6"/>
      <c r="CDT83" s="6"/>
      <c r="CDU83" s="6"/>
      <c r="CDV83" s="6"/>
      <c r="CDW83" s="6"/>
      <c r="CDX83" s="6"/>
      <c r="CDY83" s="6"/>
      <c r="CDZ83" s="6"/>
      <c r="CEA83" s="6"/>
      <c r="CEB83" s="6"/>
      <c r="CEC83" s="6"/>
      <c r="CED83" s="6"/>
      <c r="CEE83" s="6"/>
      <c r="CEF83" s="6"/>
      <c r="CEG83" s="6"/>
      <c r="CEH83" s="6"/>
      <c r="CEI83" s="6"/>
      <c r="CEJ83" s="6"/>
      <c r="CEK83" s="6"/>
      <c r="CEL83" s="6"/>
      <c r="CEM83" s="6"/>
      <c r="CEN83" s="6"/>
      <c r="CEO83" s="6"/>
      <c r="CEP83" s="6"/>
      <c r="CEQ83" s="6"/>
      <c r="CER83" s="6"/>
      <c r="CES83" s="6"/>
      <c r="CET83" s="6"/>
      <c r="CEU83" s="6"/>
      <c r="CEV83" s="6"/>
      <c r="CEW83" s="6"/>
      <c r="CEX83" s="6"/>
      <c r="CEY83" s="6"/>
      <c r="CEZ83" s="6"/>
      <c r="CFA83" s="6"/>
      <c r="CFB83" s="6"/>
      <c r="CFC83" s="6"/>
      <c r="CFD83" s="6"/>
      <c r="CFE83" s="6"/>
      <c r="CFF83" s="6"/>
      <c r="CFG83" s="6"/>
      <c r="CFH83" s="6"/>
      <c r="CFI83" s="6"/>
      <c r="CFJ83" s="6"/>
      <c r="CFK83" s="6"/>
      <c r="CFL83" s="6"/>
      <c r="CFM83" s="6"/>
      <c r="CFN83" s="6"/>
      <c r="CFO83" s="6"/>
      <c r="CFP83" s="6"/>
      <c r="CFQ83" s="6"/>
      <c r="CFR83" s="6"/>
      <c r="CFS83" s="6"/>
      <c r="CFT83" s="6"/>
      <c r="CFU83" s="6"/>
      <c r="CFV83" s="6"/>
      <c r="CFW83" s="6"/>
      <c r="CFX83" s="6"/>
      <c r="CFY83" s="6"/>
      <c r="CFZ83" s="6"/>
      <c r="CGA83" s="6"/>
      <c r="CGB83" s="6"/>
      <c r="CGC83" s="6"/>
      <c r="CGD83" s="6"/>
      <c r="CGE83" s="6"/>
      <c r="CGF83" s="6"/>
      <c r="CGG83" s="6"/>
      <c r="CGH83" s="6"/>
      <c r="CGI83" s="6"/>
      <c r="CGJ83" s="6"/>
      <c r="CGK83" s="6"/>
      <c r="CGL83" s="6"/>
      <c r="CGM83" s="6"/>
      <c r="CGN83" s="6"/>
      <c r="CGO83" s="6"/>
      <c r="CGP83" s="6"/>
      <c r="CGQ83" s="6"/>
      <c r="CGR83" s="6"/>
      <c r="CGS83" s="6"/>
      <c r="CGT83" s="6"/>
      <c r="CGU83" s="6"/>
      <c r="CGV83" s="6"/>
      <c r="CGW83" s="6"/>
      <c r="CGX83" s="6"/>
      <c r="CGY83" s="6"/>
      <c r="CGZ83" s="6"/>
      <c r="CHA83" s="6"/>
      <c r="CHB83" s="6"/>
      <c r="CHC83" s="6"/>
      <c r="CHD83" s="6"/>
      <c r="CHE83" s="6"/>
      <c r="CHF83" s="6"/>
      <c r="CHG83" s="6"/>
      <c r="CHH83" s="6"/>
      <c r="CHI83" s="6"/>
      <c r="CHJ83" s="6"/>
      <c r="CHK83" s="6"/>
      <c r="CHL83" s="6"/>
      <c r="CHM83" s="6"/>
      <c r="CHN83" s="6"/>
      <c r="CHO83" s="6"/>
      <c r="CHP83" s="6"/>
      <c r="CHQ83" s="6"/>
      <c r="CHR83" s="6"/>
      <c r="CHS83" s="6"/>
      <c r="CHT83" s="6"/>
      <c r="CHU83" s="6"/>
      <c r="CHV83" s="6"/>
      <c r="CHW83" s="6"/>
      <c r="CHX83" s="6"/>
      <c r="CHY83" s="6"/>
      <c r="CHZ83" s="6"/>
      <c r="CIA83" s="6"/>
      <c r="CIB83" s="6"/>
      <c r="CIC83" s="6"/>
      <c r="CID83" s="6"/>
      <c r="CIE83" s="6"/>
      <c r="CIF83" s="6"/>
      <c r="CIG83" s="6"/>
      <c r="CIH83" s="6"/>
      <c r="CII83" s="6"/>
      <c r="CIJ83" s="6"/>
      <c r="CIK83" s="6"/>
      <c r="CIL83" s="6"/>
      <c r="CIM83" s="6"/>
      <c r="CIN83" s="6"/>
      <c r="CIO83" s="6"/>
      <c r="CIP83" s="6"/>
      <c r="CIQ83" s="6"/>
      <c r="CIR83" s="6"/>
      <c r="CIS83" s="6"/>
      <c r="CIT83" s="6"/>
      <c r="CIU83" s="6"/>
      <c r="CIV83" s="6"/>
      <c r="CIW83" s="6"/>
      <c r="CIX83" s="6"/>
      <c r="CIY83" s="6"/>
      <c r="CIZ83" s="6"/>
      <c r="CJA83" s="6"/>
      <c r="CJB83" s="6"/>
      <c r="CJC83" s="6"/>
      <c r="CJD83" s="6"/>
      <c r="CJE83" s="6"/>
      <c r="CJF83" s="6"/>
      <c r="CJG83" s="6"/>
      <c r="CJH83" s="6"/>
      <c r="CJI83" s="6"/>
      <c r="CJJ83" s="6"/>
      <c r="CJK83" s="6"/>
      <c r="CJL83" s="6"/>
      <c r="CJM83" s="6"/>
      <c r="CJN83" s="6"/>
      <c r="CJO83" s="6"/>
      <c r="CJP83" s="6"/>
      <c r="CJQ83" s="6"/>
      <c r="CJR83" s="6"/>
      <c r="CJS83" s="6"/>
      <c r="CJT83" s="6"/>
      <c r="CJU83" s="6"/>
      <c r="CJV83" s="6"/>
      <c r="CJW83" s="6"/>
      <c r="CJX83" s="6"/>
      <c r="CJY83" s="6"/>
      <c r="CJZ83" s="6"/>
      <c r="CKA83" s="6"/>
      <c r="CKB83" s="6"/>
      <c r="CKC83" s="6"/>
      <c r="CKD83" s="6"/>
      <c r="CKE83" s="6"/>
      <c r="CKF83" s="6"/>
      <c r="CKG83" s="6"/>
      <c r="CKH83" s="6"/>
      <c r="CKI83" s="6"/>
      <c r="CKJ83" s="6"/>
      <c r="CKK83" s="6"/>
      <c r="CKL83" s="6"/>
      <c r="CKM83" s="6"/>
      <c r="CKN83" s="6"/>
      <c r="CKO83" s="6"/>
      <c r="CKP83" s="6"/>
      <c r="CKQ83" s="6"/>
      <c r="CKR83" s="6"/>
      <c r="CKS83" s="6"/>
      <c r="CKT83" s="6"/>
      <c r="CKU83" s="6"/>
      <c r="CKV83" s="6"/>
      <c r="CKW83" s="6"/>
      <c r="CKX83" s="6"/>
      <c r="CKY83" s="6"/>
      <c r="CKZ83" s="6"/>
      <c r="CLA83" s="6"/>
      <c r="CLB83" s="6"/>
      <c r="CLC83" s="6"/>
      <c r="CLD83" s="6"/>
      <c r="CLE83" s="6"/>
      <c r="CLF83" s="6"/>
      <c r="CLG83" s="6"/>
      <c r="CLH83" s="6"/>
      <c r="CLI83" s="6"/>
      <c r="CLJ83" s="6"/>
      <c r="CLK83" s="6"/>
      <c r="CLL83" s="6"/>
      <c r="CLM83" s="6"/>
      <c r="CLN83" s="6"/>
      <c r="CLO83" s="6"/>
      <c r="CLP83" s="6"/>
      <c r="CLQ83" s="6"/>
      <c r="CLR83" s="6"/>
      <c r="CLS83" s="6"/>
      <c r="CLT83" s="6"/>
      <c r="CLU83" s="6"/>
      <c r="CLV83" s="6"/>
      <c r="CLW83" s="6"/>
      <c r="CLX83" s="6"/>
      <c r="CLY83" s="6"/>
      <c r="CLZ83" s="6"/>
      <c r="CMA83" s="6"/>
      <c r="CMB83" s="6"/>
      <c r="CMC83" s="6"/>
      <c r="CMD83" s="6"/>
      <c r="CME83" s="6"/>
      <c r="CMF83" s="6"/>
      <c r="CMG83" s="6"/>
      <c r="CMH83" s="6"/>
      <c r="CMI83" s="6"/>
      <c r="CMJ83" s="6"/>
      <c r="CMK83" s="6"/>
      <c r="CML83" s="6"/>
      <c r="CMM83" s="6"/>
      <c r="CMN83" s="6"/>
      <c r="CMO83" s="6"/>
      <c r="CMP83" s="6"/>
      <c r="CMQ83" s="6"/>
      <c r="CMR83" s="6"/>
      <c r="CMS83" s="6"/>
      <c r="CMT83" s="6"/>
      <c r="CMU83" s="6"/>
      <c r="CMV83" s="6"/>
      <c r="CMW83" s="6"/>
      <c r="CMX83" s="6"/>
      <c r="CMY83" s="6"/>
      <c r="CMZ83" s="6"/>
      <c r="CNA83" s="6"/>
      <c r="CNB83" s="6"/>
      <c r="CNC83" s="6"/>
      <c r="CND83" s="6"/>
      <c r="CNE83" s="6"/>
      <c r="CNF83" s="6"/>
      <c r="CNG83" s="6"/>
      <c r="CNH83" s="6"/>
      <c r="CNI83" s="6"/>
      <c r="CNJ83" s="6"/>
      <c r="CNK83" s="6"/>
      <c r="CNL83" s="6"/>
      <c r="CNM83" s="6"/>
      <c r="CNN83" s="6"/>
      <c r="CNO83" s="6"/>
      <c r="CNP83" s="6"/>
      <c r="CNQ83" s="6"/>
      <c r="CNR83" s="6"/>
      <c r="CNS83" s="6"/>
      <c r="CNT83" s="6"/>
      <c r="CNU83" s="6"/>
      <c r="CNV83" s="6"/>
      <c r="CNW83" s="6"/>
      <c r="CNX83" s="6"/>
      <c r="CNY83" s="6"/>
      <c r="CNZ83" s="6"/>
      <c r="COA83" s="6"/>
      <c r="COB83" s="6"/>
      <c r="COC83" s="6"/>
      <c r="COD83" s="6"/>
      <c r="COE83" s="6"/>
      <c r="COF83" s="6"/>
      <c r="COG83" s="6"/>
      <c r="COH83" s="6"/>
      <c r="COI83" s="6"/>
      <c r="COJ83" s="6"/>
      <c r="COK83" s="6"/>
      <c r="COL83" s="6"/>
      <c r="COM83" s="6"/>
      <c r="CON83" s="6"/>
      <c r="COO83" s="6"/>
      <c r="COP83" s="6"/>
      <c r="COQ83" s="6"/>
      <c r="COR83" s="6"/>
      <c r="COS83" s="6"/>
      <c r="COT83" s="6"/>
      <c r="COU83" s="6"/>
      <c r="COV83" s="6"/>
      <c r="COW83" s="6"/>
      <c r="COX83" s="6"/>
      <c r="COY83" s="6"/>
      <c r="COZ83" s="6"/>
      <c r="CPA83" s="6"/>
      <c r="CPB83" s="6"/>
      <c r="CPC83" s="6"/>
      <c r="CPD83" s="6"/>
      <c r="CPE83" s="6"/>
      <c r="CPF83" s="6"/>
      <c r="CPG83" s="6"/>
      <c r="CPH83" s="6"/>
      <c r="CPI83" s="6"/>
      <c r="CPJ83" s="6"/>
      <c r="CPK83" s="6"/>
      <c r="CPL83" s="6"/>
      <c r="CPM83" s="6"/>
      <c r="CPN83" s="6"/>
      <c r="CPO83" s="6"/>
      <c r="CPP83" s="6"/>
      <c r="CPQ83" s="6"/>
      <c r="CPR83" s="6"/>
      <c r="CPS83" s="6"/>
      <c r="CPT83" s="6"/>
      <c r="CPU83" s="6"/>
      <c r="CPV83" s="6"/>
      <c r="CPW83" s="6"/>
      <c r="CPX83" s="6"/>
      <c r="CPY83" s="6"/>
      <c r="CPZ83" s="6"/>
      <c r="CQA83" s="6"/>
      <c r="CQB83" s="6"/>
      <c r="CQC83" s="6"/>
      <c r="CQD83" s="6"/>
      <c r="CQE83" s="6"/>
      <c r="CQF83" s="6"/>
      <c r="CQG83" s="6"/>
      <c r="CQH83" s="6"/>
      <c r="CQI83" s="6"/>
      <c r="CQJ83" s="6"/>
      <c r="CQK83" s="6"/>
      <c r="CQL83" s="6"/>
      <c r="CQM83" s="6"/>
      <c r="CQN83" s="6"/>
      <c r="CQO83" s="6"/>
      <c r="CQP83" s="6"/>
      <c r="CQQ83" s="6"/>
      <c r="CQR83" s="6"/>
      <c r="CQS83" s="6"/>
      <c r="CQT83" s="6"/>
      <c r="CQU83" s="6"/>
      <c r="CQV83" s="6"/>
      <c r="CQW83" s="6"/>
      <c r="CQX83" s="6"/>
      <c r="CQY83" s="6"/>
      <c r="CQZ83" s="6"/>
      <c r="CRA83" s="6"/>
      <c r="CRB83" s="6"/>
      <c r="CRC83" s="6"/>
      <c r="CRD83" s="6"/>
      <c r="CRE83" s="6"/>
      <c r="CRF83" s="6"/>
      <c r="CRG83" s="6"/>
      <c r="CRH83" s="6"/>
      <c r="CRI83" s="6"/>
      <c r="CRJ83" s="6"/>
      <c r="CRK83" s="6"/>
      <c r="CRL83" s="6"/>
      <c r="CRM83" s="6"/>
      <c r="CRN83" s="6"/>
      <c r="CRO83" s="6"/>
      <c r="CRP83" s="6"/>
      <c r="CRQ83" s="6"/>
      <c r="CRR83" s="6"/>
      <c r="CRS83" s="6"/>
      <c r="CRT83" s="6"/>
      <c r="CRU83" s="6"/>
      <c r="CRV83" s="6"/>
      <c r="CRW83" s="6"/>
      <c r="CRX83" s="6"/>
      <c r="CRY83" s="6"/>
      <c r="CRZ83" s="6"/>
      <c r="CSA83" s="6"/>
      <c r="CSB83" s="6"/>
      <c r="CSC83" s="6"/>
      <c r="CSD83" s="6"/>
      <c r="CSE83" s="6"/>
      <c r="CSF83" s="6"/>
      <c r="CSG83" s="6"/>
      <c r="CSH83" s="6"/>
      <c r="CSI83" s="6"/>
      <c r="CSJ83" s="6"/>
      <c r="CSK83" s="6"/>
      <c r="CSL83" s="6"/>
      <c r="CSM83" s="6"/>
      <c r="CSN83" s="6"/>
      <c r="CSO83" s="6"/>
      <c r="CSP83" s="6"/>
      <c r="CSQ83" s="6"/>
      <c r="CSR83" s="6"/>
      <c r="CSS83" s="6"/>
      <c r="CST83" s="6"/>
      <c r="CSU83" s="6"/>
      <c r="CSV83" s="6"/>
      <c r="CSW83" s="6"/>
      <c r="CSX83" s="6"/>
      <c r="CSY83" s="6"/>
      <c r="CSZ83" s="6"/>
      <c r="CTA83" s="6"/>
      <c r="CTB83" s="6"/>
      <c r="CTC83" s="6"/>
      <c r="CTD83" s="6"/>
      <c r="CTE83" s="6"/>
      <c r="CTF83" s="6"/>
      <c r="CTG83" s="6"/>
      <c r="CTH83" s="6"/>
      <c r="CTI83" s="6"/>
      <c r="CTJ83" s="6"/>
      <c r="CTK83" s="6"/>
      <c r="CTL83" s="6"/>
      <c r="CTM83" s="6"/>
      <c r="CTN83" s="6"/>
      <c r="CTO83" s="6"/>
      <c r="CTP83" s="6"/>
      <c r="CTQ83" s="6"/>
      <c r="CTR83" s="6"/>
      <c r="CTS83" s="6"/>
      <c r="CTT83" s="6"/>
      <c r="CTU83" s="6"/>
      <c r="CTV83" s="6"/>
      <c r="CTW83" s="6"/>
      <c r="CTX83" s="6"/>
      <c r="CTY83" s="6"/>
      <c r="CTZ83" s="6"/>
      <c r="CUA83" s="6"/>
      <c r="CUB83" s="6"/>
      <c r="CUC83" s="6"/>
      <c r="CUD83" s="6"/>
      <c r="CUE83" s="6"/>
      <c r="CUF83" s="6"/>
      <c r="CUG83" s="6"/>
      <c r="CUH83" s="6"/>
      <c r="CUI83" s="6"/>
      <c r="CUJ83" s="6"/>
      <c r="CUK83" s="6"/>
      <c r="CUL83" s="6"/>
      <c r="CUM83" s="6"/>
      <c r="CUN83" s="6"/>
      <c r="CUO83" s="6"/>
      <c r="CUP83" s="6"/>
      <c r="CUQ83" s="6"/>
      <c r="CUR83" s="6"/>
      <c r="CUS83" s="6"/>
      <c r="CUT83" s="6"/>
      <c r="CUU83" s="6"/>
      <c r="CUV83" s="6"/>
      <c r="CUW83" s="6"/>
      <c r="CUX83" s="6"/>
      <c r="CUY83" s="6"/>
      <c r="CUZ83" s="6"/>
      <c r="CVA83" s="6"/>
      <c r="CVB83" s="6"/>
      <c r="CVC83" s="6"/>
      <c r="CVD83" s="6"/>
      <c r="CVE83" s="6"/>
      <c r="CVF83" s="6"/>
      <c r="CVG83" s="6"/>
      <c r="CVH83" s="6"/>
      <c r="CVI83" s="6"/>
      <c r="CVJ83" s="6"/>
      <c r="CVK83" s="6"/>
      <c r="CVL83" s="6"/>
      <c r="CVM83" s="6"/>
      <c r="CVN83" s="6"/>
      <c r="CVO83" s="6"/>
      <c r="CVP83" s="6"/>
      <c r="CVQ83" s="6"/>
      <c r="CVR83" s="6"/>
      <c r="CVS83" s="6"/>
      <c r="CVT83" s="6"/>
      <c r="CVU83" s="6"/>
      <c r="CVV83" s="6"/>
      <c r="CVW83" s="6"/>
      <c r="CVX83" s="6"/>
      <c r="CVY83" s="6"/>
      <c r="CVZ83" s="6"/>
      <c r="CWA83" s="6"/>
      <c r="CWB83" s="6"/>
      <c r="CWC83" s="6"/>
      <c r="CWD83" s="6"/>
      <c r="CWE83" s="6"/>
      <c r="CWF83" s="6"/>
      <c r="CWG83" s="6"/>
      <c r="CWH83" s="6"/>
      <c r="CWI83" s="6"/>
      <c r="CWJ83" s="6"/>
      <c r="CWK83" s="6"/>
      <c r="CWL83" s="6"/>
      <c r="CWM83" s="6"/>
      <c r="CWN83" s="6"/>
      <c r="CWO83" s="6"/>
      <c r="CWP83" s="6"/>
      <c r="CWQ83" s="6"/>
      <c r="CWR83" s="6"/>
      <c r="CWS83" s="6"/>
      <c r="CWT83" s="6"/>
      <c r="CWU83" s="6"/>
      <c r="CWV83" s="6"/>
      <c r="CWW83" s="6"/>
      <c r="CWX83" s="6"/>
      <c r="CWY83" s="6"/>
      <c r="CWZ83" s="6"/>
      <c r="CXA83" s="6"/>
      <c r="CXB83" s="6"/>
      <c r="CXC83" s="6"/>
      <c r="CXD83" s="6"/>
      <c r="CXE83" s="6"/>
      <c r="CXF83" s="6"/>
      <c r="CXG83" s="6"/>
      <c r="CXH83" s="6"/>
      <c r="CXI83" s="6"/>
      <c r="CXJ83" s="6"/>
      <c r="CXK83" s="6"/>
      <c r="CXL83" s="6"/>
      <c r="CXM83" s="6"/>
      <c r="CXN83" s="6"/>
      <c r="CXO83" s="6"/>
      <c r="CXP83" s="6"/>
      <c r="CXQ83" s="6"/>
      <c r="CXR83" s="6"/>
      <c r="CXS83" s="6"/>
      <c r="CXT83" s="6"/>
      <c r="CXU83" s="6"/>
      <c r="CXV83" s="6"/>
      <c r="CXW83" s="6"/>
      <c r="CXX83" s="6"/>
      <c r="CXY83" s="6"/>
      <c r="CXZ83" s="6"/>
      <c r="CYA83" s="6"/>
      <c r="CYB83" s="6"/>
      <c r="CYC83" s="6"/>
      <c r="CYD83" s="6"/>
      <c r="CYE83" s="6"/>
      <c r="CYF83" s="6"/>
      <c r="CYG83" s="6"/>
      <c r="CYH83" s="6"/>
      <c r="CYI83" s="6"/>
      <c r="CYJ83" s="6"/>
      <c r="CYK83" s="6"/>
      <c r="CYL83" s="6"/>
      <c r="CYM83" s="6"/>
      <c r="CYN83" s="6"/>
      <c r="CYO83" s="6"/>
      <c r="CYP83" s="6"/>
      <c r="CYQ83" s="6"/>
      <c r="CYR83" s="6"/>
      <c r="CYS83" s="6"/>
      <c r="CYT83" s="6"/>
      <c r="CYU83" s="6"/>
      <c r="CYV83" s="6"/>
      <c r="CYW83" s="6"/>
      <c r="CYX83" s="6"/>
      <c r="CYY83" s="6"/>
      <c r="CYZ83" s="6"/>
      <c r="CZA83" s="6"/>
      <c r="CZB83" s="6"/>
      <c r="CZC83" s="6"/>
      <c r="CZD83" s="6"/>
      <c r="CZE83" s="6"/>
      <c r="CZF83" s="6"/>
      <c r="CZG83" s="6"/>
      <c r="CZH83" s="6"/>
      <c r="CZI83" s="6"/>
      <c r="CZJ83" s="6"/>
      <c r="CZK83" s="6"/>
      <c r="CZL83" s="6"/>
      <c r="CZM83" s="6"/>
      <c r="CZN83" s="6"/>
      <c r="CZO83" s="6"/>
      <c r="CZP83" s="6"/>
      <c r="CZQ83" s="6"/>
      <c r="CZR83" s="6"/>
      <c r="CZS83" s="6"/>
      <c r="CZT83" s="6"/>
      <c r="CZU83" s="6"/>
      <c r="CZV83" s="6"/>
      <c r="CZW83" s="6"/>
      <c r="CZX83" s="6"/>
      <c r="CZY83" s="6"/>
      <c r="CZZ83" s="6"/>
      <c r="DAA83" s="6"/>
      <c r="DAB83" s="6"/>
      <c r="DAC83" s="6"/>
      <c r="DAD83" s="6"/>
      <c r="DAE83" s="6"/>
      <c r="DAF83" s="6"/>
      <c r="DAG83" s="6"/>
      <c r="DAH83" s="6"/>
      <c r="DAI83" s="6"/>
      <c r="DAJ83" s="6"/>
      <c r="DAK83" s="6"/>
      <c r="DAL83" s="6"/>
      <c r="DAM83" s="6"/>
      <c r="DAN83" s="6"/>
      <c r="DAO83" s="6"/>
      <c r="DAP83" s="6"/>
      <c r="DAQ83" s="6"/>
      <c r="DAR83" s="6"/>
      <c r="DAS83" s="6"/>
      <c r="DAT83" s="6"/>
      <c r="DAU83" s="6"/>
      <c r="DAV83" s="6"/>
      <c r="DAW83" s="6"/>
      <c r="DAX83" s="6"/>
      <c r="DAY83" s="6"/>
      <c r="DAZ83" s="6"/>
      <c r="DBA83" s="6"/>
      <c r="DBB83" s="6"/>
      <c r="DBC83" s="6"/>
      <c r="DBD83" s="6"/>
      <c r="DBE83" s="6"/>
      <c r="DBF83" s="6"/>
      <c r="DBG83" s="6"/>
      <c r="DBH83" s="6"/>
      <c r="DBI83" s="6"/>
      <c r="DBJ83" s="6"/>
      <c r="DBK83" s="6"/>
      <c r="DBL83" s="6"/>
      <c r="DBM83" s="6"/>
      <c r="DBN83" s="6"/>
      <c r="DBO83" s="6"/>
      <c r="DBP83" s="6"/>
      <c r="DBQ83" s="6"/>
      <c r="DBR83" s="6"/>
      <c r="DBS83" s="6"/>
      <c r="DBT83" s="6"/>
      <c r="DBU83" s="6"/>
      <c r="DBV83" s="6"/>
      <c r="DBW83" s="6"/>
      <c r="DBX83" s="6"/>
      <c r="DBY83" s="6"/>
      <c r="DBZ83" s="6"/>
      <c r="DCA83" s="6"/>
      <c r="DCB83" s="6"/>
      <c r="DCC83" s="6"/>
      <c r="DCD83" s="6"/>
      <c r="DCE83" s="6"/>
      <c r="DCF83" s="6"/>
      <c r="DCG83" s="6"/>
      <c r="DCH83" s="6"/>
      <c r="DCI83" s="6"/>
      <c r="DCJ83" s="6"/>
      <c r="DCK83" s="6"/>
      <c r="DCL83" s="6"/>
      <c r="DCM83" s="6"/>
      <c r="DCN83" s="6"/>
      <c r="DCO83" s="6"/>
      <c r="DCP83" s="6"/>
      <c r="DCQ83" s="6"/>
      <c r="DCR83" s="6"/>
      <c r="DCS83" s="6"/>
      <c r="DCT83" s="6"/>
      <c r="DCU83" s="6"/>
      <c r="DCV83" s="6"/>
      <c r="DCW83" s="6"/>
      <c r="DCX83" s="6"/>
      <c r="DCY83" s="6"/>
      <c r="DCZ83" s="6"/>
      <c r="DDA83" s="6"/>
      <c r="DDB83" s="6"/>
      <c r="DDC83" s="6"/>
      <c r="DDD83" s="6"/>
      <c r="DDE83" s="6"/>
      <c r="DDF83" s="6"/>
      <c r="DDG83" s="6"/>
      <c r="DDH83" s="6"/>
      <c r="DDI83" s="6"/>
      <c r="DDJ83" s="6"/>
      <c r="DDK83" s="6"/>
      <c r="DDL83" s="6"/>
      <c r="DDM83" s="6"/>
      <c r="DDN83" s="6"/>
      <c r="DDO83" s="6"/>
      <c r="DDP83" s="6"/>
      <c r="DDQ83" s="6"/>
      <c r="DDR83" s="6"/>
      <c r="DDS83" s="6"/>
      <c r="DDT83" s="6"/>
      <c r="DDU83" s="6"/>
      <c r="DDV83" s="6"/>
      <c r="DDW83" s="6"/>
      <c r="DDX83" s="6"/>
      <c r="DDY83" s="6"/>
      <c r="DDZ83" s="6"/>
      <c r="DEA83" s="6"/>
      <c r="DEB83" s="6"/>
      <c r="DEC83" s="6"/>
      <c r="DED83" s="6"/>
      <c r="DEE83" s="6"/>
      <c r="DEF83" s="6"/>
      <c r="DEG83" s="6"/>
      <c r="DEH83" s="6"/>
      <c r="DEI83" s="6"/>
      <c r="DEJ83" s="6"/>
      <c r="DEK83" s="6"/>
      <c r="DEL83" s="6"/>
      <c r="DEM83" s="6"/>
      <c r="DEN83" s="6"/>
      <c r="DEO83" s="6"/>
      <c r="DEP83" s="6"/>
      <c r="DEQ83" s="6"/>
      <c r="DER83" s="6"/>
      <c r="DES83" s="6"/>
      <c r="DET83" s="6"/>
      <c r="DEU83" s="6"/>
      <c r="DEV83" s="6"/>
      <c r="DEW83" s="6"/>
      <c r="DEX83" s="6"/>
      <c r="DEY83" s="6"/>
      <c r="DEZ83" s="6"/>
      <c r="DFA83" s="6"/>
      <c r="DFB83" s="6"/>
      <c r="DFC83" s="6"/>
      <c r="DFD83" s="6"/>
      <c r="DFE83" s="6"/>
      <c r="DFF83" s="6"/>
      <c r="DFG83" s="6"/>
      <c r="DFH83" s="6"/>
      <c r="DFI83" s="6"/>
      <c r="DFJ83" s="6"/>
      <c r="DFK83" s="6"/>
      <c r="DFL83" s="6"/>
      <c r="DFM83" s="6"/>
      <c r="DFN83" s="6"/>
      <c r="DFO83" s="6"/>
      <c r="DFP83" s="6"/>
      <c r="DFQ83" s="6"/>
      <c r="DFR83" s="6"/>
      <c r="DFS83" s="6"/>
      <c r="DFT83" s="6"/>
      <c r="DFU83" s="6"/>
      <c r="DFV83" s="6"/>
      <c r="DFW83" s="6"/>
      <c r="DFX83" s="6"/>
      <c r="DFY83" s="6"/>
      <c r="DFZ83" s="6"/>
      <c r="DGA83" s="6"/>
      <c r="DGB83" s="6"/>
      <c r="DGC83" s="6"/>
      <c r="DGD83" s="6"/>
      <c r="DGE83" s="6"/>
      <c r="DGF83" s="6"/>
      <c r="DGG83" s="6"/>
      <c r="DGH83" s="6"/>
      <c r="DGI83" s="6"/>
      <c r="DGJ83" s="6"/>
      <c r="DGK83" s="6"/>
      <c r="DGL83" s="6"/>
      <c r="DGM83" s="6"/>
      <c r="DGN83" s="6"/>
      <c r="DGO83" s="6"/>
      <c r="DGP83" s="6"/>
      <c r="DGQ83" s="6"/>
      <c r="DGR83" s="6"/>
      <c r="DGS83" s="6"/>
      <c r="DGT83" s="6"/>
      <c r="DGU83" s="6"/>
      <c r="DGV83" s="6"/>
      <c r="DGW83" s="6"/>
      <c r="DGX83" s="6"/>
      <c r="DGY83" s="6"/>
      <c r="DGZ83" s="6"/>
      <c r="DHA83" s="6"/>
      <c r="DHB83" s="6"/>
      <c r="DHC83" s="6"/>
      <c r="DHD83" s="6"/>
      <c r="DHE83" s="6"/>
      <c r="DHF83" s="6"/>
      <c r="DHG83" s="6"/>
      <c r="DHH83" s="6"/>
      <c r="DHI83" s="6"/>
      <c r="DHJ83" s="6"/>
      <c r="DHK83" s="6"/>
      <c r="DHL83" s="6"/>
      <c r="DHM83" s="6"/>
      <c r="DHN83" s="6"/>
      <c r="DHO83" s="6"/>
      <c r="DHP83" s="6"/>
      <c r="DHQ83" s="6"/>
      <c r="DHR83" s="6"/>
      <c r="DHS83" s="6"/>
      <c r="DHT83" s="6"/>
      <c r="DHU83" s="6"/>
      <c r="DHV83" s="6"/>
      <c r="DHW83" s="6"/>
      <c r="DHX83" s="6"/>
      <c r="DHY83" s="6"/>
      <c r="DHZ83" s="6"/>
      <c r="DIA83" s="6"/>
      <c r="DIB83" s="6"/>
      <c r="DIC83" s="6"/>
      <c r="DID83" s="6"/>
      <c r="DIE83" s="6"/>
      <c r="DIF83" s="6"/>
      <c r="DIG83" s="6"/>
      <c r="DIH83" s="6"/>
      <c r="DII83" s="6"/>
      <c r="DIJ83" s="6"/>
      <c r="DIK83" s="6"/>
      <c r="DIL83" s="6"/>
      <c r="DIM83" s="6"/>
      <c r="DIN83" s="6"/>
      <c r="DIO83" s="6"/>
      <c r="DIP83" s="6"/>
      <c r="DIQ83" s="6"/>
      <c r="DIR83" s="6"/>
      <c r="DIS83" s="6"/>
      <c r="DIT83" s="6"/>
      <c r="DIU83" s="6"/>
      <c r="DIV83" s="6"/>
      <c r="DIW83" s="6"/>
      <c r="DIX83" s="6"/>
      <c r="DIY83" s="6"/>
      <c r="DIZ83" s="6"/>
      <c r="DJA83" s="6"/>
      <c r="DJB83" s="6"/>
      <c r="DJC83" s="6"/>
      <c r="DJD83" s="6"/>
      <c r="DJE83" s="6"/>
      <c r="DJF83" s="6"/>
      <c r="DJG83" s="6"/>
      <c r="DJH83" s="6"/>
      <c r="DJI83" s="6"/>
      <c r="DJJ83" s="6"/>
      <c r="DJK83" s="6"/>
      <c r="DJL83" s="6"/>
      <c r="DJM83" s="6"/>
      <c r="DJN83" s="6"/>
      <c r="DJO83" s="6"/>
      <c r="DJP83" s="6"/>
      <c r="DJQ83" s="6"/>
      <c r="DJR83" s="6"/>
      <c r="DJS83" s="6"/>
      <c r="DJT83" s="6"/>
      <c r="DJU83" s="6"/>
      <c r="DJV83" s="6"/>
      <c r="DJW83" s="6"/>
      <c r="DJX83" s="6"/>
      <c r="DJY83" s="6"/>
      <c r="DJZ83" s="6"/>
      <c r="DKA83" s="6"/>
      <c r="DKB83" s="6"/>
      <c r="DKC83" s="6"/>
      <c r="DKD83" s="6"/>
      <c r="DKE83" s="6"/>
      <c r="DKF83" s="6"/>
      <c r="DKG83" s="6"/>
      <c r="DKH83" s="6"/>
      <c r="DKI83" s="6"/>
      <c r="DKJ83" s="6"/>
      <c r="DKK83" s="6"/>
      <c r="DKL83" s="6"/>
      <c r="DKM83" s="6"/>
      <c r="DKN83" s="6"/>
      <c r="DKO83" s="6"/>
      <c r="DKP83" s="6"/>
      <c r="DKQ83" s="6"/>
      <c r="DKR83" s="6"/>
      <c r="DKS83" s="6"/>
      <c r="DKT83" s="6"/>
      <c r="DKU83" s="6"/>
      <c r="DKV83" s="6"/>
      <c r="DKW83" s="6"/>
      <c r="DKX83" s="6"/>
      <c r="DKY83" s="6"/>
      <c r="DKZ83" s="6"/>
      <c r="DLA83" s="6"/>
      <c r="DLB83" s="6"/>
      <c r="DLC83" s="6"/>
      <c r="DLD83" s="6"/>
      <c r="DLE83" s="6"/>
      <c r="DLF83" s="6"/>
      <c r="DLG83" s="6"/>
      <c r="DLH83" s="6"/>
      <c r="DLI83" s="6"/>
      <c r="DLJ83" s="6"/>
      <c r="DLK83" s="6"/>
      <c r="DLL83" s="6"/>
      <c r="DLM83" s="6"/>
      <c r="DLN83" s="6"/>
      <c r="DLO83" s="6"/>
      <c r="DLP83" s="6"/>
      <c r="DLQ83" s="6"/>
      <c r="DLR83" s="6"/>
      <c r="DLS83" s="6"/>
      <c r="DLT83" s="6"/>
      <c r="DLU83" s="6"/>
      <c r="DLV83" s="6"/>
      <c r="DLW83" s="6"/>
      <c r="DLX83" s="6"/>
      <c r="DLY83" s="6"/>
      <c r="DLZ83" s="6"/>
      <c r="DMA83" s="6"/>
      <c r="DMB83" s="6"/>
      <c r="DMC83" s="6"/>
      <c r="DMD83" s="6"/>
      <c r="DME83" s="6"/>
      <c r="DMF83" s="6"/>
      <c r="DMG83" s="6"/>
      <c r="DMH83" s="6"/>
      <c r="DMI83" s="6"/>
      <c r="DMJ83" s="6"/>
      <c r="DMK83" s="6"/>
      <c r="DML83" s="6"/>
      <c r="DMM83" s="6"/>
      <c r="DMN83" s="6"/>
      <c r="DMO83" s="6"/>
      <c r="DMP83" s="6"/>
      <c r="DMQ83" s="6"/>
      <c r="DMR83" s="6"/>
      <c r="DMS83" s="6"/>
      <c r="DMT83" s="6"/>
      <c r="DMU83" s="6"/>
      <c r="DMV83" s="6"/>
      <c r="DMW83" s="6"/>
      <c r="DMX83" s="6"/>
      <c r="DMY83" s="6"/>
      <c r="DMZ83" s="6"/>
      <c r="DNA83" s="6"/>
      <c r="DNB83" s="6"/>
      <c r="DNC83" s="6"/>
      <c r="DND83" s="6"/>
      <c r="DNE83" s="6"/>
      <c r="DNF83" s="6"/>
      <c r="DNG83" s="6"/>
      <c r="DNH83" s="6"/>
      <c r="DNI83" s="6"/>
      <c r="DNJ83" s="6"/>
      <c r="DNK83" s="6"/>
      <c r="DNL83" s="6"/>
      <c r="DNM83" s="6"/>
      <c r="DNN83" s="6"/>
      <c r="DNO83" s="6"/>
      <c r="DNP83" s="6"/>
      <c r="DNQ83" s="6"/>
      <c r="DNR83" s="6"/>
      <c r="DNS83" s="6"/>
      <c r="DNT83" s="6"/>
      <c r="DNU83" s="6"/>
      <c r="DNV83" s="6"/>
      <c r="DNW83" s="6"/>
      <c r="DNX83" s="6"/>
      <c r="DNY83" s="6"/>
      <c r="DNZ83" s="6"/>
      <c r="DOA83" s="6"/>
      <c r="DOB83" s="6"/>
      <c r="DOC83" s="6"/>
      <c r="DOD83" s="6"/>
      <c r="DOE83" s="6"/>
      <c r="DOF83" s="6"/>
      <c r="DOG83" s="6"/>
      <c r="DOH83" s="6"/>
      <c r="DOI83" s="6"/>
      <c r="DOJ83" s="6"/>
      <c r="DOK83" s="6"/>
      <c r="DOL83" s="6"/>
      <c r="DOM83" s="6"/>
      <c r="DON83" s="6"/>
      <c r="DOO83" s="6"/>
      <c r="DOP83" s="6"/>
      <c r="DOQ83" s="6"/>
      <c r="DOR83" s="6"/>
      <c r="DOS83" s="6"/>
      <c r="DOT83" s="6"/>
      <c r="DOU83" s="6"/>
      <c r="DOV83" s="6"/>
      <c r="DOW83" s="6"/>
      <c r="DOX83" s="6"/>
      <c r="DOY83" s="6"/>
      <c r="DOZ83" s="6"/>
      <c r="DPA83" s="6"/>
      <c r="DPB83" s="6"/>
      <c r="DPC83" s="6"/>
      <c r="DPD83" s="6"/>
      <c r="DPE83" s="6"/>
      <c r="DPF83" s="6"/>
      <c r="DPG83" s="6"/>
      <c r="DPH83" s="6"/>
      <c r="DPI83" s="6"/>
      <c r="DPJ83" s="6"/>
      <c r="DPK83" s="6"/>
      <c r="DPL83" s="6"/>
      <c r="DPM83" s="6"/>
      <c r="DPN83" s="6"/>
      <c r="DPO83" s="6"/>
      <c r="DPP83" s="6"/>
      <c r="DPQ83" s="6"/>
      <c r="DPR83" s="6"/>
      <c r="DPS83" s="6"/>
      <c r="DPT83" s="6"/>
      <c r="DPU83" s="6"/>
      <c r="DPV83" s="6"/>
      <c r="DPW83" s="6"/>
      <c r="DPX83" s="6"/>
      <c r="DPY83" s="6"/>
      <c r="DPZ83" s="6"/>
      <c r="DQA83" s="6"/>
      <c r="DQB83" s="6"/>
      <c r="DQC83" s="6"/>
      <c r="DQD83" s="6"/>
      <c r="DQE83" s="6"/>
      <c r="DQF83" s="6"/>
      <c r="DQG83" s="6"/>
      <c r="DQH83" s="6"/>
      <c r="DQI83" s="6"/>
      <c r="DQJ83" s="6"/>
      <c r="DQK83" s="6"/>
      <c r="DQL83" s="6"/>
      <c r="DQM83" s="6"/>
      <c r="DQN83" s="6"/>
      <c r="DQO83" s="6"/>
      <c r="DQP83" s="6"/>
      <c r="DQQ83" s="6"/>
      <c r="DQR83" s="6"/>
      <c r="DQS83" s="6"/>
      <c r="DQT83" s="6"/>
      <c r="DQU83" s="6"/>
      <c r="DQV83" s="6"/>
      <c r="DQW83" s="6"/>
      <c r="DQX83" s="6"/>
      <c r="DQY83" s="6"/>
      <c r="DQZ83" s="6"/>
      <c r="DRA83" s="6"/>
      <c r="DRB83" s="6"/>
      <c r="DRC83" s="6"/>
      <c r="DRD83" s="6"/>
      <c r="DRE83" s="6"/>
      <c r="DRF83" s="6"/>
      <c r="DRG83" s="6"/>
      <c r="DRH83" s="6"/>
      <c r="DRI83" s="6"/>
      <c r="DRJ83" s="6"/>
      <c r="DRK83" s="6"/>
      <c r="DRL83" s="6"/>
      <c r="DRM83" s="6"/>
      <c r="DRN83" s="6"/>
      <c r="DRO83" s="6"/>
      <c r="DRP83" s="6"/>
      <c r="DRQ83" s="6"/>
      <c r="DRR83" s="6"/>
      <c r="DRS83" s="6"/>
      <c r="DRT83" s="6"/>
      <c r="DRU83" s="6"/>
      <c r="DRV83" s="6"/>
      <c r="DRW83" s="6"/>
      <c r="DRX83" s="6"/>
      <c r="DRY83" s="6"/>
      <c r="DRZ83" s="6"/>
      <c r="DSA83" s="6"/>
      <c r="DSB83" s="6"/>
      <c r="DSC83" s="6"/>
      <c r="DSD83" s="6"/>
      <c r="DSE83" s="6"/>
      <c r="DSF83" s="6"/>
      <c r="DSG83" s="6"/>
      <c r="DSH83" s="6"/>
      <c r="DSI83" s="6"/>
      <c r="DSJ83" s="6"/>
      <c r="DSK83" s="6"/>
      <c r="DSL83" s="6"/>
      <c r="DSM83" s="6"/>
      <c r="DSN83" s="6"/>
      <c r="DSO83" s="6"/>
      <c r="DSP83" s="6"/>
      <c r="DSQ83" s="6"/>
      <c r="DSR83" s="6"/>
      <c r="DSS83" s="6"/>
      <c r="DST83" s="6"/>
      <c r="DSU83" s="6"/>
      <c r="DSV83" s="6"/>
      <c r="DSW83" s="6"/>
      <c r="DSX83" s="6"/>
      <c r="DSY83" s="6"/>
      <c r="DSZ83" s="6"/>
      <c r="DTA83" s="6"/>
      <c r="DTB83" s="6"/>
      <c r="DTC83" s="6"/>
      <c r="DTD83" s="6"/>
      <c r="DTE83" s="6"/>
      <c r="DTF83" s="6"/>
      <c r="DTG83" s="6"/>
      <c r="DTH83" s="6"/>
      <c r="DTI83" s="6"/>
      <c r="DTJ83" s="6"/>
      <c r="DTK83" s="6"/>
      <c r="DTL83" s="6"/>
      <c r="DTM83" s="6"/>
      <c r="DTN83" s="6"/>
      <c r="DTO83" s="6"/>
      <c r="DTP83" s="6"/>
      <c r="DTQ83" s="6"/>
      <c r="DTR83" s="6"/>
      <c r="DTS83" s="6"/>
      <c r="DTT83" s="6"/>
      <c r="DTU83" s="6"/>
      <c r="DTV83" s="6"/>
      <c r="DTW83" s="6"/>
      <c r="DTX83" s="6"/>
      <c r="DTY83" s="6"/>
      <c r="DTZ83" s="6"/>
      <c r="DUA83" s="6"/>
      <c r="DUB83" s="6"/>
      <c r="DUC83" s="6"/>
      <c r="DUD83" s="6"/>
      <c r="DUE83" s="6"/>
      <c r="DUF83" s="6"/>
      <c r="DUG83" s="6"/>
      <c r="DUH83" s="6"/>
      <c r="DUI83" s="6"/>
      <c r="DUJ83" s="6"/>
      <c r="DUK83" s="6"/>
      <c r="DUL83" s="6"/>
      <c r="DUM83" s="6"/>
      <c r="DUN83" s="6"/>
      <c r="DUO83" s="6"/>
      <c r="DUP83" s="6"/>
      <c r="DUQ83" s="6"/>
      <c r="DUR83" s="6"/>
      <c r="DUS83" s="6"/>
      <c r="DUT83" s="6"/>
      <c r="DUU83" s="6"/>
      <c r="DUV83" s="6"/>
      <c r="DUW83" s="6"/>
      <c r="DUX83" s="6"/>
      <c r="DUY83" s="6"/>
      <c r="DUZ83" s="6"/>
      <c r="DVA83" s="6"/>
      <c r="DVB83" s="6"/>
      <c r="DVC83" s="6"/>
      <c r="DVD83" s="6"/>
      <c r="DVE83" s="6"/>
      <c r="DVF83" s="6"/>
      <c r="DVG83" s="6"/>
      <c r="DVH83" s="6"/>
      <c r="DVI83" s="6"/>
      <c r="DVJ83" s="6"/>
      <c r="DVK83" s="6"/>
      <c r="DVL83" s="6"/>
      <c r="DVM83" s="6"/>
      <c r="DVN83" s="6"/>
      <c r="DVO83" s="6"/>
      <c r="DVP83" s="6"/>
      <c r="DVQ83" s="6"/>
      <c r="DVR83" s="6"/>
      <c r="DVS83" s="6"/>
      <c r="DVT83" s="6"/>
      <c r="DVU83" s="6"/>
      <c r="DVV83" s="6"/>
      <c r="DVW83" s="6"/>
      <c r="DVX83" s="6"/>
      <c r="DVY83" s="6"/>
      <c r="DVZ83" s="6"/>
      <c r="DWA83" s="6"/>
      <c r="DWB83" s="6"/>
      <c r="DWC83" s="6"/>
      <c r="DWD83" s="6"/>
      <c r="DWE83" s="6"/>
      <c r="DWF83" s="6"/>
      <c r="DWG83" s="6"/>
      <c r="DWH83" s="6"/>
      <c r="DWI83" s="6"/>
      <c r="DWJ83" s="6"/>
      <c r="DWK83" s="6"/>
      <c r="DWL83" s="6"/>
      <c r="DWM83" s="6"/>
      <c r="DWN83" s="6"/>
      <c r="DWO83" s="6"/>
      <c r="DWP83" s="6"/>
      <c r="DWQ83" s="6"/>
      <c r="DWR83" s="6"/>
      <c r="DWS83" s="6"/>
      <c r="DWT83" s="6"/>
      <c r="DWU83" s="6"/>
      <c r="DWV83" s="6"/>
      <c r="DWW83" s="6"/>
      <c r="DWX83" s="6"/>
      <c r="DWY83" s="6"/>
      <c r="DWZ83" s="6"/>
      <c r="DXA83" s="6"/>
      <c r="DXB83" s="6"/>
      <c r="DXC83" s="6"/>
      <c r="DXD83" s="6"/>
      <c r="DXE83" s="6"/>
      <c r="DXF83" s="6"/>
      <c r="DXG83" s="6"/>
      <c r="DXH83" s="6"/>
      <c r="DXI83" s="6"/>
      <c r="DXJ83" s="6"/>
      <c r="DXK83" s="6"/>
      <c r="DXL83" s="6"/>
      <c r="DXM83" s="6"/>
      <c r="DXN83" s="6"/>
      <c r="DXO83" s="6"/>
      <c r="DXP83" s="6"/>
      <c r="DXQ83" s="6"/>
      <c r="DXR83" s="6"/>
      <c r="DXS83" s="6"/>
      <c r="DXT83" s="6"/>
      <c r="DXU83" s="6"/>
      <c r="DXV83" s="6"/>
      <c r="DXW83" s="6"/>
      <c r="DXX83" s="6"/>
      <c r="DXY83" s="6"/>
      <c r="DXZ83" s="6"/>
      <c r="DYA83" s="6"/>
      <c r="DYB83" s="6"/>
      <c r="DYC83" s="6"/>
      <c r="DYD83" s="6"/>
      <c r="DYE83" s="6"/>
      <c r="DYF83" s="6"/>
      <c r="DYG83" s="6"/>
      <c r="DYH83" s="6"/>
      <c r="DYI83" s="6"/>
      <c r="DYJ83" s="6"/>
      <c r="DYK83" s="6"/>
      <c r="DYL83" s="6"/>
      <c r="DYM83" s="6"/>
      <c r="DYN83" s="6"/>
      <c r="DYO83" s="6"/>
      <c r="DYP83" s="6"/>
      <c r="DYQ83" s="6"/>
      <c r="DYR83" s="6"/>
      <c r="DYS83" s="6"/>
      <c r="DYT83" s="6"/>
      <c r="DYU83" s="6"/>
      <c r="DYV83" s="6"/>
      <c r="DYW83" s="6"/>
      <c r="DYX83" s="6"/>
      <c r="DYY83" s="6"/>
      <c r="DYZ83" s="6"/>
      <c r="DZA83" s="6"/>
      <c r="DZB83" s="6"/>
      <c r="DZC83" s="6"/>
      <c r="DZD83" s="6"/>
      <c r="DZE83" s="6"/>
      <c r="DZF83" s="6"/>
      <c r="DZG83" s="6"/>
      <c r="DZH83" s="6"/>
      <c r="DZI83" s="6"/>
      <c r="DZJ83" s="6"/>
      <c r="DZK83" s="6"/>
      <c r="DZL83" s="6"/>
      <c r="DZM83" s="6"/>
      <c r="DZN83" s="6"/>
      <c r="DZO83" s="6"/>
      <c r="DZP83" s="6"/>
      <c r="DZQ83" s="6"/>
      <c r="DZR83" s="6"/>
      <c r="DZS83" s="6"/>
      <c r="DZT83" s="6"/>
      <c r="DZU83" s="6"/>
      <c r="DZV83" s="6"/>
      <c r="DZW83" s="6"/>
      <c r="DZX83" s="6"/>
      <c r="DZY83" s="6"/>
      <c r="DZZ83" s="6"/>
      <c r="EAA83" s="6"/>
      <c r="EAB83" s="6"/>
      <c r="EAC83" s="6"/>
      <c r="EAD83" s="6"/>
      <c r="EAE83" s="6"/>
      <c r="EAF83" s="6"/>
      <c r="EAG83" s="6"/>
      <c r="EAH83" s="6"/>
      <c r="EAI83" s="6"/>
      <c r="EAJ83" s="6"/>
      <c r="EAK83" s="6"/>
      <c r="EAL83" s="6"/>
      <c r="EAM83" s="6"/>
      <c r="EAN83" s="6"/>
      <c r="EAO83" s="6"/>
      <c r="EAP83" s="6"/>
      <c r="EAQ83" s="6"/>
      <c r="EAR83" s="6"/>
      <c r="EAS83" s="6"/>
      <c r="EAT83" s="6"/>
      <c r="EAU83" s="6"/>
      <c r="EAV83" s="6"/>
      <c r="EAW83" s="6"/>
      <c r="EAX83" s="6"/>
      <c r="EAY83" s="6"/>
      <c r="EAZ83" s="6"/>
      <c r="EBA83" s="6"/>
      <c r="EBB83" s="6"/>
      <c r="EBC83" s="6"/>
      <c r="EBD83" s="6"/>
      <c r="EBE83" s="6"/>
      <c r="EBF83" s="6"/>
      <c r="EBG83" s="6"/>
      <c r="EBH83" s="6"/>
      <c r="EBI83" s="6"/>
      <c r="EBJ83" s="6"/>
      <c r="EBK83" s="6"/>
      <c r="EBL83" s="6"/>
      <c r="EBM83" s="6"/>
      <c r="EBN83" s="6"/>
      <c r="EBO83" s="6"/>
      <c r="EBP83" s="6"/>
      <c r="EBQ83" s="6"/>
      <c r="EBR83" s="6"/>
      <c r="EBS83" s="6"/>
      <c r="EBT83" s="6"/>
      <c r="EBU83" s="6"/>
      <c r="EBV83" s="6"/>
      <c r="EBW83" s="6"/>
      <c r="EBX83" s="6"/>
      <c r="EBY83" s="6"/>
      <c r="EBZ83" s="6"/>
      <c r="ECA83" s="6"/>
      <c r="ECB83" s="6"/>
      <c r="ECC83" s="6"/>
      <c r="ECD83" s="6"/>
      <c r="ECE83" s="6"/>
      <c r="ECF83" s="6"/>
      <c r="ECG83" s="6"/>
      <c r="ECH83" s="6"/>
      <c r="ECI83" s="6"/>
      <c r="ECJ83" s="6"/>
      <c r="ECK83" s="6"/>
      <c r="ECL83" s="6"/>
      <c r="ECM83" s="6"/>
      <c r="ECN83" s="6"/>
      <c r="ECO83" s="6"/>
      <c r="ECP83" s="6"/>
      <c r="ECQ83" s="6"/>
      <c r="ECR83" s="6"/>
      <c r="ECS83" s="6"/>
      <c r="ECT83" s="6"/>
      <c r="ECU83" s="6"/>
      <c r="ECV83" s="6"/>
      <c r="ECW83" s="6"/>
      <c r="ECX83" s="6"/>
      <c r="ECY83" s="6"/>
      <c r="ECZ83" s="6"/>
      <c r="EDA83" s="6"/>
      <c r="EDB83" s="6"/>
      <c r="EDC83" s="6"/>
      <c r="EDD83" s="6"/>
      <c r="EDE83" s="6"/>
      <c r="EDF83" s="6"/>
      <c r="EDG83" s="6"/>
      <c r="EDH83" s="6"/>
      <c r="EDI83" s="6"/>
      <c r="EDJ83" s="6"/>
      <c r="EDK83" s="6"/>
      <c r="EDL83" s="6"/>
      <c r="EDM83" s="6"/>
      <c r="EDN83" s="6"/>
      <c r="EDO83" s="6"/>
      <c r="EDP83" s="6"/>
      <c r="EDQ83" s="6"/>
      <c r="EDR83" s="6"/>
      <c r="EDS83" s="6"/>
      <c r="EDT83" s="6"/>
      <c r="EDU83" s="6"/>
      <c r="EDV83" s="6"/>
      <c r="EDW83" s="6"/>
      <c r="EDX83" s="6"/>
      <c r="EDY83" s="6"/>
      <c r="EDZ83" s="6"/>
      <c r="EEA83" s="6"/>
      <c r="EEB83" s="6"/>
      <c r="EEC83" s="6"/>
      <c r="EED83" s="6"/>
      <c r="EEE83" s="6"/>
      <c r="EEF83" s="6"/>
      <c r="EEG83" s="6"/>
      <c r="EEH83" s="6"/>
      <c r="EEI83" s="6"/>
      <c r="EEJ83" s="6"/>
      <c r="EEK83" s="6"/>
      <c r="EEL83" s="6"/>
      <c r="EEM83" s="6"/>
      <c r="EEN83" s="6"/>
      <c r="EEO83" s="6"/>
      <c r="EEP83" s="6"/>
      <c r="EEQ83" s="6"/>
      <c r="EER83" s="6"/>
      <c r="EES83" s="6"/>
      <c r="EET83" s="6"/>
      <c r="EEU83" s="6"/>
      <c r="EEV83" s="6"/>
      <c r="EEW83" s="6"/>
      <c r="EEX83" s="6"/>
      <c r="EEY83" s="6"/>
      <c r="EEZ83" s="6"/>
      <c r="EFA83" s="6"/>
      <c r="EFB83" s="6"/>
      <c r="EFC83" s="6"/>
      <c r="EFD83" s="6"/>
      <c r="EFE83" s="6"/>
      <c r="EFF83" s="6"/>
      <c r="EFG83" s="6"/>
      <c r="EFH83" s="6"/>
      <c r="EFI83" s="6"/>
      <c r="EFJ83" s="6"/>
      <c r="EFK83" s="6"/>
      <c r="EFL83" s="6"/>
      <c r="EFM83" s="6"/>
      <c r="EFN83" s="6"/>
      <c r="EFO83" s="6"/>
      <c r="EFP83" s="6"/>
      <c r="EFQ83" s="6"/>
      <c r="EFR83" s="6"/>
      <c r="EFS83" s="6"/>
      <c r="EFT83" s="6"/>
      <c r="EFU83" s="6"/>
      <c r="EFV83" s="6"/>
      <c r="EFW83" s="6"/>
      <c r="EFX83" s="6"/>
      <c r="EFY83" s="6"/>
      <c r="EFZ83" s="6"/>
      <c r="EGA83" s="6"/>
      <c r="EGB83" s="6"/>
      <c r="EGC83" s="6"/>
      <c r="EGD83" s="6"/>
      <c r="EGE83" s="6"/>
      <c r="EGF83" s="6"/>
      <c r="EGG83" s="6"/>
      <c r="EGH83" s="6"/>
      <c r="EGI83" s="6"/>
      <c r="EGJ83" s="6"/>
      <c r="EGK83" s="6"/>
      <c r="EGL83" s="6"/>
      <c r="EGM83" s="6"/>
      <c r="EGN83" s="6"/>
      <c r="EGO83" s="6"/>
      <c r="EGP83" s="6"/>
      <c r="EGQ83" s="6"/>
      <c r="EGR83" s="6"/>
      <c r="EGS83" s="6"/>
      <c r="EGT83" s="6"/>
      <c r="EGU83" s="6"/>
      <c r="EGV83" s="6"/>
      <c r="EGW83" s="6"/>
      <c r="EGX83" s="6"/>
      <c r="EGY83" s="6"/>
      <c r="EGZ83" s="6"/>
      <c r="EHA83" s="6"/>
      <c r="EHB83" s="6"/>
      <c r="EHC83" s="6"/>
      <c r="EHD83" s="6"/>
      <c r="EHE83" s="6"/>
      <c r="EHF83" s="6"/>
      <c r="EHG83" s="6"/>
      <c r="EHH83" s="6"/>
      <c r="EHI83" s="6"/>
      <c r="EHJ83" s="6"/>
      <c r="EHK83" s="6"/>
      <c r="EHL83" s="6"/>
      <c r="EHM83" s="6"/>
      <c r="EHN83" s="6"/>
      <c r="EHO83" s="6"/>
      <c r="EHP83" s="6"/>
      <c r="EHQ83" s="6"/>
      <c r="EHR83" s="6"/>
      <c r="EHS83" s="6"/>
      <c r="EHT83" s="6"/>
      <c r="EHU83" s="6"/>
      <c r="EHV83" s="6"/>
      <c r="EHW83" s="6"/>
      <c r="EHX83" s="6"/>
      <c r="EHY83" s="6"/>
      <c r="EHZ83" s="6"/>
      <c r="EIA83" s="6"/>
      <c r="EIB83" s="6"/>
      <c r="EIC83" s="6"/>
      <c r="EID83" s="6"/>
      <c r="EIE83" s="6"/>
      <c r="EIF83" s="6"/>
      <c r="EIG83" s="6"/>
      <c r="EIH83" s="6"/>
      <c r="EII83" s="6"/>
      <c r="EIJ83" s="6"/>
      <c r="EIK83" s="6"/>
      <c r="EIL83" s="6"/>
      <c r="EIM83" s="6"/>
      <c r="EIN83" s="6"/>
      <c r="EIO83" s="6"/>
      <c r="EIP83" s="6"/>
      <c r="EIQ83" s="6"/>
      <c r="EIR83" s="6"/>
      <c r="EIS83" s="6"/>
      <c r="EIT83" s="6"/>
      <c r="EIU83" s="6"/>
      <c r="EIV83" s="6"/>
      <c r="EIW83" s="6"/>
      <c r="EIX83" s="6"/>
      <c r="EIY83" s="6"/>
      <c r="EIZ83" s="6"/>
      <c r="EJA83" s="6"/>
      <c r="EJB83" s="6"/>
      <c r="EJC83" s="6"/>
      <c r="EJD83" s="6"/>
      <c r="EJE83" s="6"/>
      <c r="EJF83" s="6"/>
      <c r="EJG83" s="6"/>
      <c r="EJH83" s="6"/>
      <c r="EJI83" s="6"/>
      <c r="EJJ83" s="6"/>
      <c r="EJK83" s="6"/>
      <c r="EJL83" s="6"/>
      <c r="EJM83" s="6"/>
      <c r="EJN83" s="6"/>
      <c r="EJO83" s="6"/>
      <c r="EJP83" s="6"/>
      <c r="EJQ83" s="6"/>
      <c r="EJR83" s="6"/>
      <c r="EJS83" s="6"/>
      <c r="EJT83" s="6"/>
      <c r="EJU83" s="6"/>
      <c r="EJV83" s="6"/>
      <c r="EJW83" s="6"/>
      <c r="EJX83" s="6"/>
      <c r="EJY83" s="6"/>
      <c r="EJZ83" s="6"/>
      <c r="EKA83" s="6"/>
      <c r="EKB83" s="6"/>
      <c r="EKC83" s="6"/>
      <c r="EKD83" s="6"/>
      <c r="EKE83" s="6"/>
      <c r="EKF83" s="6"/>
      <c r="EKG83" s="6"/>
      <c r="EKH83" s="6"/>
      <c r="EKI83" s="6"/>
      <c r="EKJ83" s="6"/>
      <c r="EKK83" s="6"/>
      <c r="EKL83" s="6"/>
      <c r="EKM83" s="6"/>
      <c r="EKN83" s="6"/>
      <c r="EKO83" s="6"/>
      <c r="EKP83" s="6"/>
      <c r="EKQ83" s="6"/>
      <c r="EKR83" s="6"/>
      <c r="EKS83" s="6"/>
      <c r="EKT83" s="6"/>
      <c r="EKU83" s="6"/>
      <c r="EKV83" s="6"/>
      <c r="EKW83" s="6"/>
      <c r="EKX83" s="6"/>
      <c r="EKY83" s="6"/>
      <c r="EKZ83" s="6"/>
      <c r="ELA83" s="6"/>
      <c r="ELB83" s="6"/>
      <c r="ELC83" s="6"/>
      <c r="ELD83" s="6"/>
      <c r="ELE83" s="6"/>
      <c r="ELF83" s="6"/>
      <c r="ELG83" s="6"/>
      <c r="ELH83" s="6"/>
      <c r="ELI83" s="6"/>
      <c r="ELJ83" s="6"/>
      <c r="ELK83" s="6"/>
      <c r="ELL83" s="6"/>
      <c r="ELM83" s="6"/>
      <c r="ELN83" s="6"/>
      <c r="ELO83" s="6"/>
      <c r="ELP83" s="6"/>
      <c r="ELQ83" s="6"/>
      <c r="ELR83" s="6"/>
      <c r="ELS83" s="6"/>
      <c r="ELT83" s="6"/>
      <c r="ELU83" s="6"/>
      <c r="ELV83" s="6"/>
      <c r="ELW83" s="6"/>
      <c r="ELX83" s="6"/>
      <c r="ELY83" s="6"/>
      <c r="ELZ83" s="6"/>
      <c r="EMA83" s="6"/>
      <c r="EMB83" s="6"/>
      <c r="EMC83" s="6"/>
      <c r="EMD83" s="6"/>
      <c r="EME83" s="6"/>
      <c r="EMF83" s="6"/>
      <c r="EMG83" s="6"/>
      <c r="EMH83" s="6"/>
      <c r="EMI83" s="6"/>
      <c r="EMJ83" s="6"/>
      <c r="EMK83" s="6"/>
      <c r="EML83" s="6"/>
      <c r="EMM83" s="6"/>
      <c r="EMN83" s="6"/>
      <c r="EMO83" s="6"/>
      <c r="EMP83" s="6"/>
      <c r="EMQ83" s="6"/>
      <c r="EMR83" s="6"/>
      <c r="EMS83" s="6"/>
      <c r="EMT83" s="6"/>
      <c r="EMU83" s="6"/>
      <c r="EMV83" s="6"/>
      <c r="EMW83" s="6"/>
      <c r="EMX83" s="6"/>
      <c r="EMY83" s="6"/>
      <c r="EMZ83" s="6"/>
      <c r="ENA83" s="6"/>
      <c r="ENB83" s="6"/>
      <c r="ENC83" s="6"/>
      <c r="END83" s="6"/>
      <c r="ENE83" s="6"/>
      <c r="ENF83" s="6"/>
      <c r="ENG83" s="6"/>
      <c r="ENH83" s="6"/>
      <c r="ENI83" s="6"/>
      <c r="ENJ83" s="6"/>
      <c r="ENK83" s="6"/>
      <c r="ENL83" s="6"/>
      <c r="ENM83" s="6"/>
      <c r="ENN83" s="6"/>
      <c r="ENO83" s="6"/>
      <c r="ENP83" s="6"/>
      <c r="ENQ83" s="6"/>
      <c r="ENR83" s="6"/>
      <c r="ENS83" s="6"/>
      <c r="ENT83" s="6"/>
      <c r="ENU83" s="6"/>
      <c r="ENV83" s="6"/>
      <c r="ENW83" s="6"/>
      <c r="ENX83" s="6"/>
      <c r="ENY83" s="6"/>
      <c r="ENZ83" s="6"/>
      <c r="EOA83" s="6"/>
      <c r="EOB83" s="6"/>
      <c r="EOC83" s="6"/>
      <c r="EOD83" s="6"/>
      <c r="EOE83" s="6"/>
      <c r="EOF83" s="6"/>
      <c r="EOG83" s="6"/>
      <c r="EOH83" s="6"/>
      <c r="EOI83" s="6"/>
      <c r="EOJ83" s="6"/>
      <c r="EOK83" s="6"/>
      <c r="EOL83" s="6"/>
      <c r="EOM83" s="6"/>
      <c r="EON83" s="6"/>
      <c r="EOO83" s="6"/>
      <c r="EOP83" s="6"/>
      <c r="EOQ83" s="6"/>
      <c r="EOR83" s="6"/>
      <c r="EOS83" s="6"/>
      <c r="EOT83" s="6"/>
      <c r="EOU83" s="6"/>
      <c r="EOV83" s="6"/>
      <c r="EOW83" s="6"/>
      <c r="EOX83" s="6"/>
      <c r="EOY83" s="6"/>
      <c r="EOZ83" s="6"/>
      <c r="EPA83" s="6"/>
      <c r="EPB83" s="6"/>
      <c r="EPC83" s="6"/>
      <c r="EPD83" s="6"/>
      <c r="EPE83" s="6"/>
      <c r="EPF83" s="6"/>
      <c r="EPG83" s="6"/>
      <c r="EPH83" s="6"/>
      <c r="EPI83" s="6"/>
      <c r="EPJ83" s="6"/>
      <c r="EPK83" s="6"/>
      <c r="EPL83" s="6"/>
      <c r="EPM83" s="6"/>
      <c r="EPN83" s="6"/>
      <c r="EPO83" s="6"/>
      <c r="EPP83" s="6"/>
      <c r="EPQ83" s="6"/>
      <c r="EPR83" s="6"/>
      <c r="EPS83" s="6"/>
      <c r="EPT83" s="6"/>
      <c r="EPU83" s="6"/>
      <c r="EPV83" s="6"/>
      <c r="EPW83" s="6"/>
      <c r="EPX83" s="6"/>
      <c r="EPY83" s="6"/>
      <c r="EPZ83" s="6"/>
      <c r="EQA83" s="6"/>
      <c r="EQB83" s="6"/>
      <c r="EQC83" s="6"/>
      <c r="EQD83" s="6"/>
      <c r="EQE83" s="6"/>
      <c r="EQF83" s="6"/>
      <c r="EQG83" s="6"/>
      <c r="EQH83" s="6"/>
      <c r="EQI83" s="6"/>
      <c r="EQJ83" s="6"/>
      <c r="EQK83" s="6"/>
      <c r="EQL83" s="6"/>
      <c r="EQM83" s="6"/>
      <c r="EQN83" s="6"/>
      <c r="EQO83" s="6"/>
      <c r="EQP83" s="6"/>
      <c r="EQQ83" s="6"/>
      <c r="EQR83" s="6"/>
      <c r="EQS83" s="6"/>
      <c r="EQT83" s="6"/>
      <c r="EQU83" s="6"/>
      <c r="EQV83" s="6"/>
      <c r="EQW83" s="6"/>
      <c r="EQX83" s="6"/>
      <c r="EQY83" s="6"/>
      <c r="EQZ83" s="6"/>
      <c r="ERA83" s="6"/>
      <c r="ERB83" s="6"/>
      <c r="ERC83" s="6"/>
      <c r="ERD83" s="6"/>
      <c r="ERE83" s="6"/>
      <c r="ERF83" s="6"/>
      <c r="ERG83" s="6"/>
      <c r="ERH83" s="6"/>
      <c r="ERI83" s="6"/>
      <c r="ERJ83" s="6"/>
      <c r="ERK83" s="6"/>
      <c r="ERL83" s="6"/>
      <c r="ERM83" s="6"/>
      <c r="ERN83" s="6"/>
      <c r="ERO83" s="6"/>
      <c r="ERP83" s="6"/>
      <c r="ERQ83" s="6"/>
      <c r="ERR83" s="6"/>
      <c r="ERS83" s="6"/>
      <c r="ERT83" s="6"/>
      <c r="ERU83" s="6"/>
      <c r="ERV83" s="6"/>
      <c r="ERW83" s="6"/>
      <c r="ERX83" s="6"/>
      <c r="ERY83" s="6"/>
      <c r="ERZ83" s="6"/>
      <c r="ESA83" s="6"/>
      <c r="ESB83" s="6"/>
      <c r="ESC83" s="6"/>
      <c r="ESD83" s="6"/>
      <c r="ESE83" s="6"/>
      <c r="ESF83" s="6"/>
      <c r="ESG83" s="6"/>
      <c r="ESH83" s="6"/>
      <c r="ESI83" s="6"/>
      <c r="ESJ83" s="6"/>
      <c r="ESK83" s="6"/>
      <c r="ESL83" s="6"/>
      <c r="ESM83" s="6"/>
      <c r="ESN83" s="6"/>
      <c r="ESO83" s="6"/>
      <c r="ESP83" s="6"/>
      <c r="ESQ83" s="6"/>
      <c r="ESR83" s="6"/>
      <c r="ESS83" s="6"/>
      <c r="EST83" s="6"/>
      <c r="ESU83" s="6"/>
      <c r="ESV83" s="6"/>
      <c r="ESW83" s="6"/>
      <c r="ESX83" s="6"/>
      <c r="ESY83" s="6"/>
      <c r="ESZ83" s="6"/>
      <c r="ETA83" s="6"/>
      <c r="ETB83" s="6"/>
      <c r="ETC83" s="6"/>
      <c r="ETD83" s="6"/>
      <c r="ETE83" s="6"/>
      <c r="ETF83" s="6"/>
      <c r="ETG83" s="6"/>
      <c r="ETH83" s="6"/>
      <c r="ETI83" s="6"/>
      <c r="ETJ83" s="6"/>
      <c r="ETK83" s="6"/>
      <c r="ETL83" s="6"/>
      <c r="ETM83" s="6"/>
      <c r="ETN83" s="6"/>
      <c r="ETO83" s="6"/>
      <c r="ETP83" s="6"/>
      <c r="ETQ83" s="6"/>
      <c r="ETR83" s="6"/>
      <c r="ETS83" s="6"/>
      <c r="ETT83" s="6"/>
      <c r="ETU83" s="6"/>
      <c r="ETV83" s="6"/>
      <c r="ETW83" s="6"/>
      <c r="ETX83" s="6"/>
      <c r="ETY83" s="6"/>
      <c r="ETZ83" s="6"/>
      <c r="EUA83" s="6"/>
      <c r="EUB83" s="6"/>
      <c r="EUC83" s="6"/>
      <c r="EUD83" s="6"/>
      <c r="EUE83" s="6"/>
      <c r="EUF83" s="6"/>
      <c r="EUG83" s="6"/>
      <c r="EUH83" s="6"/>
      <c r="EUI83" s="6"/>
      <c r="EUJ83" s="6"/>
      <c r="EUK83" s="6"/>
      <c r="EUL83" s="6"/>
      <c r="EUM83" s="6"/>
      <c r="EUN83" s="6"/>
      <c r="EUO83" s="6"/>
      <c r="EUP83" s="6"/>
      <c r="EUQ83" s="6"/>
      <c r="EUR83" s="6"/>
      <c r="EUS83" s="6"/>
      <c r="EUT83" s="6"/>
      <c r="EUU83" s="6"/>
      <c r="EUV83" s="6"/>
      <c r="EUW83" s="6"/>
      <c r="EUX83" s="6"/>
      <c r="EUY83" s="6"/>
      <c r="EUZ83" s="6"/>
      <c r="EVA83" s="6"/>
      <c r="EVB83" s="6"/>
      <c r="EVC83" s="6"/>
      <c r="EVD83" s="6"/>
      <c r="EVE83" s="6"/>
      <c r="EVF83" s="6"/>
      <c r="EVG83" s="6"/>
      <c r="EVH83" s="6"/>
      <c r="EVI83" s="6"/>
      <c r="EVJ83" s="6"/>
      <c r="EVK83" s="6"/>
      <c r="EVL83" s="6"/>
      <c r="EVM83" s="6"/>
      <c r="EVN83" s="6"/>
      <c r="EVO83" s="6"/>
      <c r="EVP83" s="6"/>
      <c r="EVQ83" s="6"/>
      <c r="EVR83" s="6"/>
      <c r="EVS83" s="6"/>
      <c r="EVT83" s="6"/>
      <c r="EVU83" s="6"/>
      <c r="EVV83" s="6"/>
      <c r="EVW83" s="6"/>
      <c r="EVX83" s="6"/>
      <c r="EVY83" s="6"/>
      <c r="EVZ83" s="6"/>
      <c r="EWA83" s="6"/>
      <c r="EWB83" s="6"/>
      <c r="EWC83" s="6"/>
      <c r="EWD83" s="6"/>
      <c r="EWE83" s="6"/>
      <c r="EWF83" s="6"/>
      <c r="EWG83" s="6"/>
      <c r="EWH83" s="6"/>
      <c r="EWI83" s="6"/>
      <c r="EWJ83" s="6"/>
      <c r="EWK83" s="6"/>
      <c r="EWL83" s="6"/>
      <c r="EWM83" s="6"/>
      <c r="EWN83" s="6"/>
      <c r="EWO83" s="6"/>
      <c r="EWP83" s="6"/>
      <c r="EWQ83" s="6"/>
      <c r="EWR83" s="6"/>
      <c r="EWS83" s="6"/>
      <c r="EWT83" s="6"/>
      <c r="EWU83" s="6"/>
      <c r="EWV83" s="6"/>
      <c r="EWW83" s="6"/>
      <c r="EWX83" s="6"/>
      <c r="EWY83" s="6"/>
      <c r="EWZ83" s="6"/>
      <c r="EXA83" s="6"/>
      <c r="EXB83" s="6"/>
      <c r="EXC83" s="6"/>
      <c r="EXD83" s="6"/>
      <c r="EXE83" s="6"/>
      <c r="EXF83" s="6"/>
      <c r="EXG83" s="6"/>
      <c r="EXH83" s="6"/>
      <c r="EXI83" s="6"/>
      <c r="EXJ83" s="6"/>
      <c r="EXK83" s="6"/>
      <c r="EXL83" s="6"/>
      <c r="EXM83" s="6"/>
      <c r="EXN83" s="6"/>
      <c r="EXO83" s="6"/>
      <c r="EXP83" s="6"/>
      <c r="EXQ83" s="6"/>
      <c r="EXR83" s="6"/>
      <c r="EXS83" s="6"/>
      <c r="EXT83" s="6"/>
      <c r="EXU83" s="6"/>
      <c r="EXV83" s="6"/>
      <c r="EXW83" s="6"/>
      <c r="EXX83" s="6"/>
      <c r="EXY83" s="6"/>
      <c r="EXZ83" s="6"/>
      <c r="EYA83" s="6"/>
      <c r="EYB83" s="6"/>
      <c r="EYC83" s="6"/>
      <c r="EYD83" s="6"/>
      <c r="EYE83" s="6"/>
      <c r="EYF83" s="6"/>
      <c r="EYG83" s="6"/>
      <c r="EYH83" s="6"/>
      <c r="EYI83" s="6"/>
      <c r="EYJ83" s="6"/>
      <c r="EYK83" s="6"/>
      <c r="EYL83" s="6"/>
      <c r="EYM83" s="6"/>
      <c r="EYN83" s="6"/>
      <c r="EYO83" s="6"/>
      <c r="EYP83" s="6"/>
      <c r="EYQ83" s="6"/>
      <c r="EYR83" s="6"/>
      <c r="EYS83" s="6"/>
      <c r="EYT83" s="6"/>
      <c r="EYU83" s="6"/>
      <c r="EYV83" s="6"/>
      <c r="EYW83" s="6"/>
      <c r="EYX83" s="6"/>
      <c r="EYY83" s="6"/>
      <c r="EYZ83" s="6"/>
      <c r="EZA83" s="6"/>
      <c r="EZB83" s="6"/>
      <c r="EZC83" s="6"/>
      <c r="EZD83" s="6"/>
      <c r="EZE83" s="6"/>
      <c r="EZF83" s="6"/>
      <c r="EZG83" s="6"/>
      <c r="EZH83" s="6"/>
      <c r="EZI83" s="6"/>
      <c r="EZJ83" s="6"/>
      <c r="EZK83" s="6"/>
      <c r="EZL83" s="6"/>
      <c r="EZM83" s="6"/>
      <c r="EZN83" s="6"/>
      <c r="EZO83" s="6"/>
      <c r="EZP83" s="6"/>
      <c r="EZQ83" s="6"/>
      <c r="EZR83" s="6"/>
      <c r="EZS83" s="6"/>
      <c r="EZT83" s="6"/>
      <c r="EZU83" s="6"/>
      <c r="EZV83" s="6"/>
      <c r="EZW83" s="6"/>
      <c r="EZX83" s="6"/>
      <c r="EZY83" s="6"/>
      <c r="EZZ83" s="6"/>
      <c r="FAA83" s="6"/>
      <c r="FAB83" s="6"/>
      <c r="FAC83" s="6"/>
      <c r="FAD83" s="6"/>
      <c r="FAE83" s="6"/>
      <c r="FAF83" s="6"/>
      <c r="FAG83" s="6"/>
      <c r="FAH83" s="6"/>
      <c r="FAI83" s="6"/>
      <c r="FAJ83" s="6"/>
      <c r="FAK83" s="6"/>
      <c r="FAL83" s="6"/>
      <c r="FAM83" s="6"/>
      <c r="FAN83" s="6"/>
      <c r="FAO83" s="6"/>
      <c r="FAP83" s="6"/>
      <c r="FAQ83" s="6"/>
      <c r="FAR83" s="6"/>
      <c r="FAS83" s="6"/>
      <c r="FAT83" s="6"/>
      <c r="FAU83" s="6"/>
      <c r="FAV83" s="6"/>
      <c r="FAW83" s="6"/>
      <c r="FAX83" s="6"/>
      <c r="FAY83" s="6"/>
      <c r="FAZ83" s="6"/>
      <c r="FBA83" s="6"/>
      <c r="FBB83" s="6"/>
      <c r="FBC83" s="6"/>
      <c r="FBD83" s="6"/>
      <c r="FBE83" s="6"/>
      <c r="FBF83" s="6"/>
      <c r="FBG83" s="6"/>
      <c r="FBH83" s="6"/>
      <c r="FBI83" s="6"/>
      <c r="FBJ83" s="6"/>
      <c r="FBK83" s="6"/>
      <c r="FBL83" s="6"/>
      <c r="FBM83" s="6"/>
      <c r="FBN83" s="6"/>
      <c r="FBO83" s="6"/>
      <c r="FBP83" s="6"/>
      <c r="FBQ83" s="6"/>
      <c r="FBR83" s="6"/>
      <c r="FBS83" s="6"/>
      <c r="FBT83" s="6"/>
      <c r="FBU83" s="6"/>
      <c r="FBV83" s="6"/>
      <c r="FBW83" s="6"/>
      <c r="FBX83" s="6"/>
      <c r="FBY83" s="6"/>
      <c r="FBZ83" s="6"/>
      <c r="FCA83" s="6"/>
      <c r="FCB83" s="6"/>
      <c r="FCC83" s="6"/>
      <c r="FCD83" s="6"/>
      <c r="FCE83" s="6"/>
      <c r="FCF83" s="6"/>
      <c r="FCG83" s="6"/>
      <c r="FCH83" s="6"/>
      <c r="FCI83" s="6"/>
      <c r="FCJ83" s="6"/>
      <c r="FCK83" s="6"/>
      <c r="FCL83" s="6"/>
      <c r="FCM83" s="6"/>
      <c r="FCN83" s="6"/>
      <c r="FCO83" s="6"/>
      <c r="FCP83" s="6"/>
      <c r="FCQ83" s="6"/>
      <c r="FCR83" s="6"/>
      <c r="FCS83" s="6"/>
      <c r="FCT83" s="6"/>
      <c r="FCU83" s="6"/>
      <c r="FCV83" s="6"/>
      <c r="FCW83" s="6"/>
      <c r="FCX83" s="6"/>
      <c r="FCY83" s="6"/>
      <c r="FCZ83" s="6"/>
      <c r="FDA83" s="6"/>
      <c r="FDB83" s="6"/>
      <c r="FDC83" s="6"/>
      <c r="FDD83" s="6"/>
      <c r="FDE83" s="6"/>
      <c r="FDF83" s="6"/>
      <c r="FDG83" s="6"/>
      <c r="FDH83" s="6"/>
      <c r="FDI83" s="6"/>
      <c r="FDJ83" s="6"/>
      <c r="FDK83" s="6"/>
      <c r="FDL83" s="6"/>
      <c r="FDM83" s="6"/>
      <c r="FDN83" s="6"/>
      <c r="FDO83" s="6"/>
      <c r="FDP83" s="6"/>
      <c r="FDQ83" s="6"/>
      <c r="FDR83" s="6"/>
      <c r="FDS83" s="6"/>
      <c r="FDT83" s="6"/>
      <c r="FDU83" s="6"/>
      <c r="FDV83" s="6"/>
      <c r="FDW83" s="6"/>
      <c r="FDX83" s="6"/>
      <c r="FDY83" s="6"/>
      <c r="FDZ83" s="6"/>
      <c r="FEA83" s="6"/>
      <c r="FEB83" s="6"/>
      <c r="FEC83" s="6"/>
      <c r="FED83" s="6"/>
      <c r="FEE83" s="6"/>
      <c r="FEF83" s="6"/>
      <c r="FEG83" s="6"/>
      <c r="FEH83" s="6"/>
      <c r="FEI83" s="6"/>
      <c r="FEJ83" s="6"/>
      <c r="FEK83" s="6"/>
      <c r="FEL83" s="6"/>
      <c r="FEM83" s="6"/>
      <c r="FEN83" s="6"/>
      <c r="FEO83" s="6"/>
      <c r="FEP83" s="6"/>
      <c r="FEQ83" s="6"/>
      <c r="FER83" s="6"/>
      <c r="FES83" s="6"/>
      <c r="FET83" s="6"/>
      <c r="FEU83" s="6"/>
      <c r="FEV83" s="6"/>
      <c r="FEW83" s="6"/>
      <c r="FEX83" s="6"/>
      <c r="FEY83" s="6"/>
      <c r="FEZ83" s="6"/>
      <c r="FFA83" s="6"/>
      <c r="FFB83" s="6"/>
      <c r="FFC83" s="6"/>
      <c r="FFD83" s="6"/>
      <c r="FFE83" s="6"/>
      <c r="FFF83" s="6"/>
      <c r="FFG83" s="6"/>
      <c r="FFH83" s="6"/>
      <c r="FFI83" s="6"/>
      <c r="FFJ83" s="6"/>
      <c r="FFK83" s="6"/>
      <c r="FFL83" s="6"/>
      <c r="FFM83" s="6"/>
      <c r="FFN83" s="6"/>
      <c r="FFO83" s="6"/>
      <c r="FFP83" s="6"/>
      <c r="FFQ83" s="6"/>
      <c r="FFR83" s="6"/>
      <c r="FFS83" s="6"/>
      <c r="FFT83" s="6"/>
      <c r="FFU83" s="6"/>
      <c r="FFV83" s="6"/>
      <c r="FFW83" s="6"/>
      <c r="FFX83" s="6"/>
      <c r="FFY83" s="6"/>
      <c r="FFZ83" s="6"/>
      <c r="FGA83" s="6"/>
      <c r="FGB83" s="6"/>
      <c r="FGC83" s="6"/>
      <c r="FGD83" s="6"/>
      <c r="FGE83" s="6"/>
      <c r="FGF83" s="6"/>
      <c r="FGG83" s="6"/>
      <c r="FGH83" s="6"/>
      <c r="FGI83" s="6"/>
      <c r="FGJ83" s="6"/>
      <c r="FGK83" s="6"/>
      <c r="FGL83" s="6"/>
      <c r="FGM83" s="6"/>
      <c r="FGN83" s="6"/>
      <c r="FGO83" s="6"/>
      <c r="FGP83" s="6"/>
      <c r="FGQ83" s="6"/>
      <c r="FGR83" s="6"/>
      <c r="FGS83" s="6"/>
      <c r="FGT83" s="6"/>
      <c r="FGU83" s="6"/>
      <c r="FGV83" s="6"/>
      <c r="FGW83" s="6"/>
      <c r="FGX83" s="6"/>
      <c r="FGY83" s="6"/>
      <c r="FGZ83" s="6"/>
      <c r="FHA83" s="6"/>
      <c r="FHB83" s="6"/>
      <c r="FHC83" s="6"/>
      <c r="FHD83" s="6"/>
      <c r="FHE83" s="6"/>
      <c r="FHF83" s="6"/>
      <c r="FHG83" s="6"/>
      <c r="FHH83" s="6"/>
      <c r="FHI83" s="6"/>
      <c r="FHJ83" s="6"/>
      <c r="FHK83" s="6"/>
      <c r="FHL83" s="6"/>
      <c r="FHM83" s="6"/>
      <c r="FHN83" s="6"/>
      <c r="FHO83" s="6"/>
      <c r="FHP83" s="6"/>
      <c r="FHQ83" s="6"/>
      <c r="FHR83" s="6"/>
      <c r="FHS83" s="6"/>
      <c r="FHT83" s="6"/>
      <c r="FHU83" s="6"/>
      <c r="FHV83" s="6"/>
      <c r="FHW83" s="6"/>
      <c r="FHX83" s="6"/>
      <c r="FHY83" s="6"/>
      <c r="FHZ83" s="6"/>
      <c r="FIA83" s="6"/>
      <c r="FIB83" s="6"/>
      <c r="FIC83" s="6"/>
      <c r="FID83" s="6"/>
      <c r="FIE83" s="6"/>
      <c r="FIF83" s="6"/>
      <c r="FIG83" s="6"/>
      <c r="FIH83" s="6"/>
      <c r="FII83" s="6"/>
      <c r="FIJ83" s="6"/>
      <c r="FIK83" s="6"/>
      <c r="FIL83" s="6"/>
      <c r="FIM83" s="6"/>
      <c r="FIN83" s="6"/>
      <c r="FIO83" s="6"/>
      <c r="FIP83" s="6"/>
      <c r="FIQ83" s="6"/>
      <c r="FIR83" s="6"/>
      <c r="FIS83" s="6"/>
      <c r="FIT83" s="6"/>
      <c r="FIU83" s="6"/>
      <c r="FIV83" s="6"/>
      <c r="FIW83" s="6"/>
      <c r="FIX83" s="6"/>
      <c r="FIY83" s="6"/>
      <c r="FIZ83" s="6"/>
      <c r="FJA83" s="6"/>
      <c r="FJB83" s="6"/>
      <c r="FJC83" s="6"/>
      <c r="FJD83" s="6"/>
      <c r="FJE83" s="6"/>
      <c r="FJF83" s="6"/>
      <c r="FJG83" s="6"/>
      <c r="FJH83" s="6"/>
      <c r="FJI83" s="6"/>
      <c r="FJJ83" s="6"/>
      <c r="FJK83" s="6"/>
      <c r="FJL83" s="6"/>
      <c r="FJM83" s="6"/>
      <c r="FJN83" s="6"/>
      <c r="FJO83" s="6"/>
      <c r="FJP83" s="6"/>
      <c r="FJQ83" s="6"/>
      <c r="FJR83" s="6"/>
      <c r="FJS83" s="6"/>
      <c r="FJT83" s="6"/>
      <c r="FJU83" s="6"/>
      <c r="FJV83" s="6"/>
      <c r="FJW83" s="6"/>
      <c r="FJX83" s="6"/>
      <c r="FJY83" s="6"/>
      <c r="FJZ83" s="6"/>
      <c r="FKA83" s="6"/>
      <c r="FKB83" s="6"/>
      <c r="FKC83" s="6"/>
      <c r="FKD83" s="6"/>
      <c r="FKE83" s="6"/>
      <c r="FKF83" s="6"/>
      <c r="FKG83" s="6"/>
      <c r="FKH83" s="6"/>
      <c r="FKI83" s="6"/>
      <c r="FKJ83" s="6"/>
      <c r="FKK83" s="6"/>
      <c r="FKL83" s="6"/>
      <c r="FKM83" s="6"/>
      <c r="FKN83" s="6"/>
      <c r="FKO83" s="6"/>
      <c r="FKP83" s="6"/>
      <c r="FKQ83" s="6"/>
      <c r="FKR83" s="6"/>
      <c r="FKS83" s="6"/>
      <c r="FKT83" s="6"/>
      <c r="FKU83" s="6"/>
      <c r="FKV83" s="6"/>
      <c r="FKW83" s="6"/>
      <c r="FKX83" s="6"/>
      <c r="FKY83" s="6"/>
      <c r="FKZ83" s="6"/>
      <c r="FLA83" s="6"/>
      <c r="FLB83" s="6"/>
      <c r="FLC83" s="6"/>
      <c r="FLD83" s="6"/>
      <c r="FLE83" s="6"/>
      <c r="FLF83" s="6"/>
      <c r="FLG83" s="6"/>
      <c r="FLH83" s="6"/>
      <c r="FLI83" s="6"/>
      <c r="FLJ83" s="6"/>
      <c r="FLK83" s="6"/>
      <c r="FLL83" s="6"/>
      <c r="FLM83" s="6"/>
      <c r="FLN83" s="6"/>
      <c r="FLO83" s="6"/>
      <c r="FLP83" s="6"/>
      <c r="FLQ83" s="6"/>
      <c r="FLR83" s="6"/>
      <c r="FLS83" s="6"/>
      <c r="FLT83" s="6"/>
      <c r="FLU83" s="6"/>
      <c r="FLV83" s="6"/>
      <c r="FLW83" s="6"/>
      <c r="FLX83" s="6"/>
      <c r="FLY83" s="6"/>
      <c r="FLZ83" s="6"/>
      <c r="FMA83" s="6"/>
      <c r="FMB83" s="6"/>
      <c r="FMC83" s="6"/>
      <c r="FMD83" s="6"/>
      <c r="FME83" s="6"/>
      <c r="FMF83" s="6"/>
      <c r="FMG83" s="6"/>
      <c r="FMH83" s="6"/>
      <c r="FMI83" s="6"/>
      <c r="FMJ83" s="6"/>
      <c r="FMK83" s="6"/>
      <c r="FML83" s="6"/>
      <c r="FMM83" s="6"/>
      <c r="FMN83" s="6"/>
      <c r="FMO83" s="6"/>
      <c r="FMP83" s="6"/>
      <c r="FMQ83" s="6"/>
      <c r="FMR83" s="6"/>
      <c r="FMS83" s="6"/>
      <c r="FMT83" s="6"/>
      <c r="FMU83" s="6"/>
      <c r="FMV83" s="6"/>
      <c r="FMW83" s="6"/>
      <c r="FMX83" s="6"/>
      <c r="FMY83" s="6"/>
      <c r="FMZ83" s="6"/>
      <c r="FNA83" s="6"/>
      <c r="FNB83" s="6"/>
      <c r="FNC83" s="6"/>
      <c r="FND83" s="6"/>
      <c r="FNE83" s="6"/>
      <c r="FNF83" s="6"/>
      <c r="FNG83" s="6"/>
      <c r="FNH83" s="6"/>
      <c r="FNI83" s="6"/>
      <c r="FNJ83" s="6"/>
      <c r="FNK83" s="6"/>
      <c r="FNL83" s="6"/>
      <c r="FNM83" s="6"/>
      <c r="FNN83" s="6"/>
      <c r="FNO83" s="6"/>
      <c r="FNP83" s="6"/>
      <c r="FNQ83" s="6"/>
      <c r="FNR83" s="6"/>
      <c r="FNS83" s="6"/>
      <c r="FNT83" s="6"/>
      <c r="FNU83" s="6"/>
      <c r="FNV83" s="6"/>
      <c r="FNW83" s="6"/>
      <c r="FNX83" s="6"/>
      <c r="FNY83" s="6"/>
      <c r="FNZ83" s="6"/>
      <c r="FOA83" s="6"/>
      <c r="FOB83" s="6"/>
      <c r="FOC83" s="6"/>
      <c r="FOD83" s="6"/>
      <c r="FOE83" s="6"/>
      <c r="FOF83" s="6"/>
      <c r="FOG83" s="6"/>
      <c r="FOH83" s="6"/>
      <c r="FOI83" s="6"/>
      <c r="FOJ83" s="6"/>
      <c r="FOK83" s="6"/>
      <c r="FOL83" s="6"/>
      <c r="FOM83" s="6"/>
      <c r="FON83" s="6"/>
      <c r="FOO83" s="6"/>
      <c r="FOP83" s="6"/>
      <c r="FOQ83" s="6"/>
      <c r="FOR83" s="6"/>
      <c r="FOS83" s="6"/>
      <c r="FOT83" s="6"/>
      <c r="FOU83" s="6"/>
      <c r="FOV83" s="6"/>
      <c r="FOW83" s="6"/>
      <c r="FOX83" s="6"/>
      <c r="FOY83" s="6"/>
      <c r="FOZ83" s="6"/>
      <c r="FPA83" s="6"/>
      <c r="FPB83" s="6"/>
      <c r="FPC83" s="6"/>
      <c r="FPD83" s="6"/>
      <c r="FPE83" s="6"/>
      <c r="FPF83" s="6"/>
      <c r="FPG83" s="6"/>
      <c r="FPH83" s="6"/>
      <c r="FPI83" s="6"/>
      <c r="FPJ83" s="6"/>
      <c r="FPK83" s="6"/>
      <c r="FPL83" s="6"/>
      <c r="FPM83" s="6"/>
      <c r="FPN83" s="6"/>
      <c r="FPO83" s="6"/>
      <c r="FPP83" s="6"/>
      <c r="FPQ83" s="6"/>
      <c r="FPR83" s="6"/>
      <c r="FPS83" s="6"/>
      <c r="FPT83" s="6"/>
      <c r="FPU83" s="6"/>
      <c r="FPV83" s="6"/>
      <c r="FPW83" s="6"/>
      <c r="FPX83" s="6"/>
      <c r="FPY83" s="6"/>
      <c r="FPZ83" s="6"/>
      <c r="FQA83" s="6"/>
      <c r="FQB83" s="6"/>
      <c r="FQC83" s="6"/>
      <c r="FQD83" s="6"/>
      <c r="FQE83" s="6"/>
      <c r="FQF83" s="6"/>
      <c r="FQG83" s="6"/>
      <c r="FQH83" s="6"/>
      <c r="FQI83" s="6"/>
      <c r="FQJ83" s="6"/>
      <c r="FQK83" s="6"/>
      <c r="FQL83" s="6"/>
      <c r="FQM83" s="6"/>
      <c r="FQN83" s="6"/>
      <c r="FQO83" s="6"/>
      <c r="FQP83" s="6"/>
      <c r="FQQ83" s="6"/>
      <c r="FQR83" s="6"/>
      <c r="FQS83" s="6"/>
      <c r="FQT83" s="6"/>
      <c r="FQU83" s="6"/>
      <c r="FQV83" s="6"/>
      <c r="FQW83" s="6"/>
      <c r="FQX83" s="6"/>
      <c r="FQY83" s="6"/>
      <c r="FQZ83" s="6"/>
      <c r="FRA83" s="6"/>
      <c r="FRB83" s="6"/>
      <c r="FRC83" s="6"/>
      <c r="FRD83" s="6"/>
      <c r="FRE83" s="6"/>
      <c r="FRF83" s="6"/>
      <c r="FRG83" s="6"/>
      <c r="FRH83" s="6"/>
      <c r="FRI83" s="6"/>
      <c r="FRJ83" s="6"/>
      <c r="FRK83" s="6"/>
      <c r="FRL83" s="6"/>
      <c r="FRM83" s="6"/>
      <c r="FRN83" s="6"/>
      <c r="FRO83" s="6"/>
      <c r="FRP83" s="6"/>
      <c r="FRQ83" s="6"/>
      <c r="FRR83" s="6"/>
      <c r="FRS83" s="6"/>
      <c r="FRT83" s="6"/>
      <c r="FRU83" s="6"/>
      <c r="FRV83" s="6"/>
      <c r="FRW83" s="6"/>
      <c r="FRX83" s="6"/>
      <c r="FRY83" s="6"/>
      <c r="FRZ83" s="6"/>
      <c r="FSA83" s="6"/>
      <c r="FSB83" s="6"/>
      <c r="FSC83" s="6"/>
      <c r="FSD83" s="6"/>
      <c r="FSE83" s="6"/>
      <c r="FSF83" s="6"/>
      <c r="FSG83" s="6"/>
      <c r="FSH83" s="6"/>
      <c r="FSI83" s="6"/>
      <c r="FSJ83" s="6"/>
      <c r="FSK83" s="6"/>
      <c r="FSL83" s="6"/>
      <c r="FSM83" s="6"/>
      <c r="FSN83" s="6"/>
      <c r="FSO83" s="6"/>
      <c r="FSP83" s="6"/>
      <c r="FSQ83" s="6"/>
      <c r="FSR83" s="6"/>
      <c r="FSS83" s="6"/>
      <c r="FST83" s="6"/>
      <c r="FSU83" s="6"/>
      <c r="FSV83" s="6"/>
      <c r="FSW83" s="6"/>
      <c r="FSX83" s="6"/>
      <c r="FSY83" s="6"/>
      <c r="FSZ83" s="6"/>
      <c r="FTA83" s="6"/>
      <c r="FTB83" s="6"/>
      <c r="FTC83" s="6"/>
      <c r="FTD83" s="6"/>
      <c r="FTE83" s="6"/>
      <c r="FTF83" s="6"/>
      <c r="FTG83" s="6"/>
      <c r="FTH83" s="6"/>
      <c r="FTI83" s="6"/>
      <c r="FTJ83" s="6"/>
      <c r="FTK83" s="6"/>
      <c r="FTL83" s="6"/>
      <c r="FTM83" s="6"/>
      <c r="FTN83" s="6"/>
      <c r="FTO83" s="6"/>
      <c r="FTP83" s="6"/>
      <c r="FTQ83" s="6"/>
      <c r="FTR83" s="6"/>
      <c r="FTS83" s="6"/>
      <c r="FTT83" s="6"/>
      <c r="FTU83" s="6"/>
      <c r="FTV83" s="6"/>
      <c r="FTW83" s="6"/>
      <c r="FTX83" s="6"/>
      <c r="FTY83" s="6"/>
      <c r="FTZ83" s="6"/>
      <c r="FUA83" s="6"/>
      <c r="FUB83" s="6"/>
      <c r="FUC83" s="6"/>
      <c r="FUD83" s="6"/>
      <c r="FUE83" s="6"/>
      <c r="FUF83" s="6"/>
      <c r="FUG83" s="6"/>
      <c r="FUH83" s="6"/>
      <c r="FUI83" s="6"/>
      <c r="FUJ83" s="6"/>
      <c r="FUK83" s="6"/>
      <c r="FUL83" s="6"/>
      <c r="FUM83" s="6"/>
      <c r="FUN83" s="6"/>
      <c r="FUO83" s="6"/>
      <c r="FUP83" s="6"/>
      <c r="FUQ83" s="6"/>
      <c r="FUR83" s="6"/>
      <c r="FUS83" s="6"/>
      <c r="FUT83" s="6"/>
      <c r="FUU83" s="6"/>
      <c r="FUV83" s="6"/>
      <c r="FUW83" s="6"/>
      <c r="FUX83" s="6"/>
      <c r="FUY83" s="6"/>
      <c r="FUZ83" s="6"/>
      <c r="FVA83" s="6"/>
      <c r="FVB83" s="6"/>
      <c r="FVC83" s="6"/>
      <c r="FVD83" s="6"/>
      <c r="FVE83" s="6"/>
      <c r="FVF83" s="6"/>
      <c r="FVG83" s="6"/>
      <c r="FVH83" s="6"/>
      <c r="FVI83" s="6"/>
      <c r="FVJ83" s="6"/>
      <c r="FVK83" s="6"/>
      <c r="FVL83" s="6"/>
      <c r="FVM83" s="6"/>
      <c r="FVN83" s="6"/>
      <c r="FVO83" s="6"/>
      <c r="FVP83" s="6"/>
      <c r="FVQ83" s="6"/>
      <c r="FVR83" s="6"/>
      <c r="FVS83" s="6"/>
      <c r="FVT83" s="6"/>
      <c r="FVU83" s="6"/>
      <c r="FVV83" s="6"/>
      <c r="FVW83" s="6"/>
      <c r="FVX83" s="6"/>
      <c r="FVY83" s="6"/>
      <c r="FVZ83" s="6"/>
      <c r="FWA83" s="6"/>
      <c r="FWB83" s="6"/>
      <c r="FWC83" s="6"/>
      <c r="FWD83" s="6"/>
      <c r="FWE83" s="6"/>
      <c r="FWF83" s="6"/>
      <c r="FWG83" s="6"/>
      <c r="FWH83" s="6"/>
      <c r="FWI83" s="6"/>
      <c r="FWJ83" s="6"/>
      <c r="FWK83" s="6"/>
      <c r="FWL83" s="6"/>
      <c r="FWM83" s="6"/>
      <c r="FWN83" s="6"/>
      <c r="FWO83" s="6"/>
      <c r="FWP83" s="6"/>
      <c r="FWQ83" s="6"/>
      <c r="FWR83" s="6"/>
      <c r="FWS83" s="6"/>
      <c r="FWT83" s="6"/>
      <c r="FWU83" s="6"/>
      <c r="FWV83" s="6"/>
      <c r="FWW83" s="6"/>
      <c r="FWX83" s="6"/>
      <c r="FWY83" s="6"/>
      <c r="FWZ83" s="6"/>
      <c r="FXA83" s="6"/>
      <c r="FXB83" s="6"/>
      <c r="FXC83" s="6"/>
      <c r="FXD83" s="6"/>
      <c r="FXE83" s="6"/>
      <c r="FXF83" s="6"/>
      <c r="FXG83" s="6"/>
      <c r="FXH83" s="6"/>
      <c r="FXI83" s="6"/>
      <c r="FXJ83" s="6"/>
      <c r="FXK83" s="6"/>
      <c r="FXL83" s="6"/>
      <c r="FXM83" s="6"/>
      <c r="FXN83" s="6"/>
      <c r="FXO83" s="6"/>
      <c r="FXP83" s="6"/>
      <c r="FXQ83" s="6"/>
      <c r="FXR83" s="6"/>
      <c r="FXS83" s="6"/>
      <c r="FXT83" s="6"/>
      <c r="FXU83" s="6"/>
      <c r="FXV83" s="6"/>
      <c r="FXW83" s="6"/>
      <c r="FXX83" s="6"/>
      <c r="FXY83" s="6"/>
      <c r="FXZ83" s="6"/>
      <c r="FYA83" s="6"/>
      <c r="FYB83" s="6"/>
      <c r="FYC83" s="6"/>
      <c r="FYD83" s="6"/>
      <c r="FYE83" s="6"/>
      <c r="FYF83" s="6"/>
      <c r="FYG83" s="6"/>
      <c r="FYH83" s="6"/>
      <c r="FYI83" s="6"/>
      <c r="FYJ83" s="6"/>
      <c r="FYK83" s="6"/>
      <c r="FYL83" s="6"/>
      <c r="FYM83" s="6"/>
      <c r="FYN83" s="6"/>
      <c r="FYO83" s="6"/>
      <c r="FYP83" s="6"/>
      <c r="FYQ83" s="6"/>
      <c r="FYR83" s="6"/>
      <c r="FYS83" s="6"/>
      <c r="FYT83" s="6"/>
      <c r="FYU83" s="6"/>
      <c r="FYV83" s="6"/>
      <c r="FYW83" s="6"/>
      <c r="FYX83" s="6"/>
      <c r="FYY83" s="6"/>
      <c r="FYZ83" s="6"/>
      <c r="FZA83" s="6"/>
      <c r="FZB83" s="6"/>
      <c r="FZC83" s="6"/>
      <c r="FZD83" s="6"/>
      <c r="FZE83" s="6"/>
      <c r="FZF83" s="6"/>
      <c r="FZG83" s="6"/>
      <c r="FZH83" s="6"/>
      <c r="FZI83" s="6"/>
      <c r="FZJ83" s="6"/>
      <c r="FZK83" s="6"/>
      <c r="FZL83" s="6"/>
      <c r="FZM83" s="6"/>
      <c r="FZN83" s="6"/>
      <c r="FZO83" s="6"/>
      <c r="FZP83" s="6"/>
      <c r="FZQ83" s="6"/>
      <c r="FZR83" s="6"/>
      <c r="FZS83" s="6"/>
      <c r="FZT83" s="6"/>
      <c r="FZU83" s="6"/>
      <c r="FZV83" s="6"/>
      <c r="FZW83" s="6"/>
      <c r="FZX83" s="6"/>
      <c r="FZY83" s="6"/>
      <c r="FZZ83" s="6"/>
      <c r="GAA83" s="6"/>
      <c r="GAB83" s="6"/>
      <c r="GAC83" s="6"/>
      <c r="GAD83" s="6"/>
      <c r="GAE83" s="6"/>
      <c r="GAF83" s="6"/>
      <c r="GAG83" s="6"/>
      <c r="GAH83" s="6"/>
      <c r="GAI83" s="6"/>
      <c r="GAJ83" s="6"/>
      <c r="GAK83" s="6"/>
      <c r="GAL83" s="6"/>
      <c r="GAM83" s="6"/>
      <c r="GAN83" s="6"/>
      <c r="GAO83" s="6"/>
      <c r="GAP83" s="6"/>
      <c r="GAQ83" s="6"/>
      <c r="GAR83" s="6"/>
      <c r="GAS83" s="6"/>
      <c r="GAT83" s="6"/>
      <c r="GAU83" s="6"/>
      <c r="GAV83" s="6"/>
      <c r="GAW83" s="6"/>
      <c r="GAX83" s="6"/>
      <c r="GAY83" s="6"/>
      <c r="GAZ83" s="6"/>
      <c r="GBA83" s="6"/>
      <c r="GBB83" s="6"/>
      <c r="GBC83" s="6"/>
      <c r="GBD83" s="6"/>
      <c r="GBE83" s="6"/>
      <c r="GBF83" s="6"/>
      <c r="GBG83" s="6"/>
      <c r="GBH83" s="6"/>
      <c r="GBI83" s="6"/>
      <c r="GBJ83" s="6"/>
      <c r="GBK83" s="6"/>
      <c r="GBL83" s="6"/>
      <c r="GBM83" s="6"/>
      <c r="GBN83" s="6"/>
      <c r="GBO83" s="6"/>
      <c r="GBP83" s="6"/>
      <c r="GBQ83" s="6"/>
      <c r="GBR83" s="6"/>
      <c r="GBS83" s="6"/>
      <c r="GBT83" s="6"/>
      <c r="GBU83" s="6"/>
      <c r="GBV83" s="6"/>
      <c r="GBW83" s="6"/>
      <c r="GBX83" s="6"/>
      <c r="GBY83" s="6"/>
      <c r="GBZ83" s="6"/>
      <c r="GCA83" s="6"/>
      <c r="GCB83" s="6"/>
      <c r="GCC83" s="6"/>
      <c r="GCD83" s="6"/>
      <c r="GCE83" s="6"/>
      <c r="GCF83" s="6"/>
      <c r="GCG83" s="6"/>
      <c r="GCH83" s="6"/>
      <c r="GCI83" s="6"/>
      <c r="GCJ83" s="6"/>
      <c r="GCK83" s="6"/>
      <c r="GCL83" s="6"/>
      <c r="GCM83" s="6"/>
      <c r="GCN83" s="6"/>
      <c r="GCO83" s="6"/>
      <c r="GCP83" s="6"/>
      <c r="GCQ83" s="6"/>
      <c r="GCR83" s="6"/>
      <c r="GCS83" s="6"/>
      <c r="GCT83" s="6"/>
      <c r="GCU83" s="6"/>
      <c r="GCV83" s="6"/>
      <c r="GCW83" s="6"/>
      <c r="GCX83" s="6"/>
      <c r="GCY83" s="6"/>
      <c r="GCZ83" s="6"/>
      <c r="GDA83" s="6"/>
      <c r="GDB83" s="6"/>
      <c r="GDC83" s="6"/>
      <c r="GDD83" s="6"/>
      <c r="GDE83" s="6"/>
      <c r="GDF83" s="6"/>
      <c r="GDG83" s="6"/>
      <c r="GDH83" s="6"/>
      <c r="GDI83" s="6"/>
      <c r="GDJ83" s="6"/>
      <c r="GDK83" s="6"/>
      <c r="GDL83" s="6"/>
      <c r="GDM83" s="6"/>
      <c r="GDN83" s="6"/>
      <c r="GDO83" s="6"/>
      <c r="GDP83" s="6"/>
      <c r="GDQ83" s="6"/>
      <c r="GDR83" s="6"/>
      <c r="GDS83" s="6"/>
      <c r="GDT83" s="6"/>
      <c r="GDU83" s="6"/>
      <c r="GDV83" s="6"/>
      <c r="GDW83" s="6"/>
      <c r="GDX83" s="6"/>
      <c r="GDY83" s="6"/>
      <c r="GDZ83" s="6"/>
      <c r="GEA83" s="6"/>
      <c r="GEB83" s="6"/>
      <c r="GEC83" s="6"/>
      <c r="GED83" s="6"/>
      <c r="GEE83" s="6"/>
      <c r="GEF83" s="6"/>
      <c r="GEG83" s="6"/>
      <c r="GEH83" s="6"/>
      <c r="GEI83" s="6"/>
      <c r="GEJ83" s="6"/>
      <c r="GEK83" s="6"/>
      <c r="GEL83" s="6"/>
      <c r="GEM83" s="6"/>
      <c r="GEN83" s="6"/>
      <c r="GEO83" s="6"/>
      <c r="GEP83" s="6"/>
      <c r="GEQ83" s="6"/>
      <c r="GER83" s="6"/>
      <c r="GES83" s="6"/>
      <c r="GET83" s="6"/>
      <c r="GEU83" s="6"/>
      <c r="GEV83" s="6"/>
      <c r="GEW83" s="6"/>
      <c r="GEX83" s="6"/>
      <c r="GEY83" s="6"/>
      <c r="GEZ83" s="6"/>
      <c r="GFA83" s="6"/>
      <c r="GFB83" s="6"/>
      <c r="GFC83" s="6"/>
      <c r="GFD83" s="6"/>
      <c r="GFE83" s="6"/>
      <c r="GFF83" s="6"/>
      <c r="GFG83" s="6"/>
      <c r="GFH83" s="6"/>
      <c r="GFI83" s="6"/>
      <c r="GFJ83" s="6"/>
      <c r="GFK83" s="6"/>
      <c r="GFL83" s="6"/>
      <c r="GFM83" s="6"/>
      <c r="GFN83" s="6"/>
      <c r="GFO83" s="6"/>
      <c r="GFP83" s="6"/>
      <c r="GFQ83" s="6"/>
      <c r="GFR83" s="6"/>
      <c r="GFS83" s="6"/>
      <c r="GFT83" s="6"/>
      <c r="GFU83" s="6"/>
      <c r="GFV83" s="6"/>
      <c r="GFW83" s="6"/>
      <c r="GFX83" s="6"/>
      <c r="GFY83" s="6"/>
      <c r="GFZ83" s="6"/>
      <c r="GGA83" s="6"/>
      <c r="GGB83" s="6"/>
      <c r="GGC83" s="6"/>
      <c r="GGD83" s="6"/>
      <c r="GGE83" s="6"/>
      <c r="GGF83" s="6"/>
      <c r="GGG83" s="6"/>
      <c r="GGH83" s="6"/>
      <c r="GGI83" s="6"/>
      <c r="GGJ83" s="6"/>
      <c r="GGK83" s="6"/>
      <c r="GGL83" s="6"/>
      <c r="GGM83" s="6"/>
      <c r="GGN83" s="6"/>
      <c r="GGO83" s="6"/>
      <c r="GGP83" s="6"/>
      <c r="GGQ83" s="6"/>
      <c r="GGR83" s="6"/>
      <c r="GGS83" s="6"/>
      <c r="GGT83" s="6"/>
      <c r="GGU83" s="6"/>
      <c r="GGV83" s="6"/>
      <c r="GGW83" s="6"/>
      <c r="GGX83" s="6"/>
      <c r="GGY83" s="6"/>
      <c r="GGZ83" s="6"/>
      <c r="GHA83" s="6"/>
      <c r="GHB83" s="6"/>
      <c r="GHC83" s="6"/>
      <c r="GHD83" s="6"/>
      <c r="GHE83" s="6"/>
      <c r="GHF83" s="6"/>
      <c r="GHG83" s="6"/>
      <c r="GHH83" s="6"/>
      <c r="GHI83" s="6"/>
      <c r="GHJ83" s="6"/>
      <c r="GHK83" s="6"/>
      <c r="GHL83" s="6"/>
      <c r="GHM83" s="6"/>
      <c r="GHN83" s="6"/>
      <c r="GHO83" s="6"/>
      <c r="GHP83" s="6"/>
      <c r="GHQ83" s="6"/>
      <c r="GHR83" s="6"/>
      <c r="GHS83" s="6"/>
      <c r="GHT83" s="6"/>
      <c r="GHU83" s="6"/>
      <c r="GHV83" s="6"/>
      <c r="GHW83" s="6"/>
      <c r="GHX83" s="6"/>
      <c r="GHY83" s="6"/>
      <c r="GHZ83" s="6"/>
      <c r="GIA83" s="6"/>
      <c r="GIB83" s="6"/>
      <c r="GIC83" s="6"/>
      <c r="GID83" s="6"/>
      <c r="GIE83" s="6"/>
      <c r="GIF83" s="6"/>
      <c r="GIG83" s="6"/>
      <c r="GIH83" s="6"/>
      <c r="GII83" s="6"/>
      <c r="GIJ83" s="6"/>
      <c r="GIK83" s="6"/>
      <c r="GIL83" s="6"/>
      <c r="GIM83" s="6"/>
      <c r="GIN83" s="6"/>
      <c r="GIO83" s="6"/>
      <c r="GIP83" s="6"/>
      <c r="GIQ83" s="6"/>
      <c r="GIR83" s="6"/>
      <c r="GIS83" s="6"/>
      <c r="GIT83" s="6"/>
      <c r="GIU83" s="6"/>
      <c r="GIV83" s="6"/>
      <c r="GIW83" s="6"/>
      <c r="GIX83" s="6"/>
      <c r="GIY83" s="6"/>
      <c r="GIZ83" s="6"/>
      <c r="GJA83" s="6"/>
      <c r="GJB83" s="6"/>
      <c r="GJC83" s="6"/>
      <c r="GJD83" s="6"/>
      <c r="GJE83" s="6"/>
      <c r="GJF83" s="6"/>
      <c r="GJG83" s="6"/>
      <c r="GJH83" s="6"/>
      <c r="GJI83" s="6"/>
      <c r="GJJ83" s="6"/>
      <c r="GJK83" s="6"/>
      <c r="GJL83" s="6"/>
      <c r="GJM83" s="6"/>
      <c r="GJN83" s="6"/>
      <c r="GJO83" s="6"/>
      <c r="GJP83" s="6"/>
      <c r="GJQ83" s="6"/>
      <c r="GJR83" s="6"/>
      <c r="GJS83" s="6"/>
      <c r="GJT83" s="6"/>
      <c r="GJU83" s="6"/>
      <c r="GJV83" s="6"/>
      <c r="GJW83" s="6"/>
      <c r="GJX83" s="6"/>
      <c r="GJY83" s="6"/>
      <c r="GJZ83" s="6"/>
      <c r="GKA83" s="6"/>
      <c r="GKB83" s="6"/>
      <c r="GKC83" s="6"/>
      <c r="GKD83" s="6"/>
      <c r="GKE83" s="6"/>
      <c r="GKF83" s="6"/>
      <c r="GKG83" s="6"/>
      <c r="GKH83" s="6"/>
      <c r="GKI83" s="6"/>
      <c r="GKJ83" s="6"/>
      <c r="GKK83" s="6"/>
      <c r="GKL83" s="6"/>
      <c r="GKM83" s="6"/>
      <c r="GKN83" s="6"/>
      <c r="GKO83" s="6"/>
      <c r="GKP83" s="6"/>
      <c r="GKQ83" s="6"/>
      <c r="GKR83" s="6"/>
      <c r="GKS83" s="6"/>
      <c r="GKT83" s="6"/>
      <c r="GKU83" s="6"/>
      <c r="GKV83" s="6"/>
      <c r="GKW83" s="6"/>
      <c r="GKX83" s="6"/>
      <c r="GKY83" s="6"/>
      <c r="GKZ83" s="6"/>
      <c r="GLA83" s="6"/>
      <c r="GLB83" s="6"/>
      <c r="GLC83" s="6"/>
      <c r="GLD83" s="6"/>
      <c r="GLE83" s="6"/>
      <c r="GLF83" s="6"/>
      <c r="GLG83" s="6"/>
      <c r="GLH83" s="6"/>
      <c r="GLI83" s="6"/>
      <c r="GLJ83" s="6"/>
      <c r="GLK83" s="6"/>
      <c r="GLL83" s="6"/>
      <c r="GLM83" s="6"/>
      <c r="GLN83" s="6"/>
      <c r="GLO83" s="6"/>
      <c r="GLP83" s="6"/>
      <c r="GLQ83" s="6"/>
      <c r="GLR83" s="6"/>
      <c r="GLS83" s="6"/>
      <c r="GLT83" s="6"/>
      <c r="GLU83" s="6"/>
      <c r="GLV83" s="6"/>
      <c r="GLW83" s="6"/>
      <c r="GLX83" s="6"/>
      <c r="GLY83" s="6"/>
      <c r="GLZ83" s="6"/>
      <c r="GMA83" s="6"/>
      <c r="GMB83" s="6"/>
      <c r="GMC83" s="6"/>
      <c r="GMD83" s="6"/>
      <c r="GME83" s="6"/>
      <c r="GMF83" s="6"/>
      <c r="GMG83" s="6"/>
      <c r="GMH83" s="6"/>
      <c r="GMI83" s="6"/>
      <c r="GMJ83" s="6"/>
      <c r="GMK83" s="6"/>
      <c r="GML83" s="6"/>
      <c r="GMM83" s="6"/>
      <c r="GMN83" s="6"/>
      <c r="GMO83" s="6"/>
      <c r="GMP83" s="6"/>
      <c r="GMQ83" s="6"/>
      <c r="GMR83" s="6"/>
      <c r="GMS83" s="6"/>
      <c r="GMT83" s="6"/>
      <c r="GMU83" s="6"/>
      <c r="GMV83" s="6"/>
      <c r="GMW83" s="6"/>
      <c r="GMX83" s="6"/>
      <c r="GMY83" s="6"/>
      <c r="GMZ83" s="6"/>
      <c r="GNA83" s="6"/>
      <c r="GNB83" s="6"/>
      <c r="GNC83" s="6"/>
      <c r="GND83" s="6"/>
      <c r="GNE83" s="6"/>
      <c r="GNF83" s="6"/>
      <c r="GNG83" s="6"/>
      <c r="GNH83" s="6"/>
      <c r="GNI83" s="6"/>
      <c r="GNJ83" s="6"/>
      <c r="GNK83" s="6"/>
      <c r="GNL83" s="6"/>
      <c r="GNM83" s="6"/>
      <c r="GNN83" s="6"/>
      <c r="GNO83" s="6"/>
      <c r="GNP83" s="6"/>
      <c r="GNQ83" s="6"/>
      <c r="GNR83" s="6"/>
      <c r="GNS83" s="6"/>
      <c r="GNT83" s="6"/>
      <c r="GNU83" s="6"/>
      <c r="GNV83" s="6"/>
      <c r="GNW83" s="6"/>
      <c r="GNX83" s="6"/>
      <c r="GNY83" s="6"/>
      <c r="GNZ83" s="6"/>
      <c r="GOA83" s="6"/>
      <c r="GOB83" s="6"/>
      <c r="GOC83" s="6"/>
      <c r="GOD83" s="6"/>
      <c r="GOE83" s="6"/>
      <c r="GOF83" s="6"/>
      <c r="GOG83" s="6"/>
      <c r="GOH83" s="6"/>
      <c r="GOI83" s="6"/>
      <c r="GOJ83" s="6"/>
      <c r="GOK83" s="6"/>
      <c r="GOL83" s="6"/>
      <c r="GOM83" s="6"/>
      <c r="GON83" s="6"/>
      <c r="GOO83" s="6"/>
      <c r="GOP83" s="6"/>
      <c r="GOQ83" s="6"/>
      <c r="GOR83" s="6"/>
      <c r="GOS83" s="6"/>
      <c r="GOT83" s="6"/>
      <c r="GOU83" s="6"/>
      <c r="GOV83" s="6"/>
      <c r="GOW83" s="6"/>
      <c r="GOX83" s="6"/>
      <c r="GOY83" s="6"/>
      <c r="GOZ83" s="6"/>
      <c r="GPA83" s="6"/>
      <c r="GPB83" s="6"/>
      <c r="GPC83" s="6"/>
      <c r="GPD83" s="6"/>
      <c r="GPE83" s="6"/>
      <c r="GPF83" s="6"/>
      <c r="GPG83" s="6"/>
      <c r="GPH83" s="6"/>
      <c r="GPI83" s="6"/>
      <c r="GPJ83" s="6"/>
      <c r="GPK83" s="6"/>
      <c r="GPL83" s="6"/>
      <c r="GPM83" s="6"/>
      <c r="GPN83" s="6"/>
      <c r="GPO83" s="6"/>
      <c r="GPP83" s="6"/>
      <c r="GPQ83" s="6"/>
      <c r="GPR83" s="6"/>
      <c r="GPS83" s="6"/>
      <c r="GPT83" s="6"/>
      <c r="GPU83" s="6"/>
      <c r="GPV83" s="6"/>
      <c r="GPW83" s="6"/>
      <c r="GPX83" s="6"/>
      <c r="GPY83" s="6"/>
      <c r="GPZ83" s="6"/>
      <c r="GQA83" s="6"/>
      <c r="GQB83" s="6"/>
      <c r="GQC83" s="6"/>
      <c r="GQD83" s="6"/>
      <c r="GQE83" s="6"/>
      <c r="GQF83" s="6"/>
      <c r="GQG83" s="6"/>
      <c r="GQH83" s="6"/>
      <c r="GQI83" s="6"/>
      <c r="GQJ83" s="6"/>
      <c r="GQK83" s="6"/>
      <c r="GQL83" s="6"/>
      <c r="GQM83" s="6"/>
      <c r="GQN83" s="6"/>
      <c r="GQO83" s="6"/>
      <c r="GQP83" s="6"/>
      <c r="GQQ83" s="6"/>
      <c r="GQR83" s="6"/>
      <c r="GQS83" s="6"/>
      <c r="GQT83" s="6"/>
      <c r="GQU83" s="6"/>
      <c r="GQV83" s="6"/>
      <c r="GQW83" s="6"/>
      <c r="GQX83" s="6"/>
      <c r="GQY83" s="6"/>
      <c r="GQZ83" s="6"/>
      <c r="GRA83" s="6"/>
      <c r="GRB83" s="6"/>
      <c r="GRC83" s="6"/>
      <c r="GRD83" s="6"/>
      <c r="GRE83" s="6"/>
      <c r="GRF83" s="6"/>
      <c r="GRG83" s="6"/>
      <c r="GRH83" s="6"/>
      <c r="GRI83" s="6"/>
      <c r="GRJ83" s="6"/>
      <c r="GRK83" s="6"/>
      <c r="GRL83" s="6"/>
      <c r="GRM83" s="6"/>
      <c r="GRN83" s="6"/>
      <c r="GRO83" s="6"/>
      <c r="GRP83" s="6"/>
      <c r="GRQ83" s="6"/>
      <c r="GRR83" s="6"/>
      <c r="GRS83" s="6"/>
      <c r="GRT83" s="6"/>
      <c r="GRU83" s="6"/>
      <c r="GRV83" s="6"/>
      <c r="GRW83" s="6"/>
      <c r="GRX83" s="6"/>
      <c r="GRY83" s="6"/>
      <c r="GRZ83" s="6"/>
      <c r="GSA83" s="6"/>
      <c r="GSB83" s="6"/>
      <c r="GSC83" s="6"/>
      <c r="GSD83" s="6"/>
      <c r="GSE83" s="6"/>
      <c r="GSF83" s="6"/>
      <c r="GSG83" s="6"/>
      <c r="GSH83" s="6"/>
      <c r="GSI83" s="6"/>
      <c r="GSJ83" s="6"/>
      <c r="GSK83" s="6"/>
      <c r="GSL83" s="6"/>
      <c r="GSM83" s="6"/>
      <c r="GSN83" s="6"/>
      <c r="GSO83" s="6"/>
      <c r="GSP83" s="6"/>
      <c r="GSQ83" s="6"/>
      <c r="GSR83" s="6"/>
      <c r="GSS83" s="6"/>
      <c r="GST83" s="6"/>
      <c r="GSU83" s="6"/>
      <c r="GSV83" s="6"/>
      <c r="GSW83" s="6"/>
      <c r="GSX83" s="6"/>
      <c r="GSY83" s="6"/>
      <c r="GSZ83" s="6"/>
      <c r="GTA83" s="6"/>
      <c r="GTB83" s="6"/>
      <c r="GTC83" s="6"/>
      <c r="GTD83" s="6"/>
      <c r="GTE83" s="6"/>
      <c r="GTF83" s="6"/>
      <c r="GTG83" s="6"/>
      <c r="GTH83" s="6"/>
      <c r="GTI83" s="6"/>
      <c r="GTJ83" s="6"/>
      <c r="GTK83" s="6"/>
      <c r="GTL83" s="6"/>
      <c r="GTM83" s="6"/>
      <c r="GTN83" s="6"/>
      <c r="GTO83" s="6"/>
      <c r="GTP83" s="6"/>
      <c r="GTQ83" s="6"/>
      <c r="GTR83" s="6"/>
      <c r="GTS83" s="6"/>
      <c r="GTT83" s="6"/>
      <c r="GTU83" s="6"/>
      <c r="GTV83" s="6"/>
      <c r="GTW83" s="6"/>
      <c r="GTX83" s="6"/>
      <c r="GTY83" s="6"/>
      <c r="GTZ83" s="6"/>
      <c r="GUA83" s="6"/>
      <c r="GUB83" s="6"/>
      <c r="GUC83" s="6"/>
      <c r="GUD83" s="6"/>
      <c r="GUE83" s="6"/>
      <c r="GUF83" s="6"/>
      <c r="GUG83" s="6"/>
      <c r="GUH83" s="6"/>
      <c r="GUI83" s="6"/>
      <c r="GUJ83" s="6"/>
      <c r="GUK83" s="6"/>
      <c r="GUL83" s="6"/>
      <c r="GUM83" s="6"/>
      <c r="GUN83" s="6"/>
      <c r="GUO83" s="6"/>
      <c r="GUP83" s="6"/>
      <c r="GUQ83" s="6"/>
      <c r="GUR83" s="6"/>
      <c r="GUS83" s="6"/>
      <c r="GUT83" s="6"/>
      <c r="GUU83" s="6"/>
      <c r="GUV83" s="6"/>
      <c r="GUW83" s="6"/>
      <c r="GUX83" s="6"/>
      <c r="GUY83" s="6"/>
      <c r="GUZ83" s="6"/>
      <c r="GVA83" s="6"/>
      <c r="GVB83" s="6"/>
      <c r="GVC83" s="6"/>
      <c r="GVD83" s="6"/>
      <c r="GVE83" s="6"/>
      <c r="GVF83" s="6"/>
      <c r="GVG83" s="6"/>
      <c r="GVH83" s="6"/>
      <c r="GVI83" s="6"/>
      <c r="GVJ83" s="6"/>
      <c r="GVK83" s="6"/>
      <c r="GVL83" s="6"/>
      <c r="GVM83" s="6"/>
      <c r="GVN83" s="6"/>
      <c r="GVO83" s="6"/>
      <c r="GVP83" s="6"/>
      <c r="GVQ83" s="6"/>
      <c r="GVR83" s="6"/>
      <c r="GVS83" s="6"/>
      <c r="GVT83" s="6"/>
      <c r="GVU83" s="6"/>
      <c r="GVV83" s="6"/>
      <c r="GVW83" s="6"/>
      <c r="GVX83" s="6"/>
      <c r="GVY83" s="6"/>
      <c r="GVZ83" s="6"/>
      <c r="GWA83" s="6"/>
      <c r="GWB83" s="6"/>
      <c r="GWC83" s="6"/>
      <c r="GWD83" s="6"/>
      <c r="GWE83" s="6"/>
      <c r="GWF83" s="6"/>
      <c r="GWG83" s="6"/>
      <c r="GWH83" s="6"/>
      <c r="GWI83" s="6"/>
      <c r="GWJ83" s="6"/>
      <c r="GWK83" s="6"/>
      <c r="GWL83" s="6"/>
      <c r="GWM83" s="6"/>
      <c r="GWN83" s="6"/>
      <c r="GWO83" s="6"/>
      <c r="GWP83" s="6"/>
      <c r="GWQ83" s="6"/>
      <c r="GWR83" s="6"/>
      <c r="GWS83" s="6"/>
      <c r="GWT83" s="6"/>
      <c r="GWU83" s="6"/>
      <c r="GWV83" s="6"/>
      <c r="GWW83" s="6"/>
      <c r="GWX83" s="6"/>
      <c r="GWY83" s="6"/>
      <c r="GWZ83" s="6"/>
      <c r="GXA83" s="6"/>
      <c r="GXB83" s="6"/>
      <c r="GXC83" s="6"/>
      <c r="GXD83" s="6"/>
      <c r="GXE83" s="6"/>
      <c r="GXF83" s="6"/>
      <c r="GXG83" s="6"/>
      <c r="GXH83" s="6"/>
      <c r="GXI83" s="6"/>
      <c r="GXJ83" s="6"/>
      <c r="GXK83" s="6"/>
      <c r="GXL83" s="6"/>
      <c r="GXM83" s="6"/>
      <c r="GXN83" s="6"/>
      <c r="GXO83" s="6"/>
      <c r="GXP83" s="6"/>
      <c r="GXQ83" s="6"/>
      <c r="GXR83" s="6"/>
      <c r="GXS83" s="6"/>
      <c r="GXT83" s="6"/>
      <c r="GXU83" s="6"/>
      <c r="GXV83" s="6"/>
      <c r="GXW83" s="6"/>
      <c r="GXX83" s="6"/>
      <c r="GXY83" s="6"/>
      <c r="GXZ83" s="6"/>
      <c r="GYA83" s="6"/>
      <c r="GYB83" s="6"/>
      <c r="GYC83" s="6"/>
      <c r="GYD83" s="6"/>
      <c r="GYE83" s="6"/>
      <c r="GYF83" s="6"/>
      <c r="GYG83" s="6"/>
      <c r="GYH83" s="6"/>
      <c r="GYI83" s="6"/>
      <c r="GYJ83" s="6"/>
      <c r="GYK83" s="6"/>
      <c r="GYL83" s="6"/>
      <c r="GYM83" s="6"/>
      <c r="GYN83" s="6"/>
      <c r="GYO83" s="6"/>
      <c r="GYP83" s="6"/>
      <c r="GYQ83" s="6"/>
      <c r="GYR83" s="6"/>
      <c r="GYS83" s="6"/>
      <c r="GYT83" s="6"/>
      <c r="GYU83" s="6"/>
      <c r="GYV83" s="6"/>
      <c r="GYW83" s="6"/>
      <c r="GYX83" s="6"/>
      <c r="GYY83" s="6"/>
      <c r="GYZ83" s="6"/>
      <c r="GZA83" s="6"/>
      <c r="GZB83" s="6"/>
      <c r="GZC83" s="6"/>
      <c r="GZD83" s="6"/>
      <c r="GZE83" s="6"/>
      <c r="GZF83" s="6"/>
      <c r="GZG83" s="6"/>
      <c r="GZH83" s="6"/>
      <c r="GZI83" s="6"/>
      <c r="GZJ83" s="6"/>
      <c r="GZK83" s="6"/>
      <c r="GZL83" s="6"/>
      <c r="GZM83" s="6"/>
      <c r="GZN83" s="6"/>
      <c r="GZO83" s="6"/>
      <c r="GZP83" s="6"/>
      <c r="GZQ83" s="6"/>
      <c r="GZR83" s="6"/>
      <c r="GZS83" s="6"/>
      <c r="GZT83" s="6"/>
      <c r="GZU83" s="6"/>
      <c r="GZV83" s="6"/>
      <c r="GZW83" s="6"/>
      <c r="GZX83" s="6"/>
      <c r="GZY83" s="6"/>
      <c r="GZZ83" s="6"/>
      <c r="HAA83" s="6"/>
      <c r="HAB83" s="6"/>
      <c r="HAC83" s="6"/>
      <c r="HAD83" s="6"/>
      <c r="HAE83" s="6"/>
      <c r="HAF83" s="6"/>
      <c r="HAG83" s="6"/>
      <c r="HAH83" s="6"/>
      <c r="HAI83" s="6"/>
      <c r="HAJ83" s="6"/>
      <c r="HAK83" s="6"/>
      <c r="HAL83" s="6"/>
      <c r="HAM83" s="6"/>
      <c r="HAN83" s="6"/>
      <c r="HAO83" s="6"/>
      <c r="HAP83" s="6"/>
      <c r="HAQ83" s="6"/>
      <c r="HAR83" s="6"/>
      <c r="HAS83" s="6"/>
      <c r="HAT83" s="6"/>
      <c r="HAU83" s="6"/>
      <c r="HAV83" s="6"/>
      <c r="HAW83" s="6"/>
      <c r="HAX83" s="6"/>
      <c r="HAY83" s="6"/>
      <c r="HAZ83" s="6"/>
      <c r="HBA83" s="6"/>
      <c r="HBB83" s="6"/>
      <c r="HBC83" s="6"/>
      <c r="HBD83" s="6"/>
      <c r="HBE83" s="6"/>
      <c r="HBF83" s="6"/>
      <c r="HBG83" s="6"/>
      <c r="HBH83" s="6"/>
      <c r="HBI83" s="6"/>
      <c r="HBJ83" s="6"/>
      <c r="HBK83" s="6"/>
      <c r="HBL83" s="6"/>
      <c r="HBM83" s="6"/>
      <c r="HBN83" s="6"/>
      <c r="HBO83" s="6"/>
      <c r="HBP83" s="6"/>
      <c r="HBQ83" s="6"/>
      <c r="HBR83" s="6"/>
      <c r="HBS83" s="6"/>
      <c r="HBT83" s="6"/>
      <c r="HBU83" s="6"/>
      <c r="HBV83" s="6"/>
      <c r="HBW83" s="6"/>
      <c r="HBX83" s="6"/>
      <c r="HBY83" s="6"/>
      <c r="HBZ83" s="6"/>
      <c r="HCA83" s="6"/>
      <c r="HCB83" s="6"/>
      <c r="HCC83" s="6"/>
      <c r="HCD83" s="6"/>
      <c r="HCE83" s="6"/>
      <c r="HCF83" s="6"/>
      <c r="HCG83" s="6"/>
      <c r="HCH83" s="6"/>
      <c r="HCI83" s="6"/>
      <c r="HCJ83" s="6"/>
      <c r="HCK83" s="6"/>
      <c r="HCL83" s="6"/>
      <c r="HCM83" s="6"/>
      <c r="HCN83" s="6"/>
      <c r="HCO83" s="6"/>
      <c r="HCP83" s="6"/>
      <c r="HCQ83" s="6"/>
      <c r="HCR83" s="6"/>
      <c r="HCS83" s="6"/>
      <c r="HCT83" s="6"/>
      <c r="HCU83" s="6"/>
      <c r="HCV83" s="6"/>
      <c r="HCW83" s="6"/>
      <c r="HCX83" s="6"/>
      <c r="HCY83" s="6"/>
      <c r="HCZ83" s="6"/>
      <c r="HDA83" s="6"/>
      <c r="HDB83" s="6"/>
      <c r="HDC83" s="6"/>
      <c r="HDD83" s="6"/>
      <c r="HDE83" s="6"/>
      <c r="HDF83" s="6"/>
      <c r="HDG83" s="6"/>
      <c r="HDH83" s="6"/>
      <c r="HDI83" s="6"/>
      <c r="HDJ83" s="6"/>
      <c r="HDK83" s="6"/>
      <c r="HDL83" s="6"/>
      <c r="HDM83" s="6"/>
      <c r="HDN83" s="6"/>
      <c r="HDO83" s="6"/>
      <c r="HDP83" s="6"/>
      <c r="HDQ83" s="6"/>
      <c r="HDR83" s="6"/>
      <c r="HDS83" s="6"/>
      <c r="HDT83" s="6"/>
      <c r="HDU83" s="6"/>
      <c r="HDV83" s="6"/>
      <c r="HDW83" s="6"/>
      <c r="HDX83" s="6"/>
      <c r="HDY83" s="6"/>
      <c r="HDZ83" s="6"/>
      <c r="HEA83" s="6"/>
      <c r="HEB83" s="6"/>
      <c r="HEC83" s="6"/>
      <c r="HED83" s="6"/>
      <c r="HEE83" s="6"/>
      <c r="HEF83" s="6"/>
      <c r="HEG83" s="6"/>
      <c r="HEH83" s="6"/>
      <c r="HEI83" s="6"/>
      <c r="HEJ83" s="6"/>
      <c r="HEK83" s="6"/>
      <c r="HEL83" s="6"/>
      <c r="HEM83" s="6"/>
      <c r="HEN83" s="6"/>
      <c r="HEO83" s="6"/>
      <c r="HEP83" s="6"/>
      <c r="HEQ83" s="6"/>
      <c r="HER83" s="6"/>
      <c r="HES83" s="6"/>
      <c r="HET83" s="6"/>
      <c r="HEU83" s="6"/>
      <c r="HEV83" s="6"/>
      <c r="HEW83" s="6"/>
      <c r="HEX83" s="6"/>
      <c r="HEY83" s="6"/>
      <c r="HEZ83" s="6"/>
      <c r="HFA83" s="6"/>
      <c r="HFB83" s="6"/>
      <c r="HFC83" s="6"/>
      <c r="HFD83" s="6"/>
      <c r="HFE83" s="6"/>
      <c r="HFF83" s="6"/>
      <c r="HFG83" s="6"/>
      <c r="HFH83" s="6"/>
      <c r="HFI83" s="6"/>
      <c r="HFJ83" s="6"/>
      <c r="HFK83" s="6"/>
      <c r="HFL83" s="6"/>
      <c r="HFM83" s="6"/>
      <c r="HFN83" s="6"/>
      <c r="HFO83" s="6"/>
      <c r="HFP83" s="6"/>
      <c r="HFQ83" s="6"/>
      <c r="HFR83" s="6"/>
      <c r="HFS83" s="6"/>
      <c r="HFT83" s="6"/>
      <c r="HFU83" s="6"/>
      <c r="HFV83" s="6"/>
      <c r="HFW83" s="6"/>
      <c r="HFX83" s="6"/>
      <c r="HFY83" s="6"/>
      <c r="HFZ83" s="6"/>
      <c r="HGA83" s="6"/>
      <c r="HGB83" s="6"/>
      <c r="HGC83" s="6"/>
      <c r="HGD83" s="6"/>
      <c r="HGE83" s="6"/>
      <c r="HGF83" s="6"/>
      <c r="HGG83" s="6"/>
      <c r="HGH83" s="6"/>
      <c r="HGI83" s="6"/>
      <c r="HGJ83" s="6"/>
      <c r="HGK83" s="6"/>
      <c r="HGL83" s="6"/>
      <c r="HGM83" s="6"/>
      <c r="HGN83" s="6"/>
      <c r="HGO83" s="6"/>
      <c r="HGP83" s="6"/>
      <c r="HGQ83" s="6"/>
      <c r="HGR83" s="6"/>
      <c r="HGS83" s="6"/>
      <c r="HGT83" s="6"/>
      <c r="HGU83" s="6"/>
      <c r="HGV83" s="6"/>
      <c r="HGW83" s="6"/>
      <c r="HGX83" s="6"/>
      <c r="HGY83" s="6"/>
      <c r="HGZ83" s="6"/>
      <c r="HHA83" s="6"/>
      <c r="HHB83" s="6"/>
      <c r="HHC83" s="6"/>
      <c r="HHD83" s="6"/>
      <c r="HHE83" s="6"/>
      <c r="HHF83" s="6"/>
      <c r="HHG83" s="6"/>
      <c r="HHH83" s="6"/>
      <c r="HHI83" s="6"/>
      <c r="HHJ83" s="6"/>
      <c r="HHK83" s="6"/>
      <c r="HHL83" s="6"/>
      <c r="HHM83" s="6"/>
      <c r="HHN83" s="6"/>
      <c r="HHO83" s="6"/>
      <c r="HHP83" s="6"/>
      <c r="HHQ83" s="6"/>
      <c r="HHR83" s="6"/>
      <c r="HHS83" s="6"/>
      <c r="HHT83" s="6"/>
      <c r="HHU83" s="6"/>
      <c r="HHV83" s="6"/>
      <c r="HHW83" s="6"/>
      <c r="HHX83" s="6"/>
      <c r="HHY83" s="6"/>
      <c r="HHZ83" s="6"/>
      <c r="HIA83" s="6"/>
      <c r="HIB83" s="6"/>
      <c r="HIC83" s="6"/>
      <c r="HID83" s="6"/>
      <c r="HIE83" s="6"/>
      <c r="HIF83" s="6"/>
      <c r="HIG83" s="6"/>
      <c r="HIH83" s="6"/>
      <c r="HII83" s="6"/>
      <c r="HIJ83" s="6"/>
      <c r="HIK83" s="6"/>
      <c r="HIL83" s="6"/>
      <c r="HIM83" s="6"/>
      <c r="HIN83" s="6"/>
      <c r="HIO83" s="6"/>
      <c r="HIP83" s="6"/>
      <c r="HIQ83" s="6"/>
      <c r="HIR83" s="6"/>
      <c r="HIS83" s="6"/>
      <c r="HIT83" s="6"/>
      <c r="HIU83" s="6"/>
      <c r="HIV83" s="6"/>
      <c r="HIW83" s="6"/>
      <c r="HIX83" s="6"/>
      <c r="HIY83" s="6"/>
      <c r="HIZ83" s="6"/>
      <c r="HJA83" s="6"/>
      <c r="HJB83" s="6"/>
      <c r="HJC83" s="6"/>
      <c r="HJD83" s="6"/>
      <c r="HJE83" s="6"/>
      <c r="HJF83" s="6"/>
      <c r="HJG83" s="6"/>
      <c r="HJH83" s="6"/>
      <c r="HJI83" s="6"/>
      <c r="HJJ83" s="6"/>
      <c r="HJK83" s="6"/>
      <c r="HJL83" s="6"/>
      <c r="HJM83" s="6"/>
      <c r="HJN83" s="6"/>
      <c r="HJO83" s="6"/>
      <c r="HJP83" s="6"/>
      <c r="HJQ83" s="6"/>
      <c r="HJR83" s="6"/>
      <c r="HJS83" s="6"/>
      <c r="HJT83" s="6"/>
      <c r="HJU83" s="6"/>
      <c r="HJV83" s="6"/>
      <c r="HJW83" s="6"/>
      <c r="HJX83" s="6"/>
      <c r="HJY83" s="6"/>
      <c r="HJZ83" s="6"/>
      <c r="HKA83" s="6"/>
      <c r="HKB83" s="6"/>
      <c r="HKC83" s="6"/>
      <c r="HKD83" s="6"/>
      <c r="HKE83" s="6"/>
      <c r="HKF83" s="6"/>
      <c r="HKG83" s="6"/>
      <c r="HKH83" s="6"/>
      <c r="HKI83" s="6"/>
      <c r="HKJ83" s="6"/>
      <c r="HKK83" s="6"/>
      <c r="HKL83" s="6"/>
      <c r="HKM83" s="6"/>
      <c r="HKN83" s="6"/>
      <c r="HKO83" s="6"/>
      <c r="HKP83" s="6"/>
      <c r="HKQ83" s="6"/>
      <c r="HKR83" s="6"/>
      <c r="HKS83" s="6"/>
      <c r="HKT83" s="6"/>
      <c r="HKU83" s="6"/>
      <c r="HKV83" s="6"/>
      <c r="HKW83" s="6"/>
      <c r="HKX83" s="6"/>
      <c r="HKY83" s="6"/>
      <c r="HKZ83" s="6"/>
      <c r="HLA83" s="6"/>
      <c r="HLB83" s="6"/>
      <c r="HLC83" s="6"/>
      <c r="HLD83" s="6"/>
      <c r="HLE83" s="6"/>
      <c r="HLF83" s="6"/>
      <c r="HLG83" s="6"/>
      <c r="HLH83" s="6"/>
      <c r="HLI83" s="6"/>
      <c r="HLJ83" s="6"/>
      <c r="HLK83" s="6"/>
      <c r="HLL83" s="6"/>
      <c r="HLM83" s="6"/>
      <c r="HLN83" s="6"/>
      <c r="HLO83" s="6"/>
      <c r="HLP83" s="6"/>
      <c r="HLQ83" s="6"/>
      <c r="HLR83" s="6"/>
      <c r="HLS83" s="6"/>
      <c r="HLT83" s="6"/>
      <c r="HLU83" s="6"/>
      <c r="HLV83" s="6"/>
      <c r="HLW83" s="6"/>
      <c r="HLX83" s="6"/>
      <c r="HLY83" s="6"/>
      <c r="HLZ83" s="6"/>
      <c r="HMA83" s="6"/>
      <c r="HMB83" s="6"/>
      <c r="HMC83" s="6"/>
      <c r="HMD83" s="6"/>
      <c r="HME83" s="6"/>
      <c r="HMF83" s="6"/>
      <c r="HMG83" s="6"/>
      <c r="HMH83" s="6"/>
      <c r="HMI83" s="6"/>
      <c r="HMJ83" s="6"/>
      <c r="HMK83" s="6"/>
      <c r="HML83" s="6"/>
      <c r="HMM83" s="6"/>
      <c r="HMN83" s="6"/>
      <c r="HMO83" s="6"/>
      <c r="HMP83" s="6"/>
      <c r="HMQ83" s="6"/>
      <c r="HMR83" s="6"/>
      <c r="HMS83" s="6"/>
      <c r="HMT83" s="6"/>
      <c r="HMU83" s="6"/>
      <c r="HMV83" s="6"/>
      <c r="HMW83" s="6"/>
      <c r="HMX83" s="6"/>
      <c r="HMY83" s="6"/>
      <c r="HMZ83" s="6"/>
      <c r="HNA83" s="6"/>
      <c r="HNB83" s="6"/>
      <c r="HNC83" s="6"/>
      <c r="HND83" s="6"/>
      <c r="HNE83" s="6"/>
      <c r="HNF83" s="6"/>
      <c r="HNG83" s="6"/>
      <c r="HNH83" s="6"/>
      <c r="HNI83" s="6"/>
      <c r="HNJ83" s="6"/>
      <c r="HNK83" s="6"/>
      <c r="HNL83" s="6"/>
      <c r="HNM83" s="6"/>
      <c r="HNN83" s="6"/>
      <c r="HNO83" s="6"/>
      <c r="HNP83" s="6"/>
      <c r="HNQ83" s="6"/>
      <c r="HNR83" s="6"/>
      <c r="HNS83" s="6"/>
      <c r="HNT83" s="6"/>
      <c r="HNU83" s="6"/>
      <c r="HNV83" s="6"/>
      <c r="HNW83" s="6"/>
      <c r="HNX83" s="6"/>
      <c r="HNY83" s="6"/>
      <c r="HNZ83" s="6"/>
      <c r="HOA83" s="6"/>
      <c r="HOB83" s="6"/>
      <c r="HOC83" s="6"/>
      <c r="HOD83" s="6"/>
      <c r="HOE83" s="6"/>
      <c r="HOF83" s="6"/>
      <c r="HOG83" s="6"/>
      <c r="HOH83" s="6"/>
      <c r="HOI83" s="6"/>
      <c r="HOJ83" s="6"/>
      <c r="HOK83" s="6"/>
      <c r="HOL83" s="6"/>
      <c r="HOM83" s="6"/>
      <c r="HON83" s="6"/>
      <c r="HOO83" s="6"/>
      <c r="HOP83" s="6"/>
      <c r="HOQ83" s="6"/>
      <c r="HOR83" s="6"/>
      <c r="HOS83" s="6"/>
      <c r="HOT83" s="6"/>
      <c r="HOU83" s="6"/>
      <c r="HOV83" s="6"/>
      <c r="HOW83" s="6"/>
      <c r="HOX83" s="6"/>
      <c r="HOY83" s="6"/>
      <c r="HOZ83" s="6"/>
      <c r="HPA83" s="6"/>
      <c r="HPB83" s="6"/>
      <c r="HPC83" s="6"/>
      <c r="HPD83" s="6"/>
      <c r="HPE83" s="6"/>
      <c r="HPF83" s="6"/>
      <c r="HPG83" s="6"/>
      <c r="HPH83" s="6"/>
      <c r="HPI83" s="6"/>
      <c r="HPJ83" s="6"/>
      <c r="HPK83" s="6"/>
      <c r="HPL83" s="6"/>
      <c r="HPM83" s="6"/>
      <c r="HPN83" s="6"/>
      <c r="HPO83" s="6"/>
      <c r="HPP83" s="6"/>
      <c r="HPQ83" s="6"/>
      <c r="HPR83" s="6"/>
      <c r="HPS83" s="6"/>
      <c r="HPT83" s="6"/>
      <c r="HPU83" s="6"/>
      <c r="HPV83" s="6"/>
      <c r="HPW83" s="6"/>
      <c r="HPX83" s="6"/>
      <c r="HPY83" s="6"/>
      <c r="HPZ83" s="6"/>
      <c r="HQA83" s="6"/>
      <c r="HQB83" s="6"/>
      <c r="HQC83" s="6"/>
      <c r="HQD83" s="6"/>
      <c r="HQE83" s="6"/>
      <c r="HQF83" s="6"/>
      <c r="HQG83" s="6"/>
      <c r="HQH83" s="6"/>
      <c r="HQI83" s="6"/>
      <c r="HQJ83" s="6"/>
      <c r="HQK83" s="6"/>
      <c r="HQL83" s="6"/>
      <c r="HQM83" s="6"/>
      <c r="HQN83" s="6"/>
      <c r="HQO83" s="6"/>
      <c r="HQP83" s="6"/>
      <c r="HQQ83" s="6"/>
      <c r="HQR83" s="6"/>
      <c r="HQS83" s="6"/>
      <c r="HQT83" s="6"/>
      <c r="HQU83" s="6"/>
      <c r="HQV83" s="6"/>
      <c r="HQW83" s="6"/>
      <c r="HQX83" s="6"/>
      <c r="HQY83" s="6"/>
      <c r="HQZ83" s="6"/>
      <c r="HRA83" s="6"/>
      <c r="HRB83" s="6"/>
      <c r="HRC83" s="6"/>
      <c r="HRD83" s="6"/>
      <c r="HRE83" s="6"/>
      <c r="HRF83" s="6"/>
      <c r="HRG83" s="6"/>
      <c r="HRH83" s="6"/>
      <c r="HRI83" s="6"/>
      <c r="HRJ83" s="6"/>
      <c r="HRK83" s="6"/>
      <c r="HRL83" s="6"/>
      <c r="HRM83" s="6"/>
      <c r="HRN83" s="6"/>
      <c r="HRO83" s="6"/>
      <c r="HRP83" s="6"/>
      <c r="HRQ83" s="6"/>
      <c r="HRR83" s="6"/>
      <c r="HRS83" s="6"/>
      <c r="HRT83" s="6"/>
      <c r="HRU83" s="6"/>
      <c r="HRV83" s="6"/>
      <c r="HRW83" s="6"/>
      <c r="HRX83" s="6"/>
      <c r="HRY83" s="6"/>
      <c r="HRZ83" s="6"/>
      <c r="HSA83" s="6"/>
      <c r="HSB83" s="6"/>
      <c r="HSC83" s="6"/>
      <c r="HSD83" s="6"/>
      <c r="HSE83" s="6"/>
      <c r="HSF83" s="6"/>
      <c r="HSG83" s="6"/>
      <c r="HSH83" s="6"/>
      <c r="HSI83" s="6"/>
      <c r="HSJ83" s="6"/>
      <c r="HSK83" s="6"/>
      <c r="HSL83" s="6"/>
      <c r="HSM83" s="6"/>
      <c r="HSN83" s="6"/>
      <c r="HSO83" s="6"/>
      <c r="HSP83" s="6"/>
      <c r="HSQ83" s="6"/>
      <c r="HSR83" s="6"/>
      <c r="HSS83" s="6"/>
      <c r="HST83" s="6"/>
      <c r="HSU83" s="6"/>
      <c r="HSV83" s="6"/>
      <c r="HSW83" s="6"/>
      <c r="HSX83" s="6"/>
      <c r="HSY83" s="6"/>
      <c r="HSZ83" s="6"/>
      <c r="HTA83" s="6"/>
      <c r="HTB83" s="6"/>
      <c r="HTC83" s="6"/>
      <c r="HTD83" s="6"/>
      <c r="HTE83" s="6"/>
      <c r="HTF83" s="6"/>
      <c r="HTG83" s="6"/>
      <c r="HTH83" s="6"/>
      <c r="HTI83" s="6"/>
      <c r="HTJ83" s="6"/>
      <c r="HTK83" s="6"/>
      <c r="HTL83" s="6"/>
      <c r="HTM83" s="6"/>
      <c r="HTN83" s="6"/>
      <c r="HTO83" s="6"/>
      <c r="HTP83" s="6"/>
      <c r="HTQ83" s="6"/>
      <c r="HTR83" s="6"/>
      <c r="HTS83" s="6"/>
      <c r="HTT83" s="6"/>
      <c r="HTU83" s="6"/>
      <c r="HTV83" s="6"/>
      <c r="HTW83" s="6"/>
      <c r="HTX83" s="6"/>
      <c r="HTY83" s="6"/>
      <c r="HTZ83" s="6"/>
      <c r="HUA83" s="6"/>
      <c r="HUB83" s="6"/>
      <c r="HUC83" s="6"/>
      <c r="HUD83" s="6"/>
      <c r="HUE83" s="6"/>
      <c r="HUF83" s="6"/>
      <c r="HUG83" s="6"/>
      <c r="HUH83" s="6"/>
      <c r="HUI83" s="6"/>
      <c r="HUJ83" s="6"/>
      <c r="HUK83" s="6"/>
      <c r="HUL83" s="6"/>
      <c r="HUM83" s="6"/>
      <c r="HUN83" s="6"/>
      <c r="HUO83" s="6"/>
      <c r="HUP83" s="6"/>
      <c r="HUQ83" s="6"/>
      <c r="HUR83" s="6"/>
      <c r="HUS83" s="6"/>
      <c r="HUT83" s="6"/>
      <c r="HUU83" s="6"/>
      <c r="HUV83" s="6"/>
      <c r="HUW83" s="6"/>
      <c r="HUX83" s="6"/>
      <c r="HUY83" s="6"/>
      <c r="HUZ83" s="6"/>
      <c r="HVA83" s="6"/>
      <c r="HVB83" s="6"/>
      <c r="HVC83" s="6"/>
      <c r="HVD83" s="6"/>
      <c r="HVE83" s="6"/>
      <c r="HVF83" s="6"/>
      <c r="HVG83" s="6"/>
      <c r="HVH83" s="6"/>
      <c r="HVI83" s="6"/>
      <c r="HVJ83" s="6"/>
      <c r="HVK83" s="6"/>
      <c r="HVL83" s="6"/>
      <c r="HVM83" s="6"/>
      <c r="HVN83" s="6"/>
      <c r="HVO83" s="6"/>
      <c r="HVP83" s="6"/>
      <c r="HVQ83" s="6"/>
      <c r="HVR83" s="6"/>
      <c r="HVS83" s="6"/>
      <c r="HVT83" s="6"/>
      <c r="HVU83" s="6"/>
      <c r="HVV83" s="6"/>
      <c r="HVW83" s="6"/>
      <c r="HVX83" s="6"/>
      <c r="HVY83" s="6"/>
      <c r="HVZ83" s="6"/>
      <c r="HWA83" s="6"/>
      <c r="HWB83" s="6"/>
      <c r="HWC83" s="6"/>
      <c r="HWD83" s="6"/>
      <c r="HWE83" s="6"/>
      <c r="HWF83" s="6"/>
      <c r="HWG83" s="6"/>
      <c r="HWH83" s="6"/>
      <c r="HWI83" s="6"/>
      <c r="HWJ83" s="6"/>
      <c r="HWK83" s="6"/>
      <c r="HWL83" s="6"/>
      <c r="HWM83" s="6"/>
      <c r="HWN83" s="6"/>
      <c r="HWO83" s="6"/>
      <c r="HWP83" s="6"/>
      <c r="HWQ83" s="6"/>
      <c r="HWR83" s="6"/>
      <c r="HWS83" s="6"/>
      <c r="HWT83" s="6"/>
      <c r="HWU83" s="6"/>
      <c r="HWV83" s="6"/>
      <c r="HWW83" s="6"/>
      <c r="HWX83" s="6"/>
      <c r="HWY83" s="6"/>
      <c r="HWZ83" s="6"/>
      <c r="HXA83" s="6"/>
      <c r="HXB83" s="6"/>
      <c r="HXC83" s="6"/>
      <c r="HXD83" s="6"/>
      <c r="HXE83" s="6"/>
      <c r="HXF83" s="6"/>
      <c r="HXG83" s="6"/>
      <c r="HXH83" s="6"/>
      <c r="HXI83" s="6"/>
      <c r="HXJ83" s="6"/>
      <c r="HXK83" s="6"/>
      <c r="HXL83" s="6"/>
      <c r="HXM83" s="6"/>
      <c r="HXN83" s="6"/>
      <c r="HXO83" s="6"/>
      <c r="HXP83" s="6"/>
      <c r="HXQ83" s="6"/>
      <c r="HXR83" s="6"/>
      <c r="HXS83" s="6"/>
      <c r="HXT83" s="6"/>
      <c r="HXU83" s="6"/>
      <c r="HXV83" s="6"/>
      <c r="HXW83" s="6"/>
      <c r="HXX83" s="6"/>
      <c r="HXY83" s="6"/>
      <c r="HXZ83" s="6"/>
      <c r="HYA83" s="6"/>
      <c r="HYB83" s="6"/>
      <c r="HYC83" s="6"/>
      <c r="HYD83" s="6"/>
      <c r="HYE83" s="6"/>
      <c r="HYF83" s="6"/>
      <c r="HYG83" s="6"/>
      <c r="HYH83" s="6"/>
      <c r="HYI83" s="6"/>
      <c r="HYJ83" s="6"/>
      <c r="HYK83" s="6"/>
      <c r="HYL83" s="6"/>
      <c r="HYM83" s="6"/>
      <c r="HYN83" s="6"/>
      <c r="HYO83" s="6"/>
      <c r="HYP83" s="6"/>
      <c r="HYQ83" s="6"/>
      <c r="HYR83" s="6"/>
      <c r="HYS83" s="6"/>
      <c r="HYT83" s="6"/>
      <c r="HYU83" s="6"/>
      <c r="HYV83" s="6"/>
      <c r="HYW83" s="6"/>
      <c r="HYX83" s="6"/>
      <c r="HYY83" s="6"/>
      <c r="HYZ83" s="6"/>
      <c r="HZA83" s="6"/>
      <c r="HZB83" s="6"/>
      <c r="HZC83" s="6"/>
      <c r="HZD83" s="6"/>
      <c r="HZE83" s="6"/>
      <c r="HZF83" s="6"/>
      <c r="HZG83" s="6"/>
      <c r="HZH83" s="6"/>
      <c r="HZI83" s="6"/>
      <c r="HZJ83" s="6"/>
      <c r="HZK83" s="6"/>
      <c r="HZL83" s="6"/>
      <c r="HZM83" s="6"/>
      <c r="HZN83" s="6"/>
      <c r="HZO83" s="6"/>
      <c r="HZP83" s="6"/>
      <c r="HZQ83" s="6"/>
      <c r="HZR83" s="6"/>
      <c r="HZS83" s="6"/>
      <c r="HZT83" s="6"/>
      <c r="HZU83" s="6"/>
      <c r="HZV83" s="6"/>
      <c r="HZW83" s="6"/>
      <c r="HZX83" s="6"/>
      <c r="HZY83" s="6"/>
      <c r="HZZ83" s="6"/>
      <c r="IAA83" s="6"/>
      <c r="IAB83" s="6"/>
      <c r="IAC83" s="6"/>
      <c r="IAD83" s="6"/>
      <c r="IAE83" s="6"/>
      <c r="IAF83" s="6"/>
      <c r="IAG83" s="6"/>
      <c r="IAH83" s="6"/>
      <c r="IAI83" s="6"/>
      <c r="IAJ83" s="6"/>
      <c r="IAK83" s="6"/>
      <c r="IAL83" s="6"/>
      <c r="IAM83" s="6"/>
      <c r="IAN83" s="6"/>
      <c r="IAO83" s="6"/>
      <c r="IAP83" s="6"/>
      <c r="IAQ83" s="6"/>
      <c r="IAR83" s="6"/>
      <c r="IAS83" s="6"/>
      <c r="IAT83" s="6"/>
      <c r="IAU83" s="6"/>
      <c r="IAV83" s="6"/>
      <c r="IAW83" s="6"/>
      <c r="IAX83" s="6"/>
      <c r="IAY83" s="6"/>
      <c r="IAZ83" s="6"/>
      <c r="IBA83" s="6"/>
      <c r="IBB83" s="6"/>
      <c r="IBC83" s="6"/>
      <c r="IBD83" s="6"/>
      <c r="IBE83" s="6"/>
      <c r="IBF83" s="6"/>
      <c r="IBG83" s="6"/>
      <c r="IBH83" s="6"/>
      <c r="IBI83" s="6"/>
      <c r="IBJ83" s="6"/>
      <c r="IBK83" s="6"/>
      <c r="IBL83" s="6"/>
      <c r="IBM83" s="6"/>
      <c r="IBN83" s="6"/>
      <c r="IBO83" s="6"/>
      <c r="IBP83" s="6"/>
      <c r="IBQ83" s="6"/>
      <c r="IBR83" s="6"/>
      <c r="IBS83" s="6"/>
      <c r="IBT83" s="6"/>
      <c r="IBU83" s="6"/>
      <c r="IBV83" s="6"/>
      <c r="IBW83" s="6"/>
      <c r="IBX83" s="6"/>
      <c r="IBY83" s="6"/>
      <c r="IBZ83" s="6"/>
      <c r="ICA83" s="6"/>
      <c r="ICB83" s="6"/>
      <c r="ICC83" s="6"/>
      <c r="ICD83" s="6"/>
      <c r="ICE83" s="6"/>
      <c r="ICF83" s="6"/>
      <c r="ICG83" s="6"/>
      <c r="ICH83" s="6"/>
      <c r="ICI83" s="6"/>
      <c r="ICJ83" s="6"/>
      <c r="ICK83" s="6"/>
      <c r="ICL83" s="6"/>
      <c r="ICM83" s="6"/>
      <c r="ICN83" s="6"/>
      <c r="ICO83" s="6"/>
      <c r="ICP83" s="6"/>
      <c r="ICQ83" s="6"/>
      <c r="ICR83" s="6"/>
      <c r="ICS83" s="6"/>
      <c r="ICT83" s="6"/>
      <c r="ICU83" s="6"/>
      <c r="ICV83" s="6"/>
      <c r="ICW83" s="6"/>
      <c r="ICX83" s="6"/>
      <c r="ICY83" s="6"/>
      <c r="ICZ83" s="6"/>
      <c r="IDA83" s="6"/>
      <c r="IDB83" s="6"/>
      <c r="IDC83" s="6"/>
      <c r="IDD83" s="6"/>
      <c r="IDE83" s="6"/>
      <c r="IDF83" s="6"/>
      <c r="IDG83" s="6"/>
      <c r="IDH83" s="6"/>
      <c r="IDI83" s="6"/>
      <c r="IDJ83" s="6"/>
      <c r="IDK83" s="6"/>
      <c r="IDL83" s="6"/>
      <c r="IDM83" s="6"/>
      <c r="IDN83" s="6"/>
      <c r="IDO83" s="6"/>
      <c r="IDP83" s="6"/>
      <c r="IDQ83" s="6"/>
      <c r="IDR83" s="6"/>
      <c r="IDS83" s="6"/>
      <c r="IDT83" s="6"/>
      <c r="IDU83" s="6"/>
      <c r="IDV83" s="6"/>
      <c r="IDW83" s="6"/>
      <c r="IDX83" s="6"/>
      <c r="IDY83" s="6"/>
      <c r="IDZ83" s="6"/>
      <c r="IEA83" s="6"/>
      <c r="IEB83" s="6"/>
      <c r="IEC83" s="6"/>
      <c r="IED83" s="6"/>
      <c r="IEE83" s="6"/>
      <c r="IEF83" s="6"/>
      <c r="IEG83" s="6"/>
      <c r="IEH83" s="6"/>
      <c r="IEI83" s="6"/>
      <c r="IEJ83" s="6"/>
      <c r="IEK83" s="6"/>
      <c r="IEL83" s="6"/>
      <c r="IEM83" s="6"/>
      <c r="IEN83" s="6"/>
      <c r="IEO83" s="6"/>
      <c r="IEP83" s="6"/>
      <c r="IEQ83" s="6"/>
      <c r="IER83" s="6"/>
      <c r="IES83" s="6"/>
      <c r="IET83" s="6"/>
      <c r="IEU83" s="6"/>
      <c r="IEV83" s="6"/>
      <c r="IEW83" s="6"/>
      <c r="IEX83" s="6"/>
      <c r="IEY83" s="6"/>
      <c r="IEZ83" s="6"/>
      <c r="IFA83" s="6"/>
      <c r="IFB83" s="6"/>
      <c r="IFC83" s="6"/>
      <c r="IFD83" s="6"/>
      <c r="IFE83" s="6"/>
      <c r="IFF83" s="6"/>
      <c r="IFG83" s="6"/>
      <c r="IFH83" s="6"/>
      <c r="IFI83" s="6"/>
      <c r="IFJ83" s="6"/>
      <c r="IFK83" s="6"/>
      <c r="IFL83" s="6"/>
      <c r="IFM83" s="6"/>
      <c r="IFN83" s="6"/>
      <c r="IFO83" s="6"/>
      <c r="IFP83" s="6"/>
      <c r="IFQ83" s="6"/>
      <c r="IFR83" s="6"/>
      <c r="IFS83" s="6"/>
      <c r="IFT83" s="6"/>
      <c r="IFU83" s="6"/>
      <c r="IFV83" s="6"/>
      <c r="IFW83" s="6"/>
      <c r="IFX83" s="6"/>
      <c r="IFY83" s="6"/>
      <c r="IFZ83" s="6"/>
      <c r="IGA83" s="6"/>
      <c r="IGB83" s="6"/>
      <c r="IGC83" s="6"/>
      <c r="IGD83" s="6"/>
      <c r="IGE83" s="6"/>
      <c r="IGF83" s="6"/>
      <c r="IGG83" s="6"/>
      <c r="IGH83" s="6"/>
      <c r="IGI83" s="6"/>
      <c r="IGJ83" s="6"/>
      <c r="IGK83" s="6"/>
      <c r="IGL83" s="6"/>
      <c r="IGM83" s="6"/>
      <c r="IGN83" s="6"/>
      <c r="IGO83" s="6"/>
      <c r="IGP83" s="6"/>
      <c r="IGQ83" s="6"/>
      <c r="IGR83" s="6"/>
      <c r="IGS83" s="6"/>
      <c r="IGT83" s="6"/>
      <c r="IGU83" s="6"/>
      <c r="IGV83" s="6"/>
      <c r="IGW83" s="6"/>
      <c r="IGX83" s="6"/>
      <c r="IGY83" s="6"/>
      <c r="IGZ83" s="6"/>
      <c r="IHA83" s="6"/>
      <c r="IHB83" s="6"/>
      <c r="IHC83" s="6"/>
      <c r="IHD83" s="6"/>
      <c r="IHE83" s="6"/>
      <c r="IHF83" s="6"/>
      <c r="IHG83" s="6"/>
      <c r="IHH83" s="6"/>
      <c r="IHI83" s="6"/>
      <c r="IHJ83" s="6"/>
      <c r="IHK83" s="6"/>
      <c r="IHL83" s="6"/>
      <c r="IHM83" s="6"/>
      <c r="IHN83" s="6"/>
      <c r="IHO83" s="6"/>
      <c r="IHP83" s="6"/>
      <c r="IHQ83" s="6"/>
      <c r="IHR83" s="6"/>
      <c r="IHS83" s="6"/>
      <c r="IHT83" s="6"/>
      <c r="IHU83" s="6"/>
      <c r="IHV83" s="6"/>
      <c r="IHW83" s="6"/>
      <c r="IHX83" s="6"/>
      <c r="IHY83" s="6"/>
      <c r="IHZ83" s="6"/>
      <c r="IIA83" s="6"/>
      <c r="IIB83" s="6"/>
      <c r="IIC83" s="6"/>
      <c r="IID83" s="6"/>
      <c r="IIE83" s="6"/>
      <c r="IIF83" s="6"/>
      <c r="IIG83" s="6"/>
      <c r="IIH83" s="6"/>
      <c r="III83" s="6"/>
      <c r="IIJ83" s="6"/>
      <c r="IIK83" s="6"/>
      <c r="IIL83" s="6"/>
      <c r="IIM83" s="6"/>
      <c r="IIN83" s="6"/>
      <c r="IIO83" s="6"/>
      <c r="IIP83" s="6"/>
      <c r="IIQ83" s="6"/>
      <c r="IIR83" s="6"/>
      <c r="IIS83" s="6"/>
      <c r="IIT83" s="6"/>
      <c r="IIU83" s="6"/>
      <c r="IIV83" s="6"/>
      <c r="IIW83" s="6"/>
      <c r="IIX83" s="6"/>
      <c r="IIY83" s="6"/>
      <c r="IIZ83" s="6"/>
      <c r="IJA83" s="6"/>
      <c r="IJB83" s="6"/>
      <c r="IJC83" s="6"/>
      <c r="IJD83" s="6"/>
      <c r="IJE83" s="6"/>
      <c r="IJF83" s="6"/>
      <c r="IJG83" s="6"/>
      <c r="IJH83" s="6"/>
      <c r="IJI83" s="6"/>
      <c r="IJJ83" s="6"/>
      <c r="IJK83" s="6"/>
      <c r="IJL83" s="6"/>
      <c r="IJM83" s="6"/>
      <c r="IJN83" s="6"/>
      <c r="IJO83" s="6"/>
      <c r="IJP83" s="6"/>
      <c r="IJQ83" s="6"/>
      <c r="IJR83" s="6"/>
      <c r="IJS83" s="6"/>
      <c r="IJT83" s="6"/>
      <c r="IJU83" s="6"/>
      <c r="IJV83" s="6"/>
      <c r="IJW83" s="6"/>
      <c r="IJX83" s="6"/>
      <c r="IJY83" s="6"/>
      <c r="IJZ83" s="6"/>
      <c r="IKA83" s="6"/>
      <c r="IKB83" s="6"/>
      <c r="IKC83" s="6"/>
      <c r="IKD83" s="6"/>
      <c r="IKE83" s="6"/>
      <c r="IKF83" s="6"/>
      <c r="IKG83" s="6"/>
      <c r="IKH83" s="6"/>
      <c r="IKI83" s="6"/>
      <c r="IKJ83" s="6"/>
      <c r="IKK83" s="6"/>
      <c r="IKL83" s="6"/>
      <c r="IKM83" s="6"/>
      <c r="IKN83" s="6"/>
      <c r="IKO83" s="6"/>
      <c r="IKP83" s="6"/>
      <c r="IKQ83" s="6"/>
      <c r="IKR83" s="6"/>
      <c r="IKS83" s="6"/>
      <c r="IKT83" s="6"/>
      <c r="IKU83" s="6"/>
      <c r="IKV83" s="6"/>
      <c r="IKW83" s="6"/>
      <c r="IKX83" s="6"/>
      <c r="IKY83" s="6"/>
      <c r="IKZ83" s="6"/>
      <c r="ILA83" s="6"/>
      <c r="ILB83" s="6"/>
      <c r="ILC83" s="6"/>
      <c r="ILD83" s="6"/>
      <c r="ILE83" s="6"/>
      <c r="ILF83" s="6"/>
      <c r="ILG83" s="6"/>
      <c r="ILH83" s="6"/>
      <c r="ILI83" s="6"/>
      <c r="ILJ83" s="6"/>
      <c r="ILK83" s="6"/>
      <c r="ILL83" s="6"/>
      <c r="ILM83" s="6"/>
      <c r="ILN83" s="6"/>
      <c r="ILO83" s="6"/>
      <c r="ILP83" s="6"/>
      <c r="ILQ83" s="6"/>
      <c r="ILR83" s="6"/>
      <c r="ILS83" s="6"/>
      <c r="ILT83" s="6"/>
      <c r="ILU83" s="6"/>
      <c r="ILV83" s="6"/>
      <c r="ILW83" s="6"/>
      <c r="ILX83" s="6"/>
      <c r="ILY83" s="6"/>
      <c r="ILZ83" s="6"/>
      <c r="IMA83" s="6"/>
      <c r="IMB83" s="6"/>
      <c r="IMC83" s="6"/>
      <c r="IMD83" s="6"/>
      <c r="IME83" s="6"/>
      <c r="IMF83" s="6"/>
      <c r="IMG83" s="6"/>
      <c r="IMH83" s="6"/>
      <c r="IMI83" s="6"/>
      <c r="IMJ83" s="6"/>
      <c r="IMK83" s="6"/>
      <c r="IML83" s="6"/>
      <c r="IMM83" s="6"/>
      <c r="IMN83" s="6"/>
      <c r="IMO83" s="6"/>
      <c r="IMP83" s="6"/>
      <c r="IMQ83" s="6"/>
      <c r="IMR83" s="6"/>
      <c r="IMS83" s="6"/>
      <c r="IMT83" s="6"/>
      <c r="IMU83" s="6"/>
      <c r="IMV83" s="6"/>
      <c r="IMW83" s="6"/>
      <c r="IMX83" s="6"/>
      <c r="IMY83" s="6"/>
      <c r="IMZ83" s="6"/>
      <c r="INA83" s="6"/>
      <c r="INB83" s="6"/>
      <c r="INC83" s="6"/>
      <c r="IND83" s="6"/>
      <c r="INE83" s="6"/>
      <c r="INF83" s="6"/>
      <c r="ING83" s="6"/>
      <c r="INH83" s="6"/>
      <c r="INI83" s="6"/>
      <c r="INJ83" s="6"/>
      <c r="INK83" s="6"/>
      <c r="INL83" s="6"/>
      <c r="INM83" s="6"/>
      <c r="INN83" s="6"/>
      <c r="INO83" s="6"/>
      <c r="INP83" s="6"/>
      <c r="INQ83" s="6"/>
      <c r="INR83" s="6"/>
      <c r="INS83" s="6"/>
      <c r="INT83" s="6"/>
      <c r="INU83" s="6"/>
      <c r="INV83" s="6"/>
      <c r="INW83" s="6"/>
      <c r="INX83" s="6"/>
      <c r="INY83" s="6"/>
      <c r="INZ83" s="6"/>
      <c r="IOA83" s="6"/>
      <c r="IOB83" s="6"/>
      <c r="IOC83" s="6"/>
      <c r="IOD83" s="6"/>
      <c r="IOE83" s="6"/>
      <c r="IOF83" s="6"/>
      <c r="IOG83" s="6"/>
      <c r="IOH83" s="6"/>
      <c r="IOI83" s="6"/>
      <c r="IOJ83" s="6"/>
      <c r="IOK83" s="6"/>
      <c r="IOL83" s="6"/>
      <c r="IOM83" s="6"/>
      <c r="ION83" s="6"/>
      <c r="IOO83" s="6"/>
      <c r="IOP83" s="6"/>
      <c r="IOQ83" s="6"/>
      <c r="IOR83" s="6"/>
      <c r="IOS83" s="6"/>
      <c r="IOT83" s="6"/>
      <c r="IOU83" s="6"/>
      <c r="IOV83" s="6"/>
      <c r="IOW83" s="6"/>
      <c r="IOX83" s="6"/>
      <c r="IOY83" s="6"/>
      <c r="IOZ83" s="6"/>
      <c r="IPA83" s="6"/>
      <c r="IPB83" s="6"/>
      <c r="IPC83" s="6"/>
      <c r="IPD83" s="6"/>
      <c r="IPE83" s="6"/>
      <c r="IPF83" s="6"/>
      <c r="IPG83" s="6"/>
      <c r="IPH83" s="6"/>
      <c r="IPI83" s="6"/>
      <c r="IPJ83" s="6"/>
      <c r="IPK83" s="6"/>
      <c r="IPL83" s="6"/>
      <c r="IPM83" s="6"/>
      <c r="IPN83" s="6"/>
      <c r="IPO83" s="6"/>
      <c r="IPP83" s="6"/>
      <c r="IPQ83" s="6"/>
      <c r="IPR83" s="6"/>
      <c r="IPS83" s="6"/>
      <c r="IPT83" s="6"/>
      <c r="IPU83" s="6"/>
      <c r="IPV83" s="6"/>
      <c r="IPW83" s="6"/>
      <c r="IPX83" s="6"/>
      <c r="IPY83" s="6"/>
      <c r="IPZ83" s="6"/>
      <c r="IQA83" s="6"/>
      <c r="IQB83" s="6"/>
      <c r="IQC83" s="6"/>
      <c r="IQD83" s="6"/>
      <c r="IQE83" s="6"/>
      <c r="IQF83" s="6"/>
      <c r="IQG83" s="6"/>
      <c r="IQH83" s="6"/>
      <c r="IQI83" s="6"/>
      <c r="IQJ83" s="6"/>
      <c r="IQK83" s="6"/>
      <c r="IQL83" s="6"/>
      <c r="IQM83" s="6"/>
      <c r="IQN83" s="6"/>
      <c r="IQO83" s="6"/>
      <c r="IQP83" s="6"/>
      <c r="IQQ83" s="6"/>
      <c r="IQR83" s="6"/>
      <c r="IQS83" s="6"/>
      <c r="IQT83" s="6"/>
      <c r="IQU83" s="6"/>
      <c r="IQV83" s="6"/>
      <c r="IQW83" s="6"/>
      <c r="IQX83" s="6"/>
      <c r="IQY83" s="6"/>
      <c r="IQZ83" s="6"/>
      <c r="IRA83" s="6"/>
      <c r="IRB83" s="6"/>
      <c r="IRC83" s="6"/>
      <c r="IRD83" s="6"/>
      <c r="IRE83" s="6"/>
      <c r="IRF83" s="6"/>
      <c r="IRG83" s="6"/>
      <c r="IRH83" s="6"/>
      <c r="IRI83" s="6"/>
      <c r="IRJ83" s="6"/>
      <c r="IRK83" s="6"/>
      <c r="IRL83" s="6"/>
      <c r="IRM83" s="6"/>
      <c r="IRN83" s="6"/>
      <c r="IRO83" s="6"/>
      <c r="IRP83" s="6"/>
      <c r="IRQ83" s="6"/>
      <c r="IRR83" s="6"/>
      <c r="IRS83" s="6"/>
      <c r="IRT83" s="6"/>
      <c r="IRU83" s="6"/>
      <c r="IRV83" s="6"/>
      <c r="IRW83" s="6"/>
      <c r="IRX83" s="6"/>
      <c r="IRY83" s="6"/>
      <c r="IRZ83" s="6"/>
      <c r="ISA83" s="6"/>
      <c r="ISB83" s="6"/>
      <c r="ISC83" s="6"/>
      <c r="ISD83" s="6"/>
      <c r="ISE83" s="6"/>
      <c r="ISF83" s="6"/>
      <c r="ISG83" s="6"/>
      <c r="ISH83" s="6"/>
      <c r="ISI83" s="6"/>
      <c r="ISJ83" s="6"/>
      <c r="ISK83" s="6"/>
      <c r="ISL83" s="6"/>
      <c r="ISM83" s="6"/>
      <c r="ISN83" s="6"/>
      <c r="ISO83" s="6"/>
      <c r="ISP83" s="6"/>
      <c r="ISQ83" s="6"/>
      <c r="ISR83" s="6"/>
      <c r="ISS83" s="6"/>
      <c r="IST83" s="6"/>
      <c r="ISU83" s="6"/>
      <c r="ISV83" s="6"/>
      <c r="ISW83" s="6"/>
      <c r="ISX83" s="6"/>
      <c r="ISY83" s="6"/>
      <c r="ISZ83" s="6"/>
      <c r="ITA83" s="6"/>
      <c r="ITB83" s="6"/>
      <c r="ITC83" s="6"/>
      <c r="ITD83" s="6"/>
      <c r="ITE83" s="6"/>
      <c r="ITF83" s="6"/>
      <c r="ITG83" s="6"/>
      <c r="ITH83" s="6"/>
      <c r="ITI83" s="6"/>
      <c r="ITJ83" s="6"/>
      <c r="ITK83" s="6"/>
      <c r="ITL83" s="6"/>
      <c r="ITM83" s="6"/>
      <c r="ITN83" s="6"/>
      <c r="ITO83" s="6"/>
      <c r="ITP83" s="6"/>
      <c r="ITQ83" s="6"/>
      <c r="ITR83" s="6"/>
      <c r="ITS83" s="6"/>
      <c r="ITT83" s="6"/>
      <c r="ITU83" s="6"/>
      <c r="ITV83" s="6"/>
      <c r="ITW83" s="6"/>
      <c r="ITX83" s="6"/>
      <c r="ITY83" s="6"/>
      <c r="ITZ83" s="6"/>
      <c r="IUA83" s="6"/>
      <c r="IUB83" s="6"/>
      <c r="IUC83" s="6"/>
      <c r="IUD83" s="6"/>
      <c r="IUE83" s="6"/>
      <c r="IUF83" s="6"/>
      <c r="IUG83" s="6"/>
      <c r="IUH83" s="6"/>
      <c r="IUI83" s="6"/>
      <c r="IUJ83" s="6"/>
      <c r="IUK83" s="6"/>
      <c r="IUL83" s="6"/>
      <c r="IUM83" s="6"/>
      <c r="IUN83" s="6"/>
      <c r="IUO83" s="6"/>
      <c r="IUP83" s="6"/>
      <c r="IUQ83" s="6"/>
      <c r="IUR83" s="6"/>
      <c r="IUS83" s="6"/>
      <c r="IUT83" s="6"/>
      <c r="IUU83" s="6"/>
      <c r="IUV83" s="6"/>
      <c r="IUW83" s="6"/>
      <c r="IUX83" s="6"/>
      <c r="IUY83" s="6"/>
      <c r="IUZ83" s="6"/>
      <c r="IVA83" s="6"/>
      <c r="IVB83" s="6"/>
      <c r="IVC83" s="6"/>
      <c r="IVD83" s="6"/>
      <c r="IVE83" s="6"/>
      <c r="IVF83" s="6"/>
      <c r="IVG83" s="6"/>
      <c r="IVH83" s="6"/>
      <c r="IVI83" s="6"/>
      <c r="IVJ83" s="6"/>
      <c r="IVK83" s="6"/>
      <c r="IVL83" s="6"/>
      <c r="IVM83" s="6"/>
      <c r="IVN83" s="6"/>
      <c r="IVO83" s="6"/>
      <c r="IVP83" s="6"/>
      <c r="IVQ83" s="6"/>
      <c r="IVR83" s="6"/>
      <c r="IVS83" s="6"/>
      <c r="IVT83" s="6"/>
      <c r="IVU83" s="6"/>
      <c r="IVV83" s="6"/>
      <c r="IVW83" s="6"/>
      <c r="IVX83" s="6"/>
      <c r="IVY83" s="6"/>
      <c r="IVZ83" s="6"/>
      <c r="IWA83" s="6"/>
      <c r="IWB83" s="6"/>
      <c r="IWC83" s="6"/>
      <c r="IWD83" s="6"/>
      <c r="IWE83" s="6"/>
      <c r="IWF83" s="6"/>
      <c r="IWG83" s="6"/>
      <c r="IWH83" s="6"/>
      <c r="IWI83" s="6"/>
      <c r="IWJ83" s="6"/>
      <c r="IWK83" s="6"/>
      <c r="IWL83" s="6"/>
      <c r="IWM83" s="6"/>
      <c r="IWN83" s="6"/>
      <c r="IWO83" s="6"/>
      <c r="IWP83" s="6"/>
      <c r="IWQ83" s="6"/>
      <c r="IWR83" s="6"/>
      <c r="IWS83" s="6"/>
      <c r="IWT83" s="6"/>
      <c r="IWU83" s="6"/>
      <c r="IWV83" s="6"/>
      <c r="IWW83" s="6"/>
      <c r="IWX83" s="6"/>
      <c r="IWY83" s="6"/>
      <c r="IWZ83" s="6"/>
      <c r="IXA83" s="6"/>
      <c r="IXB83" s="6"/>
      <c r="IXC83" s="6"/>
      <c r="IXD83" s="6"/>
      <c r="IXE83" s="6"/>
      <c r="IXF83" s="6"/>
      <c r="IXG83" s="6"/>
      <c r="IXH83" s="6"/>
      <c r="IXI83" s="6"/>
      <c r="IXJ83" s="6"/>
      <c r="IXK83" s="6"/>
      <c r="IXL83" s="6"/>
      <c r="IXM83" s="6"/>
      <c r="IXN83" s="6"/>
      <c r="IXO83" s="6"/>
      <c r="IXP83" s="6"/>
      <c r="IXQ83" s="6"/>
      <c r="IXR83" s="6"/>
      <c r="IXS83" s="6"/>
      <c r="IXT83" s="6"/>
      <c r="IXU83" s="6"/>
      <c r="IXV83" s="6"/>
      <c r="IXW83" s="6"/>
      <c r="IXX83" s="6"/>
      <c r="IXY83" s="6"/>
      <c r="IXZ83" s="6"/>
      <c r="IYA83" s="6"/>
      <c r="IYB83" s="6"/>
      <c r="IYC83" s="6"/>
      <c r="IYD83" s="6"/>
      <c r="IYE83" s="6"/>
      <c r="IYF83" s="6"/>
      <c r="IYG83" s="6"/>
      <c r="IYH83" s="6"/>
      <c r="IYI83" s="6"/>
      <c r="IYJ83" s="6"/>
      <c r="IYK83" s="6"/>
      <c r="IYL83" s="6"/>
      <c r="IYM83" s="6"/>
      <c r="IYN83" s="6"/>
      <c r="IYO83" s="6"/>
      <c r="IYP83" s="6"/>
      <c r="IYQ83" s="6"/>
      <c r="IYR83" s="6"/>
      <c r="IYS83" s="6"/>
      <c r="IYT83" s="6"/>
      <c r="IYU83" s="6"/>
      <c r="IYV83" s="6"/>
      <c r="IYW83" s="6"/>
      <c r="IYX83" s="6"/>
      <c r="IYY83" s="6"/>
      <c r="IYZ83" s="6"/>
      <c r="IZA83" s="6"/>
      <c r="IZB83" s="6"/>
      <c r="IZC83" s="6"/>
      <c r="IZD83" s="6"/>
      <c r="IZE83" s="6"/>
      <c r="IZF83" s="6"/>
      <c r="IZG83" s="6"/>
      <c r="IZH83" s="6"/>
      <c r="IZI83" s="6"/>
      <c r="IZJ83" s="6"/>
      <c r="IZK83" s="6"/>
      <c r="IZL83" s="6"/>
      <c r="IZM83" s="6"/>
      <c r="IZN83" s="6"/>
      <c r="IZO83" s="6"/>
      <c r="IZP83" s="6"/>
      <c r="IZQ83" s="6"/>
      <c r="IZR83" s="6"/>
      <c r="IZS83" s="6"/>
      <c r="IZT83" s="6"/>
      <c r="IZU83" s="6"/>
      <c r="IZV83" s="6"/>
      <c r="IZW83" s="6"/>
      <c r="IZX83" s="6"/>
      <c r="IZY83" s="6"/>
      <c r="IZZ83" s="6"/>
      <c r="JAA83" s="6"/>
      <c r="JAB83" s="6"/>
      <c r="JAC83" s="6"/>
      <c r="JAD83" s="6"/>
      <c r="JAE83" s="6"/>
      <c r="JAF83" s="6"/>
      <c r="JAG83" s="6"/>
      <c r="JAH83" s="6"/>
      <c r="JAI83" s="6"/>
      <c r="JAJ83" s="6"/>
      <c r="JAK83" s="6"/>
      <c r="JAL83" s="6"/>
      <c r="JAM83" s="6"/>
      <c r="JAN83" s="6"/>
      <c r="JAO83" s="6"/>
      <c r="JAP83" s="6"/>
      <c r="JAQ83" s="6"/>
      <c r="JAR83" s="6"/>
      <c r="JAS83" s="6"/>
      <c r="JAT83" s="6"/>
      <c r="JAU83" s="6"/>
      <c r="JAV83" s="6"/>
      <c r="JAW83" s="6"/>
      <c r="JAX83" s="6"/>
      <c r="JAY83" s="6"/>
      <c r="JAZ83" s="6"/>
      <c r="JBA83" s="6"/>
      <c r="JBB83" s="6"/>
      <c r="JBC83" s="6"/>
      <c r="JBD83" s="6"/>
      <c r="JBE83" s="6"/>
      <c r="JBF83" s="6"/>
      <c r="JBG83" s="6"/>
      <c r="JBH83" s="6"/>
      <c r="JBI83" s="6"/>
      <c r="JBJ83" s="6"/>
      <c r="JBK83" s="6"/>
      <c r="JBL83" s="6"/>
      <c r="JBM83" s="6"/>
      <c r="JBN83" s="6"/>
      <c r="JBO83" s="6"/>
      <c r="JBP83" s="6"/>
      <c r="JBQ83" s="6"/>
      <c r="JBR83" s="6"/>
      <c r="JBS83" s="6"/>
      <c r="JBT83" s="6"/>
      <c r="JBU83" s="6"/>
      <c r="JBV83" s="6"/>
      <c r="JBW83" s="6"/>
      <c r="JBX83" s="6"/>
      <c r="JBY83" s="6"/>
      <c r="JBZ83" s="6"/>
      <c r="JCA83" s="6"/>
      <c r="JCB83" s="6"/>
      <c r="JCC83" s="6"/>
      <c r="JCD83" s="6"/>
      <c r="JCE83" s="6"/>
      <c r="JCF83" s="6"/>
      <c r="JCG83" s="6"/>
      <c r="JCH83" s="6"/>
      <c r="JCI83" s="6"/>
      <c r="JCJ83" s="6"/>
      <c r="JCK83" s="6"/>
      <c r="JCL83" s="6"/>
      <c r="JCM83" s="6"/>
      <c r="JCN83" s="6"/>
      <c r="JCO83" s="6"/>
      <c r="JCP83" s="6"/>
      <c r="JCQ83" s="6"/>
      <c r="JCR83" s="6"/>
      <c r="JCS83" s="6"/>
      <c r="JCT83" s="6"/>
      <c r="JCU83" s="6"/>
      <c r="JCV83" s="6"/>
      <c r="JCW83" s="6"/>
      <c r="JCX83" s="6"/>
      <c r="JCY83" s="6"/>
      <c r="JCZ83" s="6"/>
      <c r="JDA83" s="6"/>
      <c r="JDB83" s="6"/>
      <c r="JDC83" s="6"/>
      <c r="JDD83" s="6"/>
      <c r="JDE83" s="6"/>
      <c r="JDF83" s="6"/>
      <c r="JDG83" s="6"/>
      <c r="JDH83" s="6"/>
      <c r="JDI83" s="6"/>
      <c r="JDJ83" s="6"/>
      <c r="JDK83" s="6"/>
      <c r="JDL83" s="6"/>
      <c r="JDM83" s="6"/>
      <c r="JDN83" s="6"/>
      <c r="JDO83" s="6"/>
      <c r="JDP83" s="6"/>
      <c r="JDQ83" s="6"/>
      <c r="JDR83" s="6"/>
      <c r="JDS83" s="6"/>
      <c r="JDT83" s="6"/>
      <c r="JDU83" s="6"/>
      <c r="JDV83" s="6"/>
      <c r="JDW83" s="6"/>
      <c r="JDX83" s="6"/>
      <c r="JDY83" s="6"/>
      <c r="JDZ83" s="6"/>
      <c r="JEA83" s="6"/>
      <c r="JEB83" s="6"/>
      <c r="JEC83" s="6"/>
      <c r="JED83" s="6"/>
      <c r="JEE83" s="6"/>
      <c r="JEF83" s="6"/>
      <c r="JEG83" s="6"/>
      <c r="JEH83" s="6"/>
      <c r="JEI83" s="6"/>
      <c r="JEJ83" s="6"/>
      <c r="JEK83" s="6"/>
      <c r="JEL83" s="6"/>
      <c r="JEM83" s="6"/>
      <c r="JEN83" s="6"/>
      <c r="JEO83" s="6"/>
      <c r="JEP83" s="6"/>
      <c r="JEQ83" s="6"/>
      <c r="JER83" s="6"/>
      <c r="JES83" s="6"/>
      <c r="JET83" s="6"/>
      <c r="JEU83" s="6"/>
      <c r="JEV83" s="6"/>
      <c r="JEW83" s="6"/>
      <c r="JEX83" s="6"/>
      <c r="JEY83" s="6"/>
      <c r="JEZ83" s="6"/>
      <c r="JFA83" s="6"/>
      <c r="JFB83" s="6"/>
      <c r="JFC83" s="6"/>
      <c r="JFD83" s="6"/>
      <c r="JFE83" s="6"/>
      <c r="JFF83" s="6"/>
      <c r="JFG83" s="6"/>
      <c r="JFH83" s="6"/>
      <c r="JFI83" s="6"/>
      <c r="JFJ83" s="6"/>
      <c r="JFK83" s="6"/>
      <c r="JFL83" s="6"/>
      <c r="JFM83" s="6"/>
      <c r="JFN83" s="6"/>
      <c r="JFO83" s="6"/>
      <c r="JFP83" s="6"/>
      <c r="JFQ83" s="6"/>
      <c r="JFR83" s="6"/>
      <c r="JFS83" s="6"/>
      <c r="JFT83" s="6"/>
      <c r="JFU83" s="6"/>
      <c r="JFV83" s="6"/>
      <c r="JFW83" s="6"/>
      <c r="JFX83" s="6"/>
      <c r="JFY83" s="6"/>
      <c r="JFZ83" s="6"/>
      <c r="JGA83" s="6"/>
      <c r="JGB83" s="6"/>
      <c r="JGC83" s="6"/>
      <c r="JGD83" s="6"/>
      <c r="JGE83" s="6"/>
      <c r="JGF83" s="6"/>
      <c r="JGG83" s="6"/>
      <c r="JGH83" s="6"/>
      <c r="JGI83" s="6"/>
      <c r="JGJ83" s="6"/>
      <c r="JGK83" s="6"/>
      <c r="JGL83" s="6"/>
      <c r="JGM83" s="6"/>
      <c r="JGN83" s="6"/>
      <c r="JGO83" s="6"/>
      <c r="JGP83" s="6"/>
      <c r="JGQ83" s="6"/>
      <c r="JGR83" s="6"/>
      <c r="JGS83" s="6"/>
      <c r="JGT83" s="6"/>
      <c r="JGU83" s="6"/>
      <c r="JGV83" s="6"/>
      <c r="JGW83" s="6"/>
      <c r="JGX83" s="6"/>
      <c r="JGY83" s="6"/>
      <c r="JGZ83" s="6"/>
      <c r="JHA83" s="6"/>
      <c r="JHB83" s="6"/>
      <c r="JHC83" s="6"/>
      <c r="JHD83" s="6"/>
      <c r="JHE83" s="6"/>
      <c r="JHF83" s="6"/>
      <c r="JHG83" s="6"/>
      <c r="JHH83" s="6"/>
      <c r="JHI83" s="6"/>
      <c r="JHJ83" s="6"/>
      <c r="JHK83" s="6"/>
      <c r="JHL83" s="6"/>
      <c r="JHM83" s="6"/>
      <c r="JHN83" s="6"/>
      <c r="JHO83" s="6"/>
      <c r="JHP83" s="6"/>
      <c r="JHQ83" s="6"/>
      <c r="JHR83" s="6"/>
      <c r="JHS83" s="6"/>
      <c r="JHT83" s="6"/>
      <c r="JHU83" s="6"/>
      <c r="JHV83" s="6"/>
      <c r="JHW83" s="6"/>
      <c r="JHX83" s="6"/>
      <c r="JHY83" s="6"/>
      <c r="JHZ83" s="6"/>
      <c r="JIA83" s="6"/>
      <c r="JIB83" s="6"/>
      <c r="JIC83" s="6"/>
      <c r="JID83" s="6"/>
      <c r="JIE83" s="6"/>
      <c r="JIF83" s="6"/>
      <c r="JIG83" s="6"/>
      <c r="JIH83" s="6"/>
      <c r="JII83" s="6"/>
      <c r="JIJ83" s="6"/>
      <c r="JIK83" s="6"/>
      <c r="JIL83" s="6"/>
      <c r="JIM83" s="6"/>
      <c r="JIN83" s="6"/>
      <c r="JIO83" s="6"/>
      <c r="JIP83" s="6"/>
      <c r="JIQ83" s="6"/>
      <c r="JIR83" s="6"/>
      <c r="JIS83" s="6"/>
      <c r="JIT83" s="6"/>
      <c r="JIU83" s="6"/>
      <c r="JIV83" s="6"/>
      <c r="JIW83" s="6"/>
      <c r="JIX83" s="6"/>
      <c r="JIY83" s="6"/>
      <c r="JIZ83" s="6"/>
      <c r="JJA83" s="6"/>
      <c r="JJB83" s="6"/>
      <c r="JJC83" s="6"/>
      <c r="JJD83" s="6"/>
      <c r="JJE83" s="6"/>
      <c r="JJF83" s="6"/>
      <c r="JJG83" s="6"/>
      <c r="JJH83" s="6"/>
      <c r="JJI83" s="6"/>
      <c r="JJJ83" s="6"/>
      <c r="JJK83" s="6"/>
      <c r="JJL83" s="6"/>
      <c r="JJM83" s="6"/>
      <c r="JJN83" s="6"/>
      <c r="JJO83" s="6"/>
      <c r="JJP83" s="6"/>
      <c r="JJQ83" s="6"/>
      <c r="JJR83" s="6"/>
      <c r="JJS83" s="6"/>
      <c r="JJT83" s="6"/>
      <c r="JJU83" s="6"/>
      <c r="JJV83" s="6"/>
      <c r="JJW83" s="6"/>
      <c r="JJX83" s="6"/>
      <c r="JJY83" s="6"/>
      <c r="JJZ83" s="6"/>
      <c r="JKA83" s="6"/>
      <c r="JKB83" s="6"/>
      <c r="JKC83" s="6"/>
      <c r="JKD83" s="6"/>
      <c r="JKE83" s="6"/>
      <c r="JKF83" s="6"/>
      <c r="JKG83" s="6"/>
      <c r="JKH83" s="6"/>
      <c r="JKI83" s="6"/>
      <c r="JKJ83" s="6"/>
      <c r="JKK83" s="6"/>
      <c r="JKL83" s="6"/>
      <c r="JKM83" s="6"/>
      <c r="JKN83" s="6"/>
      <c r="JKO83" s="6"/>
      <c r="JKP83" s="6"/>
      <c r="JKQ83" s="6"/>
      <c r="JKR83" s="6"/>
      <c r="JKS83" s="6"/>
      <c r="JKT83" s="6"/>
      <c r="JKU83" s="6"/>
      <c r="JKV83" s="6"/>
      <c r="JKW83" s="6"/>
      <c r="JKX83" s="6"/>
      <c r="JKY83" s="6"/>
      <c r="JKZ83" s="6"/>
      <c r="JLA83" s="6"/>
      <c r="JLB83" s="6"/>
      <c r="JLC83" s="6"/>
      <c r="JLD83" s="6"/>
      <c r="JLE83" s="6"/>
      <c r="JLF83" s="6"/>
      <c r="JLG83" s="6"/>
      <c r="JLH83" s="6"/>
      <c r="JLI83" s="6"/>
      <c r="JLJ83" s="6"/>
      <c r="JLK83" s="6"/>
      <c r="JLL83" s="6"/>
      <c r="JLM83" s="6"/>
      <c r="JLN83" s="6"/>
      <c r="JLO83" s="6"/>
      <c r="JLP83" s="6"/>
      <c r="JLQ83" s="6"/>
      <c r="JLR83" s="6"/>
      <c r="JLS83" s="6"/>
      <c r="JLT83" s="6"/>
      <c r="JLU83" s="6"/>
      <c r="JLV83" s="6"/>
      <c r="JLW83" s="6"/>
      <c r="JLX83" s="6"/>
      <c r="JLY83" s="6"/>
      <c r="JLZ83" s="6"/>
      <c r="JMA83" s="6"/>
      <c r="JMB83" s="6"/>
      <c r="JMC83" s="6"/>
      <c r="JMD83" s="6"/>
      <c r="JME83" s="6"/>
      <c r="JMF83" s="6"/>
      <c r="JMG83" s="6"/>
      <c r="JMH83" s="6"/>
      <c r="JMI83" s="6"/>
      <c r="JMJ83" s="6"/>
      <c r="JMK83" s="6"/>
      <c r="JML83" s="6"/>
      <c r="JMM83" s="6"/>
      <c r="JMN83" s="6"/>
      <c r="JMO83" s="6"/>
      <c r="JMP83" s="6"/>
      <c r="JMQ83" s="6"/>
      <c r="JMR83" s="6"/>
      <c r="JMS83" s="6"/>
      <c r="JMT83" s="6"/>
      <c r="JMU83" s="6"/>
      <c r="JMV83" s="6"/>
      <c r="JMW83" s="6"/>
      <c r="JMX83" s="6"/>
      <c r="JMY83" s="6"/>
      <c r="JMZ83" s="6"/>
      <c r="JNA83" s="6"/>
      <c r="JNB83" s="6"/>
      <c r="JNC83" s="6"/>
      <c r="JND83" s="6"/>
      <c r="JNE83" s="6"/>
      <c r="JNF83" s="6"/>
      <c r="JNG83" s="6"/>
      <c r="JNH83" s="6"/>
      <c r="JNI83" s="6"/>
      <c r="JNJ83" s="6"/>
      <c r="JNK83" s="6"/>
      <c r="JNL83" s="6"/>
      <c r="JNM83" s="6"/>
      <c r="JNN83" s="6"/>
      <c r="JNO83" s="6"/>
      <c r="JNP83" s="6"/>
      <c r="JNQ83" s="6"/>
      <c r="JNR83" s="6"/>
      <c r="JNS83" s="6"/>
      <c r="JNT83" s="6"/>
      <c r="JNU83" s="6"/>
      <c r="JNV83" s="6"/>
      <c r="JNW83" s="6"/>
      <c r="JNX83" s="6"/>
      <c r="JNY83" s="6"/>
      <c r="JNZ83" s="6"/>
      <c r="JOA83" s="6"/>
      <c r="JOB83" s="6"/>
      <c r="JOC83" s="6"/>
      <c r="JOD83" s="6"/>
      <c r="JOE83" s="6"/>
      <c r="JOF83" s="6"/>
      <c r="JOG83" s="6"/>
      <c r="JOH83" s="6"/>
      <c r="JOI83" s="6"/>
      <c r="JOJ83" s="6"/>
      <c r="JOK83" s="6"/>
      <c r="JOL83" s="6"/>
      <c r="JOM83" s="6"/>
      <c r="JON83" s="6"/>
      <c r="JOO83" s="6"/>
      <c r="JOP83" s="6"/>
      <c r="JOQ83" s="6"/>
      <c r="JOR83" s="6"/>
      <c r="JOS83" s="6"/>
      <c r="JOT83" s="6"/>
      <c r="JOU83" s="6"/>
      <c r="JOV83" s="6"/>
      <c r="JOW83" s="6"/>
      <c r="JOX83" s="6"/>
      <c r="JOY83" s="6"/>
      <c r="JOZ83" s="6"/>
      <c r="JPA83" s="6"/>
      <c r="JPB83" s="6"/>
      <c r="JPC83" s="6"/>
      <c r="JPD83" s="6"/>
      <c r="JPE83" s="6"/>
      <c r="JPF83" s="6"/>
      <c r="JPG83" s="6"/>
      <c r="JPH83" s="6"/>
      <c r="JPI83" s="6"/>
      <c r="JPJ83" s="6"/>
      <c r="JPK83" s="6"/>
      <c r="JPL83" s="6"/>
      <c r="JPM83" s="6"/>
      <c r="JPN83" s="6"/>
      <c r="JPO83" s="6"/>
      <c r="JPP83" s="6"/>
      <c r="JPQ83" s="6"/>
      <c r="JPR83" s="6"/>
      <c r="JPS83" s="6"/>
      <c r="JPT83" s="6"/>
      <c r="JPU83" s="6"/>
      <c r="JPV83" s="6"/>
      <c r="JPW83" s="6"/>
      <c r="JPX83" s="6"/>
      <c r="JPY83" s="6"/>
      <c r="JPZ83" s="6"/>
      <c r="JQA83" s="6"/>
      <c r="JQB83" s="6"/>
      <c r="JQC83" s="6"/>
      <c r="JQD83" s="6"/>
      <c r="JQE83" s="6"/>
      <c r="JQF83" s="6"/>
      <c r="JQG83" s="6"/>
      <c r="JQH83" s="6"/>
      <c r="JQI83" s="6"/>
      <c r="JQJ83" s="6"/>
      <c r="JQK83" s="6"/>
      <c r="JQL83" s="6"/>
      <c r="JQM83" s="6"/>
      <c r="JQN83" s="6"/>
      <c r="JQO83" s="6"/>
      <c r="JQP83" s="6"/>
      <c r="JQQ83" s="6"/>
      <c r="JQR83" s="6"/>
      <c r="JQS83" s="6"/>
      <c r="JQT83" s="6"/>
      <c r="JQU83" s="6"/>
      <c r="JQV83" s="6"/>
      <c r="JQW83" s="6"/>
      <c r="JQX83" s="6"/>
      <c r="JQY83" s="6"/>
      <c r="JQZ83" s="6"/>
      <c r="JRA83" s="6"/>
      <c r="JRB83" s="6"/>
      <c r="JRC83" s="6"/>
      <c r="JRD83" s="6"/>
      <c r="JRE83" s="6"/>
      <c r="JRF83" s="6"/>
      <c r="JRG83" s="6"/>
      <c r="JRH83" s="6"/>
      <c r="JRI83" s="6"/>
      <c r="JRJ83" s="6"/>
      <c r="JRK83" s="6"/>
      <c r="JRL83" s="6"/>
      <c r="JRM83" s="6"/>
      <c r="JRN83" s="6"/>
      <c r="JRO83" s="6"/>
      <c r="JRP83" s="6"/>
      <c r="JRQ83" s="6"/>
      <c r="JRR83" s="6"/>
      <c r="JRS83" s="6"/>
      <c r="JRT83" s="6"/>
      <c r="JRU83" s="6"/>
      <c r="JRV83" s="6"/>
      <c r="JRW83" s="6"/>
      <c r="JRX83" s="6"/>
      <c r="JRY83" s="6"/>
      <c r="JRZ83" s="6"/>
      <c r="JSA83" s="6"/>
      <c r="JSB83" s="6"/>
      <c r="JSC83" s="6"/>
      <c r="JSD83" s="6"/>
      <c r="JSE83" s="6"/>
      <c r="JSF83" s="6"/>
      <c r="JSG83" s="6"/>
      <c r="JSH83" s="6"/>
      <c r="JSI83" s="6"/>
      <c r="JSJ83" s="6"/>
      <c r="JSK83" s="6"/>
      <c r="JSL83" s="6"/>
      <c r="JSM83" s="6"/>
      <c r="JSN83" s="6"/>
      <c r="JSO83" s="6"/>
      <c r="JSP83" s="6"/>
      <c r="JSQ83" s="6"/>
      <c r="JSR83" s="6"/>
      <c r="JSS83" s="6"/>
      <c r="JST83" s="6"/>
      <c r="JSU83" s="6"/>
      <c r="JSV83" s="6"/>
      <c r="JSW83" s="6"/>
      <c r="JSX83" s="6"/>
      <c r="JSY83" s="6"/>
      <c r="JSZ83" s="6"/>
      <c r="JTA83" s="6"/>
      <c r="JTB83" s="6"/>
      <c r="JTC83" s="6"/>
      <c r="JTD83" s="6"/>
      <c r="JTE83" s="6"/>
      <c r="JTF83" s="6"/>
      <c r="JTG83" s="6"/>
      <c r="JTH83" s="6"/>
      <c r="JTI83" s="6"/>
      <c r="JTJ83" s="6"/>
      <c r="JTK83" s="6"/>
      <c r="JTL83" s="6"/>
      <c r="JTM83" s="6"/>
      <c r="JTN83" s="6"/>
      <c r="JTO83" s="6"/>
      <c r="JTP83" s="6"/>
      <c r="JTQ83" s="6"/>
      <c r="JTR83" s="6"/>
      <c r="JTS83" s="6"/>
      <c r="JTT83" s="6"/>
      <c r="JTU83" s="6"/>
      <c r="JTV83" s="6"/>
      <c r="JTW83" s="6"/>
      <c r="JTX83" s="6"/>
      <c r="JTY83" s="6"/>
      <c r="JTZ83" s="6"/>
      <c r="JUA83" s="6"/>
      <c r="JUB83" s="6"/>
      <c r="JUC83" s="6"/>
      <c r="JUD83" s="6"/>
      <c r="JUE83" s="6"/>
      <c r="JUF83" s="6"/>
      <c r="JUG83" s="6"/>
      <c r="JUH83" s="6"/>
      <c r="JUI83" s="6"/>
      <c r="JUJ83" s="6"/>
      <c r="JUK83" s="6"/>
      <c r="JUL83" s="6"/>
      <c r="JUM83" s="6"/>
      <c r="JUN83" s="6"/>
      <c r="JUO83" s="6"/>
      <c r="JUP83" s="6"/>
      <c r="JUQ83" s="6"/>
      <c r="JUR83" s="6"/>
      <c r="JUS83" s="6"/>
      <c r="JUT83" s="6"/>
      <c r="JUU83" s="6"/>
      <c r="JUV83" s="6"/>
      <c r="JUW83" s="6"/>
      <c r="JUX83" s="6"/>
      <c r="JUY83" s="6"/>
      <c r="JUZ83" s="6"/>
      <c r="JVA83" s="6"/>
      <c r="JVB83" s="6"/>
      <c r="JVC83" s="6"/>
      <c r="JVD83" s="6"/>
      <c r="JVE83" s="6"/>
      <c r="JVF83" s="6"/>
      <c r="JVG83" s="6"/>
      <c r="JVH83" s="6"/>
      <c r="JVI83" s="6"/>
      <c r="JVJ83" s="6"/>
      <c r="JVK83" s="6"/>
      <c r="JVL83" s="6"/>
      <c r="JVM83" s="6"/>
      <c r="JVN83" s="6"/>
      <c r="JVO83" s="6"/>
      <c r="JVP83" s="6"/>
      <c r="JVQ83" s="6"/>
      <c r="JVR83" s="6"/>
      <c r="JVS83" s="6"/>
      <c r="JVT83" s="6"/>
      <c r="JVU83" s="6"/>
      <c r="JVV83" s="6"/>
      <c r="JVW83" s="6"/>
      <c r="JVX83" s="6"/>
      <c r="JVY83" s="6"/>
      <c r="JVZ83" s="6"/>
      <c r="JWA83" s="6"/>
      <c r="JWB83" s="6"/>
      <c r="JWC83" s="6"/>
      <c r="JWD83" s="6"/>
      <c r="JWE83" s="6"/>
      <c r="JWF83" s="6"/>
      <c r="JWG83" s="6"/>
      <c r="JWH83" s="6"/>
      <c r="JWI83" s="6"/>
      <c r="JWJ83" s="6"/>
      <c r="JWK83" s="6"/>
      <c r="JWL83" s="6"/>
      <c r="JWM83" s="6"/>
      <c r="JWN83" s="6"/>
      <c r="JWO83" s="6"/>
      <c r="JWP83" s="6"/>
      <c r="JWQ83" s="6"/>
      <c r="JWR83" s="6"/>
      <c r="JWS83" s="6"/>
      <c r="JWT83" s="6"/>
      <c r="JWU83" s="6"/>
      <c r="JWV83" s="6"/>
      <c r="JWW83" s="6"/>
      <c r="JWX83" s="6"/>
      <c r="JWY83" s="6"/>
      <c r="JWZ83" s="6"/>
      <c r="JXA83" s="6"/>
      <c r="JXB83" s="6"/>
      <c r="JXC83" s="6"/>
      <c r="JXD83" s="6"/>
      <c r="JXE83" s="6"/>
      <c r="JXF83" s="6"/>
      <c r="JXG83" s="6"/>
      <c r="JXH83" s="6"/>
      <c r="JXI83" s="6"/>
      <c r="JXJ83" s="6"/>
      <c r="JXK83" s="6"/>
      <c r="JXL83" s="6"/>
      <c r="JXM83" s="6"/>
      <c r="JXN83" s="6"/>
      <c r="JXO83" s="6"/>
      <c r="JXP83" s="6"/>
      <c r="JXQ83" s="6"/>
      <c r="JXR83" s="6"/>
      <c r="JXS83" s="6"/>
      <c r="JXT83" s="6"/>
      <c r="JXU83" s="6"/>
      <c r="JXV83" s="6"/>
      <c r="JXW83" s="6"/>
      <c r="JXX83" s="6"/>
      <c r="JXY83" s="6"/>
      <c r="JXZ83" s="6"/>
      <c r="JYA83" s="6"/>
      <c r="JYB83" s="6"/>
      <c r="JYC83" s="6"/>
      <c r="JYD83" s="6"/>
      <c r="JYE83" s="6"/>
      <c r="JYF83" s="6"/>
      <c r="JYG83" s="6"/>
      <c r="JYH83" s="6"/>
      <c r="JYI83" s="6"/>
      <c r="JYJ83" s="6"/>
      <c r="JYK83" s="6"/>
      <c r="JYL83" s="6"/>
      <c r="JYM83" s="6"/>
      <c r="JYN83" s="6"/>
      <c r="JYO83" s="6"/>
      <c r="JYP83" s="6"/>
      <c r="JYQ83" s="6"/>
      <c r="JYR83" s="6"/>
      <c r="JYS83" s="6"/>
      <c r="JYT83" s="6"/>
      <c r="JYU83" s="6"/>
      <c r="JYV83" s="6"/>
      <c r="JYW83" s="6"/>
      <c r="JYX83" s="6"/>
      <c r="JYY83" s="6"/>
      <c r="JYZ83" s="6"/>
      <c r="JZA83" s="6"/>
      <c r="JZB83" s="6"/>
      <c r="JZC83" s="6"/>
      <c r="JZD83" s="6"/>
      <c r="JZE83" s="6"/>
      <c r="JZF83" s="6"/>
      <c r="JZG83" s="6"/>
      <c r="JZH83" s="6"/>
      <c r="JZI83" s="6"/>
      <c r="JZJ83" s="6"/>
      <c r="JZK83" s="6"/>
      <c r="JZL83" s="6"/>
      <c r="JZM83" s="6"/>
      <c r="JZN83" s="6"/>
      <c r="JZO83" s="6"/>
      <c r="JZP83" s="6"/>
      <c r="JZQ83" s="6"/>
      <c r="JZR83" s="6"/>
      <c r="JZS83" s="6"/>
      <c r="JZT83" s="6"/>
      <c r="JZU83" s="6"/>
      <c r="JZV83" s="6"/>
      <c r="JZW83" s="6"/>
      <c r="JZX83" s="6"/>
      <c r="JZY83" s="6"/>
      <c r="JZZ83" s="6"/>
      <c r="KAA83" s="6"/>
      <c r="KAB83" s="6"/>
      <c r="KAC83" s="6"/>
      <c r="KAD83" s="6"/>
      <c r="KAE83" s="6"/>
      <c r="KAF83" s="6"/>
      <c r="KAG83" s="6"/>
      <c r="KAH83" s="6"/>
      <c r="KAI83" s="6"/>
      <c r="KAJ83" s="6"/>
      <c r="KAK83" s="6"/>
      <c r="KAL83" s="6"/>
      <c r="KAM83" s="6"/>
      <c r="KAN83" s="6"/>
      <c r="KAO83" s="6"/>
      <c r="KAP83" s="6"/>
      <c r="KAQ83" s="6"/>
      <c r="KAR83" s="6"/>
      <c r="KAS83" s="6"/>
      <c r="KAT83" s="6"/>
      <c r="KAU83" s="6"/>
      <c r="KAV83" s="6"/>
      <c r="KAW83" s="6"/>
      <c r="KAX83" s="6"/>
      <c r="KAY83" s="6"/>
      <c r="KAZ83" s="6"/>
      <c r="KBA83" s="6"/>
      <c r="KBB83" s="6"/>
      <c r="KBC83" s="6"/>
      <c r="KBD83" s="6"/>
      <c r="KBE83" s="6"/>
      <c r="KBF83" s="6"/>
      <c r="KBG83" s="6"/>
      <c r="KBH83" s="6"/>
      <c r="KBI83" s="6"/>
      <c r="KBJ83" s="6"/>
      <c r="KBK83" s="6"/>
      <c r="KBL83" s="6"/>
      <c r="KBM83" s="6"/>
      <c r="KBN83" s="6"/>
      <c r="KBO83" s="6"/>
      <c r="KBP83" s="6"/>
      <c r="KBQ83" s="6"/>
      <c r="KBR83" s="6"/>
      <c r="KBS83" s="6"/>
      <c r="KBT83" s="6"/>
      <c r="KBU83" s="6"/>
      <c r="KBV83" s="6"/>
      <c r="KBW83" s="6"/>
      <c r="KBX83" s="6"/>
      <c r="KBY83" s="6"/>
      <c r="KBZ83" s="6"/>
      <c r="KCA83" s="6"/>
      <c r="KCB83" s="6"/>
      <c r="KCC83" s="6"/>
      <c r="KCD83" s="6"/>
      <c r="KCE83" s="6"/>
      <c r="KCF83" s="6"/>
      <c r="KCG83" s="6"/>
      <c r="KCH83" s="6"/>
      <c r="KCI83" s="6"/>
      <c r="KCJ83" s="6"/>
      <c r="KCK83" s="6"/>
      <c r="KCL83" s="6"/>
      <c r="KCM83" s="6"/>
      <c r="KCN83" s="6"/>
      <c r="KCO83" s="6"/>
      <c r="KCP83" s="6"/>
      <c r="KCQ83" s="6"/>
      <c r="KCR83" s="6"/>
      <c r="KCS83" s="6"/>
      <c r="KCT83" s="6"/>
      <c r="KCU83" s="6"/>
      <c r="KCV83" s="6"/>
      <c r="KCW83" s="6"/>
      <c r="KCX83" s="6"/>
      <c r="KCY83" s="6"/>
      <c r="KCZ83" s="6"/>
      <c r="KDA83" s="6"/>
      <c r="KDB83" s="6"/>
      <c r="KDC83" s="6"/>
      <c r="KDD83" s="6"/>
      <c r="KDE83" s="6"/>
      <c r="KDF83" s="6"/>
      <c r="KDG83" s="6"/>
      <c r="KDH83" s="6"/>
      <c r="KDI83" s="6"/>
      <c r="KDJ83" s="6"/>
      <c r="KDK83" s="6"/>
      <c r="KDL83" s="6"/>
      <c r="KDM83" s="6"/>
      <c r="KDN83" s="6"/>
      <c r="KDO83" s="6"/>
      <c r="KDP83" s="6"/>
      <c r="KDQ83" s="6"/>
      <c r="KDR83" s="6"/>
      <c r="KDS83" s="6"/>
      <c r="KDT83" s="6"/>
      <c r="KDU83" s="6"/>
      <c r="KDV83" s="6"/>
      <c r="KDW83" s="6"/>
      <c r="KDX83" s="6"/>
      <c r="KDY83" s="6"/>
      <c r="KDZ83" s="6"/>
      <c r="KEA83" s="6"/>
      <c r="KEB83" s="6"/>
      <c r="KEC83" s="6"/>
      <c r="KED83" s="6"/>
      <c r="KEE83" s="6"/>
      <c r="KEF83" s="6"/>
      <c r="KEG83" s="6"/>
      <c r="KEH83" s="6"/>
      <c r="KEI83" s="6"/>
      <c r="KEJ83" s="6"/>
      <c r="KEK83" s="6"/>
      <c r="KEL83" s="6"/>
      <c r="KEM83" s="6"/>
      <c r="KEN83" s="6"/>
      <c r="KEO83" s="6"/>
      <c r="KEP83" s="6"/>
      <c r="KEQ83" s="6"/>
      <c r="KER83" s="6"/>
      <c r="KES83" s="6"/>
      <c r="KET83" s="6"/>
      <c r="KEU83" s="6"/>
      <c r="KEV83" s="6"/>
      <c r="KEW83" s="6"/>
      <c r="KEX83" s="6"/>
      <c r="KEY83" s="6"/>
      <c r="KEZ83" s="6"/>
      <c r="KFA83" s="6"/>
      <c r="KFB83" s="6"/>
      <c r="KFC83" s="6"/>
      <c r="KFD83" s="6"/>
      <c r="KFE83" s="6"/>
      <c r="KFF83" s="6"/>
      <c r="KFG83" s="6"/>
      <c r="KFH83" s="6"/>
      <c r="KFI83" s="6"/>
      <c r="KFJ83" s="6"/>
      <c r="KFK83" s="6"/>
      <c r="KFL83" s="6"/>
      <c r="KFM83" s="6"/>
      <c r="KFN83" s="6"/>
      <c r="KFO83" s="6"/>
      <c r="KFP83" s="6"/>
      <c r="KFQ83" s="6"/>
      <c r="KFR83" s="6"/>
      <c r="KFS83" s="6"/>
      <c r="KFT83" s="6"/>
      <c r="KFU83" s="6"/>
      <c r="KFV83" s="6"/>
      <c r="KFW83" s="6"/>
      <c r="KFX83" s="6"/>
      <c r="KFY83" s="6"/>
      <c r="KFZ83" s="6"/>
      <c r="KGA83" s="6"/>
      <c r="KGB83" s="6"/>
      <c r="KGC83" s="6"/>
      <c r="KGD83" s="6"/>
      <c r="KGE83" s="6"/>
      <c r="KGF83" s="6"/>
      <c r="KGG83" s="6"/>
      <c r="KGH83" s="6"/>
      <c r="KGI83" s="6"/>
      <c r="KGJ83" s="6"/>
      <c r="KGK83" s="6"/>
      <c r="KGL83" s="6"/>
      <c r="KGM83" s="6"/>
      <c r="KGN83" s="6"/>
      <c r="KGO83" s="6"/>
      <c r="KGP83" s="6"/>
      <c r="KGQ83" s="6"/>
      <c r="KGR83" s="6"/>
      <c r="KGS83" s="6"/>
      <c r="KGT83" s="6"/>
      <c r="KGU83" s="6"/>
      <c r="KGV83" s="6"/>
      <c r="KGW83" s="6"/>
      <c r="KGX83" s="6"/>
      <c r="KGY83" s="6"/>
      <c r="KGZ83" s="6"/>
      <c r="KHA83" s="6"/>
      <c r="KHB83" s="6"/>
      <c r="KHC83" s="6"/>
      <c r="KHD83" s="6"/>
      <c r="KHE83" s="6"/>
      <c r="KHF83" s="6"/>
      <c r="KHG83" s="6"/>
      <c r="KHH83" s="6"/>
      <c r="KHI83" s="6"/>
      <c r="KHJ83" s="6"/>
      <c r="KHK83" s="6"/>
      <c r="KHL83" s="6"/>
      <c r="KHM83" s="6"/>
      <c r="KHN83" s="6"/>
      <c r="KHO83" s="6"/>
      <c r="KHP83" s="6"/>
      <c r="KHQ83" s="6"/>
      <c r="KHR83" s="6"/>
      <c r="KHS83" s="6"/>
      <c r="KHT83" s="6"/>
      <c r="KHU83" s="6"/>
      <c r="KHV83" s="6"/>
      <c r="KHW83" s="6"/>
      <c r="KHX83" s="6"/>
      <c r="KHY83" s="6"/>
      <c r="KHZ83" s="6"/>
      <c r="KIA83" s="6"/>
      <c r="KIB83" s="6"/>
      <c r="KIC83" s="6"/>
      <c r="KID83" s="6"/>
      <c r="KIE83" s="6"/>
      <c r="KIF83" s="6"/>
      <c r="KIG83" s="6"/>
      <c r="KIH83" s="6"/>
      <c r="KII83" s="6"/>
      <c r="KIJ83" s="6"/>
      <c r="KIK83" s="6"/>
      <c r="KIL83" s="6"/>
      <c r="KIM83" s="6"/>
      <c r="KIN83" s="6"/>
      <c r="KIO83" s="6"/>
      <c r="KIP83" s="6"/>
      <c r="KIQ83" s="6"/>
      <c r="KIR83" s="6"/>
      <c r="KIS83" s="6"/>
      <c r="KIT83" s="6"/>
      <c r="KIU83" s="6"/>
      <c r="KIV83" s="6"/>
      <c r="KIW83" s="6"/>
      <c r="KIX83" s="6"/>
      <c r="KIY83" s="6"/>
      <c r="KIZ83" s="6"/>
      <c r="KJA83" s="6"/>
      <c r="KJB83" s="6"/>
      <c r="KJC83" s="6"/>
      <c r="KJD83" s="6"/>
      <c r="KJE83" s="6"/>
      <c r="KJF83" s="6"/>
      <c r="KJG83" s="6"/>
      <c r="KJH83" s="6"/>
      <c r="KJI83" s="6"/>
      <c r="KJJ83" s="6"/>
      <c r="KJK83" s="6"/>
      <c r="KJL83" s="6"/>
      <c r="KJM83" s="6"/>
      <c r="KJN83" s="6"/>
      <c r="KJO83" s="6"/>
      <c r="KJP83" s="6"/>
      <c r="KJQ83" s="6"/>
      <c r="KJR83" s="6"/>
      <c r="KJS83" s="6"/>
      <c r="KJT83" s="6"/>
      <c r="KJU83" s="6"/>
      <c r="KJV83" s="6"/>
      <c r="KJW83" s="6"/>
      <c r="KJX83" s="6"/>
      <c r="KJY83" s="6"/>
      <c r="KJZ83" s="6"/>
      <c r="KKA83" s="6"/>
      <c r="KKB83" s="6"/>
      <c r="KKC83" s="6"/>
      <c r="KKD83" s="6"/>
      <c r="KKE83" s="6"/>
      <c r="KKF83" s="6"/>
      <c r="KKG83" s="6"/>
      <c r="KKH83" s="6"/>
      <c r="KKI83" s="6"/>
      <c r="KKJ83" s="6"/>
      <c r="KKK83" s="6"/>
      <c r="KKL83" s="6"/>
      <c r="KKM83" s="6"/>
      <c r="KKN83" s="6"/>
      <c r="KKO83" s="6"/>
      <c r="KKP83" s="6"/>
      <c r="KKQ83" s="6"/>
      <c r="KKR83" s="6"/>
      <c r="KKS83" s="6"/>
      <c r="KKT83" s="6"/>
      <c r="KKU83" s="6"/>
      <c r="KKV83" s="6"/>
      <c r="KKW83" s="6"/>
      <c r="KKX83" s="6"/>
      <c r="KKY83" s="6"/>
      <c r="KKZ83" s="6"/>
      <c r="KLA83" s="6"/>
      <c r="KLB83" s="6"/>
      <c r="KLC83" s="6"/>
      <c r="KLD83" s="6"/>
      <c r="KLE83" s="6"/>
      <c r="KLF83" s="6"/>
      <c r="KLG83" s="6"/>
      <c r="KLH83" s="6"/>
      <c r="KLI83" s="6"/>
      <c r="KLJ83" s="6"/>
      <c r="KLK83" s="6"/>
      <c r="KLL83" s="6"/>
      <c r="KLM83" s="6"/>
      <c r="KLN83" s="6"/>
      <c r="KLO83" s="6"/>
      <c r="KLP83" s="6"/>
      <c r="KLQ83" s="6"/>
      <c r="KLR83" s="6"/>
      <c r="KLS83" s="6"/>
      <c r="KLT83" s="6"/>
      <c r="KLU83" s="6"/>
      <c r="KLV83" s="6"/>
      <c r="KLW83" s="6"/>
      <c r="KLX83" s="6"/>
      <c r="KLY83" s="6"/>
      <c r="KLZ83" s="6"/>
      <c r="KMA83" s="6"/>
      <c r="KMB83" s="6"/>
      <c r="KMC83" s="6"/>
      <c r="KMD83" s="6"/>
      <c r="KME83" s="6"/>
      <c r="KMF83" s="6"/>
      <c r="KMG83" s="6"/>
      <c r="KMH83" s="6"/>
      <c r="KMI83" s="6"/>
      <c r="KMJ83" s="6"/>
      <c r="KMK83" s="6"/>
      <c r="KML83" s="6"/>
      <c r="KMM83" s="6"/>
      <c r="KMN83" s="6"/>
      <c r="KMO83" s="6"/>
      <c r="KMP83" s="6"/>
      <c r="KMQ83" s="6"/>
      <c r="KMR83" s="6"/>
      <c r="KMS83" s="6"/>
      <c r="KMT83" s="6"/>
      <c r="KMU83" s="6"/>
      <c r="KMV83" s="6"/>
      <c r="KMW83" s="6"/>
      <c r="KMX83" s="6"/>
      <c r="KMY83" s="6"/>
      <c r="KMZ83" s="6"/>
      <c r="KNA83" s="6"/>
      <c r="KNB83" s="6"/>
      <c r="KNC83" s="6"/>
      <c r="KND83" s="6"/>
      <c r="KNE83" s="6"/>
      <c r="KNF83" s="6"/>
      <c r="KNG83" s="6"/>
      <c r="KNH83" s="6"/>
      <c r="KNI83" s="6"/>
      <c r="KNJ83" s="6"/>
      <c r="KNK83" s="6"/>
      <c r="KNL83" s="6"/>
      <c r="KNM83" s="6"/>
      <c r="KNN83" s="6"/>
      <c r="KNO83" s="6"/>
      <c r="KNP83" s="6"/>
      <c r="KNQ83" s="6"/>
      <c r="KNR83" s="6"/>
      <c r="KNS83" s="6"/>
      <c r="KNT83" s="6"/>
      <c r="KNU83" s="6"/>
      <c r="KNV83" s="6"/>
      <c r="KNW83" s="6"/>
      <c r="KNX83" s="6"/>
      <c r="KNY83" s="6"/>
      <c r="KNZ83" s="6"/>
      <c r="KOA83" s="6"/>
      <c r="KOB83" s="6"/>
      <c r="KOC83" s="6"/>
      <c r="KOD83" s="6"/>
      <c r="KOE83" s="6"/>
      <c r="KOF83" s="6"/>
      <c r="KOG83" s="6"/>
      <c r="KOH83" s="6"/>
      <c r="KOI83" s="6"/>
      <c r="KOJ83" s="6"/>
      <c r="KOK83" s="6"/>
      <c r="KOL83" s="6"/>
      <c r="KOM83" s="6"/>
      <c r="KON83" s="6"/>
      <c r="KOO83" s="6"/>
      <c r="KOP83" s="6"/>
      <c r="KOQ83" s="6"/>
      <c r="KOR83" s="6"/>
      <c r="KOS83" s="6"/>
      <c r="KOT83" s="6"/>
      <c r="KOU83" s="6"/>
      <c r="KOV83" s="6"/>
      <c r="KOW83" s="6"/>
      <c r="KOX83" s="6"/>
      <c r="KOY83" s="6"/>
      <c r="KOZ83" s="6"/>
      <c r="KPA83" s="6"/>
      <c r="KPB83" s="6"/>
      <c r="KPC83" s="6"/>
      <c r="KPD83" s="6"/>
      <c r="KPE83" s="6"/>
      <c r="KPF83" s="6"/>
      <c r="KPG83" s="6"/>
      <c r="KPH83" s="6"/>
      <c r="KPI83" s="6"/>
      <c r="KPJ83" s="6"/>
      <c r="KPK83" s="6"/>
      <c r="KPL83" s="6"/>
      <c r="KPM83" s="6"/>
      <c r="KPN83" s="6"/>
      <c r="KPO83" s="6"/>
      <c r="KPP83" s="6"/>
      <c r="KPQ83" s="6"/>
      <c r="KPR83" s="6"/>
      <c r="KPS83" s="6"/>
      <c r="KPT83" s="6"/>
      <c r="KPU83" s="6"/>
      <c r="KPV83" s="6"/>
      <c r="KPW83" s="6"/>
      <c r="KPX83" s="6"/>
      <c r="KPY83" s="6"/>
      <c r="KPZ83" s="6"/>
      <c r="KQA83" s="6"/>
      <c r="KQB83" s="6"/>
      <c r="KQC83" s="6"/>
      <c r="KQD83" s="6"/>
      <c r="KQE83" s="6"/>
      <c r="KQF83" s="6"/>
      <c r="KQG83" s="6"/>
      <c r="KQH83" s="6"/>
      <c r="KQI83" s="6"/>
      <c r="KQJ83" s="6"/>
      <c r="KQK83" s="6"/>
      <c r="KQL83" s="6"/>
      <c r="KQM83" s="6"/>
      <c r="KQN83" s="6"/>
      <c r="KQO83" s="6"/>
      <c r="KQP83" s="6"/>
      <c r="KQQ83" s="6"/>
      <c r="KQR83" s="6"/>
      <c r="KQS83" s="6"/>
      <c r="KQT83" s="6"/>
      <c r="KQU83" s="6"/>
      <c r="KQV83" s="6"/>
      <c r="KQW83" s="6"/>
      <c r="KQX83" s="6"/>
      <c r="KQY83" s="6"/>
      <c r="KQZ83" s="6"/>
      <c r="KRA83" s="6"/>
      <c r="KRB83" s="6"/>
      <c r="KRC83" s="6"/>
      <c r="KRD83" s="6"/>
      <c r="KRE83" s="6"/>
      <c r="KRF83" s="6"/>
      <c r="KRG83" s="6"/>
      <c r="KRH83" s="6"/>
      <c r="KRI83" s="6"/>
      <c r="KRJ83" s="6"/>
      <c r="KRK83" s="6"/>
      <c r="KRL83" s="6"/>
      <c r="KRM83" s="6"/>
      <c r="KRN83" s="6"/>
      <c r="KRO83" s="6"/>
      <c r="KRP83" s="6"/>
      <c r="KRQ83" s="6"/>
      <c r="KRR83" s="6"/>
      <c r="KRS83" s="6"/>
      <c r="KRT83" s="6"/>
      <c r="KRU83" s="6"/>
      <c r="KRV83" s="6"/>
      <c r="KRW83" s="6"/>
      <c r="KRX83" s="6"/>
      <c r="KRY83" s="6"/>
      <c r="KRZ83" s="6"/>
      <c r="KSA83" s="6"/>
      <c r="KSB83" s="6"/>
      <c r="KSC83" s="6"/>
      <c r="KSD83" s="6"/>
      <c r="KSE83" s="6"/>
      <c r="KSF83" s="6"/>
      <c r="KSG83" s="6"/>
      <c r="KSH83" s="6"/>
      <c r="KSI83" s="6"/>
      <c r="KSJ83" s="6"/>
      <c r="KSK83" s="6"/>
      <c r="KSL83" s="6"/>
      <c r="KSM83" s="6"/>
      <c r="KSN83" s="6"/>
      <c r="KSO83" s="6"/>
      <c r="KSP83" s="6"/>
      <c r="KSQ83" s="6"/>
      <c r="KSR83" s="6"/>
      <c r="KSS83" s="6"/>
      <c r="KST83" s="6"/>
      <c r="KSU83" s="6"/>
      <c r="KSV83" s="6"/>
      <c r="KSW83" s="6"/>
      <c r="KSX83" s="6"/>
      <c r="KSY83" s="6"/>
      <c r="KSZ83" s="6"/>
      <c r="KTA83" s="6"/>
      <c r="KTB83" s="6"/>
      <c r="KTC83" s="6"/>
      <c r="KTD83" s="6"/>
      <c r="KTE83" s="6"/>
      <c r="KTF83" s="6"/>
      <c r="KTG83" s="6"/>
      <c r="KTH83" s="6"/>
      <c r="KTI83" s="6"/>
      <c r="KTJ83" s="6"/>
      <c r="KTK83" s="6"/>
      <c r="KTL83" s="6"/>
      <c r="KTM83" s="6"/>
      <c r="KTN83" s="6"/>
      <c r="KTO83" s="6"/>
      <c r="KTP83" s="6"/>
      <c r="KTQ83" s="6"/>
      <c r="KTR83" s="6"/>
      <c r="KTS83" s="6"/>
      <c r="KTT83" s="6"/>
      <c r="KTU83" s="6"/>
      <c r="KTV83" s="6"/>
      <c r="KTW83" s="6"/>
      <c r="KTX83" s="6"/>
      <c r="KTY83" s="6"/>
      <c r="KTZ83" s="6"/>
      <c r="KUA83" s="6"/>
      <c r="KUB83" s="6"/>
      <c r="KUC83" s="6"/>
      <c r="KUD83" s="6"/>
      <c r="KUE83" s="6"/>
      <c r="KUF83" s="6"/>
      <c r="KUG83" s="6"/>
      <c r="KUH83" s="6"/>
      <c r="KUI83" s="6"/>
      <c r="KUJ83" s="6"/>
      <c r="KUK83" s="6"/>
      <c r="KUL83" s="6"/>
      <c r="KUM83" s="6"/>
      <c r="KUN83" s="6"/>
      <c r="KUO83" s="6"/>
      <c r="KUP83" s="6"/>
      <c r="KUQ83" s="6"/>
      <c r="KUR83" s="6"/>
      <c r="KUS83" s="6"/>
      <c r="KUT83" s="6"/>
      <c r="KUU83" s="6"/>
      <c r="KUV83" s="6"/>
      <c r="KUW83" s="6"/>
      <c r="KUX83" s="6"/>
      <c r="KUY83" s="6"/>
      <c r="KUZ83" s="6"/>
      <c r="KVA83" s="6"/>
      <c r="KVB83" s="6"/>
      <c r="KVC83" s="6"/>
      <c r="KVD83" s="6"/>
      <c r="KVE83" s="6"/>
      <c r="KVF83" s="6"/>
      <c r="KVG83" s="6"/>
      <c r="KVH83" s="6"/>
      <c r="KVI83" s="6"/>
      <c r="KVJ83" s="6"/>
      <c r="KVK83" s="6"/>
      <c r="KVL83" s="6"/>
      <c r="KVM83" s="6"/>
      <c r="KVN83" s="6"/>
      <c r="KVO83" s="6"/>
      <c r="KVP83" s="6"/>
      <c r="KVQ83" s="6"/>
      <c r="KVR83" s="6"/>
      <c r="KVS83" s="6"/>
      <c r="KVT83" s="6"/>
      <c r="KVU83" s="6"/>
      <c r="KVV83" s="6"/>
      <c r="KVW83" s="6"/>
      <c r="KVX83" s="6"/>
      <c r="KVY83" s="6"/>
      <c r="KVZ83" s="6"/>
      <c r="KWA83" s="6"/>
      <c r="KWB83" s="6"/>
      <c r="KWC83" s="6"/>
      <c r="KWD83" s="6"/>
      <c r="KWE83" s="6"/>
      <c r="KWF83" s="6"/>
      <c r="KWG83" s="6"/>
      <c r="KWH83" s="6"/>
      <c r="KWI83" s="6"/>
      <c r="KWJ83" s="6"/>
      <c r="KWK83" s="6"/>
      <c r="KWL83" s="6"/>
      <c r="KWM83" s="6"/>
      <c r="KWN83" s="6"/>
      <c r="KWO83" s="6"/>
      <c r="KWP83" s="6"/>
      <c r="KWQ83" s="6"/>
      <c r="KWR83" s="6"/>
      <c r="KWS83" s="6"/>
      <c r="KWT83" s="6"/>
      <c r="KWU83" s="6"/>
      <c r="KWV83" s="6"/>
      <c r="KWW83" s="6"/>
      <c r="KWX83" s="6"/>
      <c r="KWY83" s="6"/>
      <c r="KWZ83" s="6"/>
      <c r="KXA83" s="6"/>
      <c r="KXB83" s="6"/>
      <c r="KXC83" s="6"/>
      <c r="KXD83" s="6"/>
      <c r="KXE83" s="6"/>
      <c r="KXF83" s="6"/>
      <c r="KXG83" s="6"/>
      <c r="KXH83" s="6"/>
      <c r="KXI83" s="6"/>
      <c r="KXJ83" s="6"/>
      <c r="KXK83" s="6"/>
      <c r="KXL83" s="6"/>
      <c r="KXM83" s="6"/>
      <c r="KXN83" s="6"/>
      <c r="KXO83" s="6"/>
      <c r="KXP83" s="6"/>
      <c r="KXQ83" s="6"/>
      <c r="KXR83" s="6"/>
      <c r="KXS83" s="6"/>
      <c r="KXT83" s="6"/>
      <c r="KXU83" s="6"/>
      <c r="KXV83" s="6"/>
      <c r="KXW83" s="6"/>
      <c r="KXX83" s="6"/>
      <c r="KXY83" s="6"/>
      <c r="KXZ83" s="6"/>
      <c r="KYA83" s="6"/>
      <c r="KYB83" s="6"/>
      <c r="KYC83" s="6"/>
      <c r="KYD83" s="6"/>
      <c r="KYE83" s="6"/>
      <c r="KYF83" s="6"/>
      <c r="KYG83" s="6"/>
      <c r="KYH83" s="6"/>
      <c r="KYI83" s="6"/>
      <c r="KYJ83" s="6"/>
      <c r="KYK83" s="6"/>
      <c r="KYL83" s="6"/>
      <c r="KYM83" s="6"/>
      <c r="KYN83" s="6"/>
      <c r="KYO83" s="6"/>
      <c r="KYP83" s="6"/>
      <c r="KYQ83" s="6"/>
      <c r="KYR83" s="6"/>
      <c r="KYS83" s="6"/>
      <c r="KYT83" s="6"/>
      <c r="KYU83" s="6"/>
      <c r="KYV83" s="6"/>
      <c r="KYW83" s="6"/>
      <c r="KYX83" s="6"/>
      <c r="KYY83" s="6"/>
      <c r="KYZ83" s="6"/>
      <c r="KZA83" s="6"/>
      <c r="KZB83" s="6"/>
      <c r="KZC83" s="6"/>
      <c r="KZD83" s="6"/>
      <c r="KZE83" s="6"/>
      <c r="KZF83" s="6"/>
      <c r="KZG83" s="6"/>
      <c r="KZH83" s="6"/>
      <c r="KZI83" s="6"/>
      <c r="KZJ83" s="6"/>
      <c r="KZK83" s="6"/>
      <c r="KZL83" s="6"/>
      <c r="KZM83" s="6"/>
      <c r="KZN83" s="6"/>
      <c r="KZO83" s="6"/>
      <c r="KZP83" s="6"/>
      <c r="KZQ83" s="6"/>
      <c r="KZR83" s="6"/>
      <c r="KZS83" s="6"/>
      <c r="KZT83" s="6"/>
      <c r="KZU83" s="6"/>
      <c r="KZV83" s="6"/>
      <c r="KZW83" s="6"/>
      <c r="KZX83" s="6"/>
      <c r="KZY83" s="6"/>
      <c r="KZZ83" s="6"/>
      <c r="LAA83" s="6"/>
      <c r="LAB83" s="6"/>
      <c r="LAC83" s="6"/>
      <c r="LAD83" s="6"/>
      <c r="LAE83" s="6"/>
      <c r="LAF83" s="6"/>
      <c r="LAG83" s="6"/>
      <c r="LAH83" s="6"/>
      <c r="LAI83" s="6"/>
      <c r="LAJ83" s="6"/>
      <c r="LAK83" s="6"/>
      <c r="LAL83" s="6"/>
      <c r="LAM83" s="6"/>
      <c r="LAN83" s="6"/>
      <c r="LAO83" s="6"/>
      <c r="LAP83" s="6"/>
      <c r="LAQ83" s="6"/>
      <c r="LAR83" s="6"/>
      <c r="LAS83" s="6"/>
      <c r="LAT83" s="6"/>
      <c r="LAU83" s="6"/>
      <c r="LAV83" s="6"/>
      <c r="LAW83" s="6"/>
      <c r="LAX83" s="6"/>
      <c r="LAY83" s="6"/>
      <c r="LAZ83" s="6"/>
      <c r="LBA83" s="6"/>
      <c r="LBB83" s="6"/>
      <c r="LBC83" s="6"/>
      <c r="LBD83" s="6"/>
      <c r="LBE83" s="6"/>
      <c r="LBF83" s="6"/>
      <c r="LBG83" s="6"/>
      <c r="LBH83" s="6"/>
      <c r="LBI83" s="6"/>
      <c r="LBJ83" s="6"/>
      <c r="LBK83" s="6"/>
      <c r="LBL83" s="6"/>
      <c r="LBM83" s="6"/>
      <c r="LBN83" s="6"/>
      <c r="LBO83" s="6"/>
      <c r="LBP83" s="6"/>
      <c r="LBQ83" s="6"/>
      <c r="LBR83" s="6"/>
      <c r="LBS83" s="6"/>
      <c r="LBT83" s="6"/>
      <c r="LBU83" s="6"/>
      <c r="LBV83" s="6"/>
      <c r="LBW83" s="6"/>
      <c r="LBX83" s="6"/>
      <c r="LBY83" s="6"/>
      <c r="LBZ83" s="6"/>
      <c r="LCA83" s="6"/>
      <c r="LCB83" s="6"/>
      <c r="LCC83" s="6"/>
      <c r="LCD83" s="6"/>
      <c r="LCE83" s="6"/>
      <c r="LCF83" s="6"/>
      <c r="LCG83" s="6"/>
      <c r="LCH83" s="6"/>
      <c r="LCI83" s="6"/>
      <c r="LCJ83" s="6"/>
      <c r="LCK83" s="6"/>
      <c r="LCL83" s="6"/>
      <c r="LCM83" s="6"/>
      <c r="LCN83" s="6"/>
      <c r="LCO83" s="6"/>
      <c r="LCP83" s="6"/>
      <c r="LCQ83" s="6"/>
      <c r="LCR83" s="6"/>
      <c r="LCS83" s="6"/>
      <c r="LCT83" s="6"/>
      <c r="LCU83" s="6"/>
      <c r="LCV83" s="6"/>
      <c r="LCW83" s="6"/>
      <c r="LCX83" s="6"/>
      <c r="LCY83" s="6"/>
      <c r="LCZ83" s="6"/>
      <c r="LDA83" s="6"/>
      <c r="LDB83" s="6"/>
      <c r="LDC83" s="6"/>
      <c r="LDD83" s="6"/>
      <c r="LDE83" s="6"/>
      <c r="LDF83" s="6"/>
      <c r="LDG83" s="6"/>
      <c r="LDH83" s="6"/>
      <c r="LDI83" s="6"/>
      <c r="LDJ83" s="6"/>
      <c r="LDK83" s="6"/>
      <c r="LDL83" s="6"/>
      <c r="LDM83" s="6"/>
      <c r="LDN83" s="6"/>
      <c r="LDO83" s="6"/>
      <c r="LDP83" s="6"/>
      <c r="LDQ83" s="6"/>
      <c r="LDR83" s="6"/>
      <c r="LDS83" s="6"/>
      <c r="LDT83" s="6"/>
      <c r="LDU83" s="6"/>
      <c r="LDV83" s="6"/>
      <c r="LDW83" s="6"/>
      <c r="LDX83" s="6"/>
      <c r="LDY83" s="6"/>
      <c r="LDZ83" s="6"/>
      <c r="LEA83" s="6"/>
      <c r="LEB83" s="6"/>
      <c r="LEC83" s="6"/>
      <c r="LED83" s="6"/>
      <c r="LEE83" s="6"/>
      <c r="LEF83" s="6"/>
      <c r="LEG83" s="6"/>
      <c r="LEH83" s="6"/>
      <c r="LEI83" s="6"/>
      <c r="LEJ83" s="6"/>
      <c r="LEK83" s="6"/>
      <c r="LEL83" s="6"/>
      <c r="LEM83" s="6"/>
      <c r="LEN83" s="6"/>
      <c r="LEO83" s="6"/>
      <c r="LEP83" s="6"/>
      <c r="LEQ83" s="6"/>
      <c r="LER83" s="6"/>
      <c r="LES83" s="6"/>
      <c r="LET83" s="6"/>
      <c r="LEU83" s="6"/>
      <c r="LEV83" s="6"/>
      <c r="LEW83" s="6"/>
      <c r="LEX83" s="6"/>
      <c r="LEY83" s="6"/>
      <c r="LEZ83" s="6"/>
      <c r="LFA83" s="6"/>
      <c r="LFB83" s="6"/>
      <c r="LFC83" s="6"/>
      <c r="LFD83" s="6"/>
      <c r="LFE83" s="6"/>
      <c r="LFF83" s="6"/>
      <c r="LFG83" s="6"/>
      <c r="LFH83" s="6"/>
      <c r="LFI83" s="6"/>
      <c r="LFJ83" s="6"/>
      <c r="LFK83" s="6"/>
      <c r="LFL83" s="6"/>
      <c r="LFM83" s="6"/>
      <c r="LFN83" s="6"/>
      <c r="LFO83" s="6"/>
      <c r="LFP83" s="6"/>
      <c r="LFQ83" s="6"/>
      <c r="LFR83" s="6"/>
      <c r="LFS83" s="6"/>
      <c r="LFT83" s="6"/>
      <c r="LFU83" s="6"/>
      <c r="LFV83" s="6"/>
      <c r="LFW83" s="6"/>
      <c r="LFX83" s="6"/>
      <c r="LFY83" s="6"/>
      <c r="LFZ83" s="6"/>
      <c r="LGA83" s="6"/>
      <c r="LGB83" s="6"/>
      <c r="LGC83" s="6"/>
      <c r="LGD83" s="6"/>
      <c r="LGE83" s="6"/>
      <c r="LGF83" s="6"/>
      <c r="LGG83" s="6"/>
      <c r="LGH83" s="6"/>
      <c r="LGI83" s="6"/>
      <c r="LGJ83" s="6"/>
      <c r="LGK83" s="6"/>
      <c r="LGL83" s="6"/>
      <c r="LGM83" s="6"/>
      <c r="LGN83" s="6"/>
      <c r="LGO83" s="6"/>
      <c r="LGP83" s="6"/>
      <c r="LGQ83" s="6"/>
      <c r="LGR83" s="6"/>
      <c r="LGS83" s="6"/>
      <c r="LGT83" s="6"/>
      <c r="LGU83" s="6"/>
      <c r="LGV83" s="6"/>
      <c r="LGW83" s="6"/>
      <c r="LGX83" s="6"/>
      <c r="LGY83" s="6"/>
      <c r="LGZ83" s="6"/>
      <c r="LHA83" s="6"/>
      <c r="LHB83" s="6"/>
      <c r="LHC83" s="6"/>
      <c r="LHD83" s="6"/>
      <c r="LHE83" s="6"/>
      <c r="LHF83" s="6"/>
      <c r="LHG83" s="6"/>
      <c r="LHH83" s="6"/>
      <c r="LHI83" s="6"/>
      <c r="LHJ83" s="6"/>
      <c r="LHK83" s="6"/>
      <c r="LHL83" s="6"/>
      <c r="LHM83" s="6"/>
      <c r="LHN83" s="6"/>
      <c r="LHO83" s="6"/>
      <c r="LHP83" s="6"/>
      <c r="LHQ83" s="6"/>
      <c r="LHR83" s="6"/>
      <c r="LHS83" s="6"/>
      <c r="LHT83" s="6"/>
      <c r="LHU83" s="6"/>
      <c r="LHV83" s="6"/>
      <c r="LHW83" s="6"/>
      <c r="LHX83" s="6"/>
      <c r="LHY83" s="6"/>
      <c r="LHZ83" s="6"/>
      <c r="LIA83" s="6"/>
      <c r="LIB83" s="6"/>
      <c r="LIC83" s="6"/>
      <c r="LID83" s="6"/>
      <c r="LIE83" s="6"/>
      <c r="LIF83" s="6"/>
      <c r="LIG83" s="6"/>
      <c r="LIH83" s="6"/>
      <c r="LII83" s="6"/>
      <c r="LIJ83" s="6"/>
      <c r="LIK83" s="6"/>
      <c r="LIL83" s="6"/>
      <c r="LIM83" s="6"/>
      <c r="LIN83" s="6"/>
      <c r="LIO83" s="6"/>
      <c r="LIP83" s="6"/>
      <c r="LIQ83" s="6"/>
      <c r="LIR83" s="6"/>
      <c r="LIS83" s="6"/>
      <c r="LIT83" s="6"/>
      <c r="LIU83" s="6"/>
      <c r="LIV83" s="6"/>
      <c r="LIW83" s="6"/>
      <c r="LIX83" s="6"/>
      <c r="LIY83" s="6"/>
      <c r="LIZ83" s="6"/>
      <c r="LJA83" s="6"/>
      <c r="LJB83" s="6"/>
      <c r="LJC83" s="6"/>
      <c r="LJD83" s="6"/>
      <c r="LJE83" s="6"/>
      <c r="LJF83" s="6"/>
      <c r="LJG83" s="6"/>
      <c r="LJH83" s="6"/>
      <c r="LJI83" s="6"/>
      <c r="LJJ83" s="6"/>
      <c r="LJK83" s="6"/>
      <c r="LJL83" s="6"/>
      <c r="LJM83" s="6"/>
      <c r="LJN83" s="6"/>
      <c r="LJO83" s="6"/>
      <c r="LJP83" s="6"/>
      <c r="LJQ83" s="6"/>
      <c r="LJR83" s="6"/>
      <c r="LJS83" s="6"/>
      <c r="LJT83" s="6"/>
      <c r="LJU83" s="6"/>
      <c r="LJV83" s="6"/>
      <c r="LJW83" s="6"/>
      <c r="LJX83" s="6"/>
      <c r="LJY83" s="6"/>
      <c r="LJZ83" s="6"/>
      <c r="LKA83" s="6"/>
      <c r="LKB83" s="6"/>
      <c r="LKC83" s="6"/>
      <c r="LKD83" s="6"/>
      <c r="LKE83" s="6"/>
      <c r="LKF83" s="6"/>
      <c r="LKG83" s="6"/>
      <c r="LKH83" s="6"/>
      <c r="LKI83" s="6"/>
      <c r="LKJ83" s="6"/>
      <c r="LKK83" s="6"/>
      <c r="LKL83" s="6"/>
      <c r="LKM83" s="6"/>
      <c r="LKN83" s="6"/>
      <c r="LKO83" s="6"/>
      <c r="LKP83" s="6"/>
      <c r="LKQ83" s="6"/>
      <c r="LKR83" s="6"/>
      <c r="LKS83" s="6"/>
      <c r="LKT83" s="6"/>
      <c r="LKU83" s="6"/>
      <c r="LKV83" s="6"/>
      <c r="LKW83" s="6"/>
      <c r="LKX83" s="6"/>
      <c r="LKY83" s="6"/>
      <c r="LKZ83" s="6"/>
      <c r="LLA83" s="6"/>
      <c r="LLB83" s="6"/>
      <c r="LLC83" s="6"/>
      <c r="LLD83" s="6"/>
      <c r="LLE83" s="6"/>
      <c r="LLF83" s="6"/>
      <c r="LLG83" s="6"/>
      <c r="LLH83" s="6"/>
      <c r="LLI83" s="6"/>
      <c r="LLJ83" s="6"/>
      <c r="LLK83" s="6"/>
      <c r="LLL83" s="6"/>
      <c r="LLM83" s="6"/>
      <c r="LLN83" s="6"/>
      <c r="LLO83" s="6"/>
      <c r="LLP83" s="6"/>
      <c r="LLQ83" s="6"/>
      <c r="LLR83" s="6"/>
      <c r="LLS83" s="6"/>
      <c r="LLT83" s="6"/>
      <c r="LLU83" s="6"/>
      <c r="LLV83" s="6"/>
      <c r="LLW83" s="6"/>
      <c r="LLX83" s="6"/>
      <c r="LLY83" s="6"/>
      <c r="LLZ83" s="6"/>
      <c r="LMA83" s="6"/>
      <c r="LMB83" s="6"/>
      <c r="LMC83" s="6"/>
      <c r="LMD83" s="6"/>
      <c r="LME83" s="6"/>
      <c r="LMF83" s="6"/>
      <c r="LMG83" s="6"/>
      <c r="LMH83" s="6"/>
      <c r="LMI83" s="6"/>
      <c r="LMJ83" s="6"/>
      <c r="LMK83" s="6"/>
      <c r="LML83" s="6"/>
      <c r="LMM83" s="6"/>
      <c r="LMN83" s="6"/>
      <c r="LMO83" s="6"/>
      <c r="LMP83" s="6"/>
      <c r="LMQ83" s="6"/>
      <c r="LMR83" s="6"/>
      <c r="LMS83" s="6"/>
      <c r="LMT83" s="6"/>
      <c r="LMU83" s="6"/>
      <c r="LMV83" s="6"/>
      <c r="LMW83" s="6"/>
      <c r="LMX83" s="6"/>
      <c r="LMY83" s="6"/>
      <c r="LMZ83" s="6"/>
      <c r="LNA83" s="6"/>
      <c r="LNB83" s="6"/>
      <c r="LNC83" s="6"/>
      <c r="LND83" s="6"/>
      <c r="LNE83" s="6"/>
      <c r="LNF83" s="6"/>
      <c r="LNG83" s="6"/>
      <c r="LNH83" s="6"/>
      <c r="LNI83" s="6"/>
      <c r="LNJ83" s="6"/>
      <c r="LNK83" s="6"/>
      <c r="LNL83" s="6"/>
      <c r="LNM83" s="6"/>
      <c r="LNN83" s="6"/>
      <c r="LNO83" s="6"/>
      <c r="LNP83" s="6"/>
      <c r="LNQ83" s="6"/>
      <c r="LNR83" s="6"/>
      <c r="LNS83" s="6"/>
      <c r="LNT83" s="6"/>
      <c r="LNU83" s="6"/>
      <c r="LNV83" s="6"/>
      <c r="LNW83" s="6"/>
      <c r="LNX83" s="6"/>
      <c r="LNY83" s="6"/>
      <c r="LNZ83" s="6"/>
      <c r="LOA83" s="6"/>
      <c r="LOB83" s="6"/>
      <c r="LOC83" s="6"/>
      <c r="LOD83" s="6"/>
      <c r="LOE83" s="6"/>
      <c r="LOF83" s="6"/>
      <c r="LOG83" s="6"/>
      <c r="LOH83" s="6"/>
      <c r="LOI83" s="6"/>
      <c r="LOJ83" s="6"/>
      <c r="LOK83" s="6"/>
      <c r="LOL83" s="6"/>
      <c r="LOM83" s="6"/>
      <c r="LON83" s="6"/>
      <c r="LOO83" s="6"/>
      <c r="LOP83" s="6"/>
      <c r="LOQ83" s="6"/>
      <c r="LOR83" s="6"/>
      <c r="LOS83" s="6"/>
      <c r="LOT83" s="6"/>
      <c r="LOU83" s="6"/>
      <c r="LOV83" s="6"/>
      <c r="LOW83" s="6"/>
      <c r="LOX83" s="6"/>
      <c r="LOY83" s="6"/>
      <c r="LOZ83" s="6"/>
      <c r="LPA83" s="6"/>
      <c r="LPB83" s="6"/>
      <c r="LPC83" s="6"/>
      <c r="LPD83" s="6"/>
      <c r="LPE83" s="6"/>
      <c r="LPF83" s="6"/>
      <c r="LPG83" s="6"/>
      <c r="LPH83" s="6"/>
      <c r="LPI83" s="6"/>
      <c r="LPJ83" s="6"/>
      <c r="LPK83" s="6"/>
      <c r="LPL83" s="6"/>
      <c r="LPM83" s="6"/>
      <c r="LPN83" s="6"/>
      <c r="LPO83" s="6"/>
      <c r="LPP83" s="6"/>
      <c r="LPQ83" s="6"/>
      <c r="LPR83" s="6"/>
      <c r="LPS83" s="6"/>
      <c r="LPT83" s="6"/>
      <c r="LPU83" s="6"/>
      <c r="LPV83" s="6"/>
      <c r="LPW83" s="6"/>
      <c r="LPX83" s="6"/>
      <c r="LPY83" s="6"/>
      <c r="LPZ83" s="6"/>
      <c r="LQA83" s="6"/>
      <c r="LQB83" s="6"/>
      <c r="LQC83" s="6"/>
      <c r="LQD83" s="6"/>
      <c r="LQE83" s="6"/>
      <c r="LQF83" s="6"/>
      <c r="LQG83" s="6"/>
      <c r="LQH83" s="6"/>
      <c r="LQI83" s="6"/>
      <c r="LQJ83" s="6"/>
      <c r="LQK83" s="6"/>
      <c r="LQL83" s="6"/>
      <c r="LQM83" s="6"/>
      <c r="LQN83" s="6"/>
      <c r="LQO83" s="6"/>
      <c r="LQP83" s="6"/>
      <c r="LQQ83" s="6"/>
      <c r="LQR83" s="6"/>
      <c r="LQS83" s="6"/>
      <c r="LQT83" s="6"/>
      <c r="LQU83" s="6"/>
      <c r="LQV83" s="6"/>
      <c r="LQW83" s="6"/>
      <c r="LQX83" s="6"/>
      <c r="LQY83" s="6"/>
      <c r="LQZ83" s="6"/>
      <c r="LRA83" s="6"/>
      <c r="LRB83" s="6"/>
      <c r="LRC83" s="6"/>
      <c r="LRD83" s="6"/>
      <c r="LRE83" s="6"/>
      <c r="LRF83" s="6"/>
      <c r="LRG83" s="6"/>
      <c r="LRH83" s="6"/>
      <c r="LRI83" s="6"/>
      <c r="LRJ83" s="6"/>
      <c r="LRK83" s="6"/>
      <c r="LRL83" s="6"/>
      <c r="LRM83" s="6"/>
      <c r="LRN83" s="6"/>
      <c r="LRO83" s="6"/>
      <c r="LRP83" s="6"/>
      <c r="LRQ83" s="6"/>
      <c r="LRR83" s="6"/>
      <c r="LRS83" s="6"/>
      <c r="LRT83" s="6"/>
      <c r="LRU83" s="6"/>
      <c r="LRV83" s="6"/>
      <c r="LRW83" s="6"/>
      <c r="LRX83" s="6"/>
      <c r="LRY83" s="6"/>
      <c r="LRZ83" s="6"/>
      <c r="LSA83" s="6"/>
      <c r="LSB83" s="6"/>
      <c r="LSC83" s="6"/>
      <c r="LSD83" s="6"/>
      <c r="LSE83" s="6"/>
      <c r="LSF83" s="6"/>
      <c r="LSG83" s="6"/>
      <c r="LSH83" s="6"/>
      <c r="LSI83" s="6"/>
      <c r="LSJ83" s="6"/>
      <c r="LSK83" s="6"/>
      <c r="LSL83" s="6"/>
      <c r="LSM83" s="6"/>
      <c r="LSN83" s="6"/>
      <c r="LSO83" s="6"/>
      <c r="LSP83" s="6"/>
      <c r="LSQ83" s="6"/>
      <c r="LSR83" s="6"/>
      <c r="LSS83" s="6"/>
      <c r="LST83" s="6"/>
      <c r="LSU83" s="6"/>
      <c r="LSV83" s="6"/>
      <c r="LSW83" s="6"/>
      <c r="LSX83" s="6"/>
      <c r="LSY83" s="6"/>
      <c r="LSZ83" s="6"/>
      <c r="LTA83" s="6"/>
      <c r="LTB83" s="6"/>
      <c r="LTC83" s="6"/>
      <c r="LTD83" s="6"/>
      <c r="LTE83" s="6"/>
      <c r="LTF83" s="6"/>
      <c r="LTG83" s="6"/>
      <c r="LTH83" s="6"/>
      <c r="LTI83" s="6"/>
      <c r="LTJ83" s="6"/>
      <c r="LTK83" s="6"/>
      <c r="LTL83" s="6"/>
      <c r="LTM83" s="6"/>
      <c r="LTN83" s="6"/>
      <c r="LTO83" s="6"/>
      <c r="LTP83" s="6"/>
      <c r="LTQ83" s="6"/>
      <c r="LTR83" s="6"/>
      <c r="LTS83" s="6"/>
      <c r="LTT83" s="6"/>
      <c r="LTU83" s="6"/>
      <c r="LTV83" s="6"/>
      <c r="LTW83" s="6"/>
      <c r="LTX83" s="6"/>
      <c r="LTY83" s="6"/>
      <c r="LTZ83" s="6"/>
      <c r="LUA83" s="6"/>
      <c r="LUB83" s="6"/>
      <c r="LUC83" s="6"/>
      <c r="LUD83" s="6"/>
      <c r="LUE83" s="6"/>
      <c r="LUF83" s="6"/>
      <c r="LUG83" s="6"/>
      <c r="LUH83" s="6"/>
      <c r="LUI83" s="6"/>
      <c r="LUJ83" s="6"/>
      <c r="LUK83" s="6"/>
      <c r="LUL83" s="6"/>
      <c r="LUM83" s="6"/>
      <c r="LUN83" s="6"/>
      <c r="LUO83" s="6"/>
      <c r="LUP83" s="6"/>
      <c r="LUQ83" s="6"/>
      <c r="LUR83" s="6"/>
      <c r="LUS83" s="6"/>
      <c r="LUT83" s="6"/>
      <c r="LUU83" s="6"/>
      <c r="LUV83" s="6"/>
      <c r="LUW83" s="6"/>
      <c r="LUX83" s="6"/>
      <c r="LUY83" s="6"/>
      <c r="LUZ83" s="6"/>
      <c r="LVA83" s="6"/>
      <c r="LVB83" s="6"/>
      <c r="LVC83" s="6"/>
      <c r="LVD83" s="6"/>
      <c r="LVE83" s="6"/>
      <c r="LVF83" s="6"/>
      <c r="LVG83" s="6"/>
      <c r="LVH83" s="6"/>
      <c r="LVI83" s="6"/>
      <c r="LVJ83" s="6"/>
      <c r="LVK83" s="6"/>
      <c r="LVL83" s="6"/>
      <c r="LVM83" s="6"/>
      <c r="LVN83" s="6"/>
      <c r="LVO83" s="6"/>
      <c r="LVP83" s="6"/>
      <c r="LVQ83" s="6"/>
      <c r="LVR83" s="6"/>
      <c r="LVS83" s="6"/>
      <c r="LVT83" s="6"/>
      <c r="LVU83" s="6"/>
      <c r="LVV83" s="6"/>
      <c r="LVW83" s="6"/>
      <c r="LVX83" s="6"/>
      <c r="LVY83" s="6"/>
      <c r="LVZ83" s="6"/>
      <c r="LWA83" s="6"/>
      <c r="LWB83" s="6"/>
      <c r="LWC83" s="6"/>
      <c r="LWD83" s="6"/>
      <c r="LWE83" s="6"/>
      <c r="LWF83" s="6"/>
      <c r="LWG83" s="6"/>
      <c r="LWH83" s="6"/>
      <c r="LWI83" s="6"/>
      <c r="LWJ83" s="6"/>
      <c r="LWK83" s="6"/>
      <c r="LWL83" s="6"/>
      <c r="LWM83" s="6"/>
      <c r="LWN83" s="6"/>
      <c r="LWO83" s="6"/>
      <c r="LWP83" s="6"/>
      <c r="LWQ83" s="6"/>
      <c r="LWR83" s="6"/>
      <c r="LWS83" s="6"/>
      <c r="LWT83" s="6"/>
      <c r="LWU83" s="6"/>
      <c r="LWV83" s="6"/>
      <c r="LWW83" s="6"/>
      <c r="LWX83" s="6"/>
      <c r="LWY83" s="6"/>
      <c r="LWZ83" s="6"/>
      <c r="LXA83" s="6"/>
      <c r="LXB83" s="6"/>
      <c r="LXC83" s="6"/>
      <c r="LXD83" s="6"/>
      <c r="LXE83" s="6"/>
      <c r="LXF83" s="6"/>
      <c r="LXG83" s="6"/>
      <c r="LXH83" s="6"/>
      <c r="LXI83" s="6"/>
      <c r="LXJ83" s="6"/>
      <c r="LXK83" s="6"/>
      <c r="LXL83" s="6"/>
      <c r="LXM83" s="6"/>
      <c r="LXN83" s="6"/>
      <c r="LXO83" s="6"/>
      <c r="LXP83" s="6"/>
      <c r="LXQ83" s="6"/>
      <c r="LXR83" s="6"/>
      <c r="LXS83" s="6"/>
      <c r="LXT83" s="6"/>
      <c r="LXU83" s="6"/>
      <c r="LXV83" s="6"/>
      <c r="LXW83" s="6"/>
      <c r="LXX83" s="6"/>
      <c r="LXY83" s="6"/>
      <c r="LXZ83" s="6"/>
      <c r="LYA83" s="6"/>
      <c r="LYB83" s="6"/>
      <c r="LYC83" s="6"/>
      <c r="LYD83" s="6"/>
      <c r="LYE83" s="6"/>
      <c r="LYF83" s="6"/>
      <c r="LYG83" s="6"/>
      <c r="LYH83" s="6"/>
      <c r="LYI83" s="6"/>
      <c r="LYJ83" s="6"/>
      <c r="LYK83" s="6"/>
      <c r="LYL83" s="6"/>
      <c r="LYM83" s="6"/>
      <c r="LYN83" s="6"/>
      <c r="LYO83" s="6"/>
      <c r="LYP83" s="6"/>
      <c r="LYQ83" s="6"/>
      <c r="LYR83" s="6"/>
      <c r="LYS83" s="6"/>
      <c r="LYT83" s="6"/>
      <c r="LYU83" s="6"/>
      <c r="LYV83" s="6"/>
      <c r="LYW83" s="6"/>
      <c r="LYX83" s="6"/>
      <c r="LYY83" s="6"/>
      <c r="LYZ83" s="6"/>
      <c r="LZA83" s="6"/>
      <c r="LZB83" s="6"/>
      <c r="LZC83" s="6"/>
      <c r="LZD83" s="6"/>
      <c r="LZE83" s="6"/>
      <c r="LZF83" s="6"/>
      <c r="LZG83" s="6"/>
      <c r="LZH83" s="6"/>
      <c r="LZI83" s="6"/>
      <c r="LZJ83" s="6"/>
      <c r="LZK83" s="6"/>
      <c r="LZL83" s="6"/>
      <c r="LZM83" s="6"/>
      <c r="LZN83" s="6"/>
      <c r="LZO83" s="6"/>
      <c r="LZP83" s="6"/>
      <c r="LZQ83" s="6"/>
      <c r="LZR83" s="6"/>
      <c r="LZS83" s="6"/>
      <c r="LZT83" s="6"/>
      <c r="LZU83" s="6"/>
      <c r="LZV83" s="6"/>
      <c r="LZW83" s="6"/>
      <c r="LZX83" s="6"/>
      <c r="LZY83" s="6"/>
      <c r="LZZ83" s="6"/>
      <c r="MAA83" s="6"/>
      <c r="MAB83" s="6"/>
      <c r="MAC83" s="6"/>
      <c r="MAD83" s="6"/>
      <c r="MAE83" s="6"/>
      <c r="MAF83" s="6"/>
      <c r="MAG83" s="6"/>
      <c r="MAH83" s="6"/>
      <c r="MAI83" s="6"/>
      <c r="MAJ83" s="6"/>
      <c r="MAK83" s="6"/>
      <c r="MAL83" s="6"/>
      <c r="MAM83" s="6"/>
      <c r="MAN83" s="6"/>
      <c r="MAO83" s="6"/>
      <c r="MAP83" s="6"/>
      <c r="MAQ83" s="6"/>
      <c r="MAR83" s="6"/>
      <c r="MAS83" s="6"/>
      <c r="MAT83" s="6"/>
      <c r="MAU83" s="6"/>
      <c r="MAV83" s="6"/>
      <c r="MAW83" s="6"/>
      <c r="MAX83" s="6"/>
      <c r="MAY83" s="6"/>
      <c r="MAZ83" s="6"/>
      <c r="MBA83" s="6"/>
      <c r="MBB83" s="6"/>
      <c r="MBC83" s="6"/>
      <c r="MBD83" s="6"/>
      <c r="MBE83" s="6"/>
      <c r="MBF83" s="6"/>
      <c r="MBG83" s="6"/>
      <c r="MBH83" s="6"/>
      <c r="MBI83" s="6"/>
      <c r="MBJ83" s="6"/>
      <c r="MBK83" s="6"/>
      <c r="MBL83" s="6"/>
      <c r="MBM83" s="6"/>
      <c r="MBN83" s="6"/>
      <c r="MBO83" s="6"/>
      <c r="MBP83" s="6"/>
      <c r="MBQ83" s="6"/>
      <c r="MBR83" s="6"/>
      <c r="MBS83" s="6"/>
      <c r="MBT83" s="6"/>
      <c r="MBU83" s="6"/>
      <c r="MBV83" s="6"/>
      <c r="MBW83" s="6"/>
      <c r="MBX83" s="6"/>
      <c r="MBY83" s="6"/>
      <c r="MBZ83" s="6"/>
      <c r="MCA83" s="6"/>
      <c r="MCB83" s="6"/>
      <c r="MCC83" s="6"/>
      <c r="MCD83" s="6"/>
      <c r="MCE83" s="6"/>
      <c r="MCF83" s="6"/>
      <c r="MCG83" s="6"/>
      <c r="MCH83" s="6"/>
      <c r="MCI83" s="6"/>
      <c r="MCJ83" s="6"/>
      <c r="MCK83" s="6"/>
      <c r="MCL83" s="6"/>
      <c r="MCM83" s="6"/>
      <c r="MCN83" s="6"/>
      <c r="MCO83" s="6"/>
      <c r="MCP83" s="6"/>
      <c r="MCQ83" s="6"/>
      <c r="MCR83" s="6"/>
      <c r="MCS83" s="6"/>
      <c r="MCT83" s="6"/>
      <c r="MCU83" s="6"/>
      <c r="MCV83" s="6"/>
      <c r="MCW83" s="6"/>
      <c r="MCX83" s="6"/>
      <c r="MCY83" s="6"/>
      <c r="MCZ83" s="6"/>
      <c r="MDA83" s="6"/>
      <c r="MDB83" s="6"/>
      <c r="MDC83" s="6"/>
      <c r="MDD83" s="6"/>
      <c r="MDE83" s="6"/>
      <c r="MDF83" s="6"/>
      <c r="MDG83" s="6"/>
      <c r="MDH83" s="6"/>
      <c r="MDI83" s="6"/>
      <c r="MDJ83" s="6"/>
      <c r="MDK83" s="6"/>
      <c r="MDL83" s="6"/>
      <c r="MDM83" s="6"/>
      <c r="MDN83" s="6"/>
      <c r="MDO83" s="6"/>
      <c r="MDP83" s="6"/>
      <c r="MDQ83" s="6"/>
      <c r="MDR83" s="6"/>
      <c r="MDS83" s="6"/>
      <c r="MDT83" s="6"/>
      <c r="MDU83" s="6"/>
      <c r="MDV83" s="6"/>
      <c r="MDW83" s="6"/>
      <c r="MDX83" s="6"/>
      <c r="MDY83" s="6"/>
      <c r="MDZ83" s="6"/>
      <c r="MEA83" s="6"/>
      <c r="MEB83" s="6"/>
      <c r="MEC83" s="6"/>
      <c r="MED83" s="6"/>
      <c r="MEE83" s="6"/>
      <c r="MEF83" s="6"/>
      <c r="MEG83" s="6"/>
      <c r="MEH83" s="6"/>
      <c r="MEI83" s="6"/>
      <c r="MEJ83" s="6"/>
      <c r="MEK83" s="6"/>
      <c r="MEL83" s="6"/>
      <c r="MEM83" s="6"/>
      <c r="MEN83" s="6"/>
      <c r="MEO83" s="6"/>
      <c r="MEP83" s="6"/>
      <c r="MEQ83" s="6"/>
      <c r="MER83" s="6"/>
      <c r="MES83" s="6"/>
      <c r="MET83" s="6"/>
      <c r="MEU83" s="6"/>
      <c r="MEV83" s="6"/>
      <c r="MEW83" s="6"/>
      <c r="MEX83" s="6"/>
      <c r="MEY83" s="6"/>
      <c r="MEZ83" s="6"/>
      <c r="MFA83" s="6"/>
      <c r="MFB83" s="6"/>
      <c r="MFC83" s="6"/>
      <c r="MFD83" s="6"/>
      <c r="MFE83" s="6"/>
      <c r="MFF83" s="6"/>
      <c r="MFG83" s="6"/>
      <c r="MFH83" s="6"/>
      <c r="MFI83" s="6"/>
      <c r="MFJ83" s="6"/>
      <c r="MFK83" s="6"/>
      <c r="MFL83" s="6"/>
      <c r="MFM83" s="6"/>
      <c r="MFN83" s="6"/>
      <c r="MFO83" s="6"/>
      <c r="MFP83" s="6"/>
      <c r="MFQ83" s="6"/>
      <c r="MFR83" s="6"/>
      <c r="MFS83" s="6"/>
      <c r="MFT83" s="6"/>
      <c r="MFU83" s="6"/>
      <c r="MFV83" s="6"/>
      <c r="MFW83" s="6"/>
      <c r="MFX83" s="6"/>
      <c r="MFY83" s="6"/>
      <c r="MFZ83" s="6"/>
      <c r="MGA83" s="6"/>
      <c r="MGB83" s="6"/>
      <c r="MGC83" s="6"/>
      <c r="MGD83" s="6"/>
      <c r="MGE83" s="6"/>
      <c r="MGF83" s="6"/>
      <c r="MGG83" s="6"/>
      <c r="MGH83" s="6"/>
      <c r="MGI83" s="6"/>
      <c r="MGJ83" s="6"/>
      <c r="MGK83" s="6"/>
      <c r="MGL83" s="6"/>
      <c r="MGM83" s="6"/>
      <c r="MGN83" s="6"/>
      <c r="MGO83" s="6"/>
      <c r="MGP83" s="6"/>
      <c r="MGQ83" s="6"/>
      <c r="MGR83" s="6"/>
      <c r="MGS83" s="6"/>
      <c r="MGT83" s="6"/>
      <c r="MGU83" s="6"/>
      <c r="MGV83" s="6"/>
      <c r="MGW83" s="6"/>
      <c r="MGX83" s="6"/>
      <c r="MGY83" s="6"/>
      <c r="MGZ83" s="6"/>
      <c r="MHA83" s="6"/>
      <c r="MHB83" s="6"/>
      <c r="MHC83" s="6"/>
      <c r="MHD83" s="6"/>
      <c r="MHE83" s="6"/>
      <c r="MHF83" s="6"/>
      <c r="MHG83" s="6"/>
      <c r="MHH83" s="6"/>
      <c r="MHI83" s="6"/>
      <c r="MHJ83" s="6"/>
      <c r="MHK83" s="6"/>
      <c r="MHL83" s="6"/>
      <c r="MHM83" s="6"/>
      <c r="MHN83" s="6"/>
      <c r="MHO83" s="6"/>
      <c r="MHP83" s="6"/>
      <c r="MHQ83" s="6"/>
      <c r="MHR83" s="6"/>
      <c r="MHS83" s="6"/>
      <c r="MHT83" s="6"/>
      <c r="MHU83" s="6"/>
      <c r="MHV83" s="6"/>
      <c r="MHW83" s="6"/>
      <c r="MHX83" s="6"/>
      <c r="MHY83" s="6"/>
      <c r="MHZ83" s="6"/>
      <c r="MIA83" s="6"/>
      <c r="MIB83" s="6"/>
      <c r="MIC83" s="6"/>
      <c r="MID83" s="6"/>
      <c r="MIE83" s="6"/>
      <c r="MIF83" s="6"/>
      <c r="MIG83" s="6"/>
      <c r="MIH83" s="6"/>
      <c r="MII83" s="6"/>
      <c r="MIJ83" s="6"/>
      <c r="MIK83" s="6"/>
      <c r="MIL83" s="6"/>
      <c r="MIM83" s="6"/>
      <c r="MIN83" s="6"/>
      <c r="MIO83" s="6"/>
      <c r="MIP83" s="6"/>
      <c r="MIQ83" s="6"/>
      <c r="MIR83" s="6"/>
      <c r="MIS83" s="6"/>
      <c r="MIT83" s="6"/>
      <c r="MIU83" s="6"/>
      <c r="MIV83" s="6"/>
      <c r="MIW83" s="6"/>
      <c r="MIX83" s="6"/>
      <c r="MIY83" s="6"/>
      <c r="MIZ83" s="6"/>
      <c r="MJA83" s="6"/>
      <c r="MJB83" s="6"/>
      <c r="MJC83" s="6"/>
      <c r="MJD83" s="6"/>
      <c r="MJE83" s="6"/>
      <c r="MJF83" s="6"/>
      <c r="MJG83" s="6"/>
      <c r="MJH83" s="6"/>
      <c r="MJI83" s="6"/>
      <c r="MJJ83" s="6"/>
      <c r="MJK83" s="6"/>
      <c r="MJL83" s="6"/>
      <c r="MJM83" s="6"/>
      <c r="MJN83" s="6"/>
      <c r="MJO83" s="6"/>
      <c r="MJP83" s="6"/>
      <c r="MJQ83" s="6"/>
      <c r="MJR83" s="6"/>
      <c r="MJS83" s="6"/>
      <c r="MJT83" s="6"/>
      <c r="MJU83" s="6"/>
      <c r="MJV83" s="6"/>
      <c r="MJW83" s="6"/>
      <c r="MJX83" s="6"/>
      <c r="MJY83" s="6"/>
      <c r="MJZ83" s="6"/>
      <c r="MKA83" s="6"/>
      <c r="MKB83" s="6"/>
      <c r="MKC83" s="6"/>
      <c r="MKD83" s="6"/>
      <c r="MKE83" s="6"/>
      <c r="MKF83" s="6"/>
      <c r="MKG83" s="6"/>
      <c r="MKH83" s="6"/>
      <c r="MKI83" s="6"/>
      <c r="MKJ83" s="6"/>
      <c r="MKK83" s="6"/>
      <c r="MKL83" s="6"/>
      <c r="MKM83" s="6"/>
      <c r="MKN83" s="6"/>
      <c r="MKO83" s="6"/>
      <c r="MKP83" s="6"/>
      <c r="MKQ83" s="6"/>
      <c r="MKR83" s="6"/>
      <c r="MKS83" s="6"/>
      <c r="MKT83" s="6"/>
      <c r="MKU83" s="6"/>
      <c r="MKV83" s="6"/>
      <c r="MKW83" s="6"/>
      <c r="MKX83" s="6"/>
      <c r="MKY83" s="6"/>
      <c r="MKZ83" s="6"/>
      <c r="MLA83" s="6"/>
      <c r="MLB83" s="6"/>
      <c r="MLC83" s="6"/>
      <c r="MLD83" s="6"/>
      <c r="MLE83" s="6"/>
      <c r="MLF83" s="6"/>
      <c r="MLG83" s="6"/>
      <c r="MLH83" s="6"/>
      <c r="MLI83" s="6"/>
      <c r="MLJ83" s="6"/>
      <c r="MLK83" s="6"/>
      <c r="MLL83" s="6"/>
      <c r="MLM83" s="6"/>
      <c r="MLN83" s="6"/>
      <c r="MLO83" s="6"/>
      <c r="MLP83" s="6"/>
      <c r="MLQ83" s="6"/>
      <c r="MLR83" s="6"/>
      <c r="MLS83" s="6"/>
      <c r="MLT83" s="6"/>
      <c r="MLU83" s="6"/>
      <c r="MLV83" s="6"/>
      <c r="MLW83" s="6"/>
      <c r="MLX83" s="6"/>
      <c r="MLY83" s="6"/>
      <c r="MLZ83" s="6"/>
      <c r="MMA83" s="6"/>
      <c r="MMB83" s="6"/>
      <c r="MMC83" s="6"/>
      <c r="MMD83" s="6"/>
      <c r="MME83" s="6"/>
      <c r="MMF83" s="6"/>
      <c r="MMG83" s="6"/>
      <c r="MMH83" s="6"/>
      <c r="MMI83" s="6"/>
      <c r="MMJ83" s="6"/>
      <c r="MMK83" s="6"/>
      <c r="MML83" s="6"/>
      <c r="MMM83" s="6"/>
      <c r="MMN83" s="6"/>
      <c r="MMO83" s="6"/>
      <c r="MMP83" s="6"/>
      <c r="MMQ83" s="6"/>
      <c r="MMR83" s="6"/>
      <c r="MMS83" s="6"/>
      <c r="MMT83" s="6"/>
      <c r="MMU83" s="6"/>
      <c r="MMV83" s="6"/>
      <c r="MMW83" s="6"/>
      <c r="MMX83" s="6"/>
      <c r="MMY83" s="6"/>
      <c r="MMZ83" s="6"/>
      <c r="MNA83" s="6"/>
      <c r="MNB83" s="6"/>
      <c r="MNC83" s="6"/>
      <c r="MND83" s="6"/>
      <c r="MNE83" s="6"/>
      <c r="MNF83" s="6"/>
      <c r="MNG83" s="6"/>
      <c r="MNH83" s="6"/>
      <c r="MNI83" s="6"/>
      <c r="MNJ83" s="6"/>
      <c r="MNK83" s="6"/>
      <c r="MNL83" s="6"/>
      <c r="MNM83" s="6"/>
      <c r="MNN83" s="6"/>
      <c r="MNO83" s="6"/>
      <c r="MNP83" s="6"/>
      <c r="MNQ83" s="6"/>
      <c r="MNR83" s="6"/>
      <c r="MNS83" s="6"/>
      <c r="MNT83" s="6"/>
      <c r="MNU83" s="6"/>
      <c r="MNV83" s="6"/>
      <c r="MNW83" s="6"/>
      <c r="MNX83" s="6"/>
      <c r="MNY83" s="6"/>
      <c r="MNZ83" s="6"/>
      <c r="MOA83" s="6"/>
      <c r="MOB83" s="6"/>
      <c r="MOC83" s="6"/>
      <c r="MOD83" s="6"/>
      <c r="MOE83" s="6"/>
      <c r="MOF83" s="6"/>
      <c r="MOG83" s="6"/>
      <c r="MOH83" s="6"/>
      <c r="MOI83" s="6"/>
      <c r="MOJ83" s="6"/>
      <c r="MOK83" s="6"/>
      <c r="MOL83" s="6"/>
      <c r="MOM83" s="6"/>
      <c r="MON83" s="6"/>
      <c r="MOO83" s="6"/>
      <c r="MOP83" s="6"/>
      <c r="MOQ83" s="6"/>
      <c r="MOR83" s="6"/>
      <c r="MOS83" s="6"/>
      <c r="MOT83" s="6"/>
      <c r="MOU83" s="6"/>
      <c r="MOV83" s="6"/>
      <c r="MOW83" s="6"/>
      <c r="MOX83" s="6"/>
      <c r="MOY83" s="6"/>
      <c r="MOZ83" s="6"/>
      <c r="MPA83" s="6"/>
      <c r="MPB83" s="6"/>
      <c r="MPC83" s="6"/>
      <c r="MPD83" s="6"/>
      <c r="MPE83" s="6"/>
      <c r="MPF83" s="6"/>
      <c r="MPG83" s="6"/>
      <c r="MPH83" s="6"/>
      <c r="MPI83" s="6"/>
      <c r="MPJ83" s="6"/>
      <c r="MPK83" s="6"/>
      <c r="MPL83" s="6"/>
      <c r="MPM83" s="6"/>
      <c r="MPN83" s="6"/>
      <c r="MPO83" s="6"/>
      <c r="MPP83" s="6"/>
      <c r="MPQ83" s="6"/>
      <c r="MPR83" s="6"/>
      <c r="MPS83" s="6"/>
      <c r="MPT83" s="6"/>
      <c r="MPU83" s="6"/>
      <c r="MPV83" s="6"/>
      <c r="MPW83" s="6"/>
      <c r="MPX83" s="6"/>
      <c r="MPY83" s="6"/>
      <c r="MPZ83" s="6"/>
      <c r="MQA83" s="6"/>
      <c r="MQB83" s="6"/>
      <c r="MQC83" s="6"/>
      <c r="MQD83" s="6"/>
      <c r="MQE83" s="6"/>
      <c r="MQF83" s="6"/>
      <c r="MQG83" s="6"/>
      <c r="MQH83" s="6"/>
      <c r="MQI83" s="6"/>
      <c r="MQJ83" s="6"/>
      <c r="MQK83" s="6"/>
      <c r="MQL83" s="6"/>
      <c r="MQM83" s="6"/>
      <c r="MQN83" s="6"/>
      <c r="MQO83" s="6"/>
      <c r="MQP83" s="6"/>
      <c r="MQQ83" s="6"/>
      <c r="MQR83" s="6"/>
      <c r="MQS83" s="6"/>
      <c r="MQT83" s="6"/>
      <c r="MQU83" s="6"/>
      <c r="MQV83" s="6"/>
      <c r="MQW83" s="6"/>
      <c r="MQX83" s="6"/>
      <c r="MQY83" s="6"/>
      <c r="MQZ83" s="6"/>
      <c r="MRA83" s="6"/>
      <c r="MRB83" s="6"/>
      <c r="MRC83" s="6"/>
      <c r="MRD83" s="6"/>
      <c r="MRE83" s="6"/>
      <c r="MRF83" s="6"/>
      <c r="MRG83" s="6"/>
      <c r="MRH83" s="6"/>
      <c r="MRI83" s="6"/>
      <c r="MRJ83" s="6"/>
      <c r="MRK83" s="6"/>
      <c r="MRL83" s="6"/>
      <c r="MRM83" s="6"/>
      <c r="MRN83" s="6"/>
      <c r="MRO83" s="6"/>
      <c r="MRP83" s="6"/>
      <c r="MRQ83" s="6"/>
      <c r="MRR83" s="6"/>
      <c r="MRS83" s="6"/>
      <c r="MRT83" s="6"/>
      <c r="MRU83" s="6"/>
      <c r="MRV83" s="6"/>
      <c r="MRW83" s="6"/>
      <c r="MRX83" s="6"/>
      <c r="MRY83" s="6"/>
      <c r="MRZ83" s="6"/>
      <c r="MSA83" s="6"/>
      <c r="MSB83" s="6"/>
      <c r="MSC83" s="6"/>
      <c r="MSD83" s="6"/>
      <c r="MSE83" s="6"/>
      <c r="MSF83" s="6"/>
      <c r="MSG83" s="6"/>
      <c r="MSH83" s="6"/>
      <c r="MSI83" s="6"/>
      <c r="MSJ83" s="6"/>
      <c r="MSK83" s="6"/>
      <c r="MSL83" s="6"/>
      <c r="MSM83" s="6"/>
      <c r="MSN83" s="6"/>
      <c r="MSO83" s="6"/>
      <c r="MSP83" s="6"/>
      <c r="MSQ83" s="6"/>
      <c r="MSR83" s="6"/>
      <c r="MSS83" s="6"/>
      <c r="MST83" s="6"/>
      <c r="MSU83" s="6"/>
      <c r="MSV83" s="6"/>
      <c r="MSW83" s="6"/>
      <c r="MSX83" s="6"/>
      <c r="MSY83" s="6"/>
      <c r="MSZ83" s="6"/>
      <c r="MTA83" s="6"/>
      <c r="MTB83" s="6"/>
      <c r="MTC83" s="6"/>
      <c r="MTD83" s="6"/>
      <c r="MTE83" s="6"/>
      <c r="MTF83" s="6"/>
      <c r="MTG83" s="6"/>
      <c r="MTH83" s="6"/>
      <c r="MTI83" s="6"/>
      <c r="MTJ83" s="6"/>
      <c r="MTK83" s="6"/>
      <c r="MTL83" s="6"/>
      <c r="MTM83" s="6"/>
      <c r="MTN83" s="6"/>
      <c r="MTO83" s="6"/>
      <c r="MTP83" s="6"/>
      <c r="MTQ83" s="6"/>
      <c r="MTR83" s="6"/>
      <c r="MTS83" s="6"/>
      <c r="MTT83" s="6"/>
      <c r="MTU83" s="6"/>
      <c r="MTV83" s="6"/>
      <c r="MTW83" s="6"/>
      <c r="MTX83" s="6"/>
      <c r="MTY83" s="6"/>
      <c r="MTZ83" s="6"/>
      <c r="MUA83" s="6"/>
      <c r="MUB83" s="6"/>
      <c r="MUC83" s="6"/>
      <c r="MUD83" s="6"/>
      <c r="MUE83" s="6"/>
      <c r="MUF83" s="6"/>
      <c r="MUG83" s="6"/>
      <c r="MUH83" s="6"/>
      <c r="MUI83" s="6"/>
      <c r="MUJ83" s="6"/>
      <c r="MUK83" s="6"/>
      <c r="MUL83" s="6"/>
      <c r="MUM83" s="6"/>
      <c r="MUN83" s="6"/>
      <c r="MUO83" s="6"/>
      <c r="MUP83" s="6"/>
      <c r="MUQ83" s="6"/>
      <c r="MUR83" s="6"/>
      <c r="MUS83" s="6"/>
      <c r="MUT83" s="6"/>
      <c r="MUU83" s="6"/>
      <c r="MUV83" s="6"/>
      <c r="MUW83" s="6"/>
      <c r="MUX83" s="6"/>
      <c r="MUY83" s="6"/>
      <c r="MUZ83" s="6"/>
      <c r="MVA83" s="6"/>
      <c r="MVB83" s="6"/>
      <c r="MVC83" s="6"/>
      <c r="MVD83" s="6"/>
      <c r="MVE83" s="6"/>
      <c r="MVF83" s="6"/>
      <c r="MVG83" s="6"/>
      <c r="MVH83" s="6"/>
      <c r="MVI83" s="6"/>
      <c r="MVJ83" s="6"/>
      <c r="MVK83" s="6"/>
      <c r="MVL83" s="6"/>
      <c r="MVM83" s="6"/>
      <c r="MVN83" s="6"/>
      <c r="MVO83" s="6"/>
      <c r="MVP83" s="6"/>
      <c r="MVQ83" s="6"/>
      <c r="MVR83" s="6"/>
      <c r="MVS83" s="6"/>
      <c r="MVT83" s="6"/>
      <c r="MVU83" s="6"/>
      <c r="MVV83" s="6"/>
      <c r="MVW83" s="6"/>
      <c r="MVX83" s="6"/>
      <c r="MVY83" s="6"/>
      <c r="MVZ83" s="6"/>
      <c r="MWA83" s="6"/>
      <c r="MWB83" s="6"/>
      <c r="MWC83" s="6"/>
      <c r="MWD83" s="6"/>
      <c r="MWE83" s="6"/>
      <c r="MWF83" s="6"/>
      <c r="MWG83" s="6"/>
      <c r="MWH83" s="6"/>
      <c r="MWI83" s="6"/>
      <c r="MWJ83" s="6"/>
      <c r="MWK83" s="6"/>
      <c r="MWL83" s="6"/>
      <c r="MWM83" s="6"/>
      <c r="MWN83" s="6"/>
      <c r="MWO83" s="6"/>
      <c r="MWP83" s="6"/>
      <c r="MWQ83" s="6"/>
      <c r="MWR83" s="6"/>
      <c r="MWS83" s="6"/>
      <c r="MWT83" s="6"/>
      <c r="MWU83" s="6"/>
      <c r="MWV83" s="6"/>
      <c r="MWW83" s="6"/>
      <c r="MWX83" s="6"/>
      <c r="MWY83" s="6"/>
      <c r="MWZ83" s="6"/>
      <c r="MXA83" s="6"/>
      <c r="MXB83" s="6"/>
      <c r="MXC83" s="6"/>
      <c r="MXD83" s="6"/>
      <c r="MXE83" s="6"/>
      <c r="MXF83" s="6"/>
      <c r="MXG83" s="6"/>
      <c r="MXH83" s="6"/>
      <c r="MXI83" s="6"/>
      <c r="MXJ83" s="6"/>
      <c r="MXK83" s="6"/>
      <c r="MXL83" s="6"/>
      <c r="MXM83" s="6"/>
      <c r="MXN83" s="6"/>
      <c r="MXO83" s="6"/>
      <c r="MXP83" s="6"/>
      <c r="MXQ83" s="6"/>
      <c r="MXR83" s="6"/>
      <c r="MXS83" s="6"/>
      <c r="MXT83" s="6"/>
      <c r="MXU83" s="6"/>
      <c r="MXV83" s="6"/>
      <c r="MXW83" s="6"/>
      <c r="MXX83" s="6"/>
      <c r="MXY83" s="6"/>
      <c r="MXZ83" s="6"/>
      <c r="MYA83" s="6"/>
      <c r="MYB83" s="6"/>
      <c r="MYC83" s="6"/>
      <c r="MYD83" s="6"/>
      <c r="MYE83" s="6"/>
      <c r="MYF83" s="6"/>
      <c r="MYG83" s="6"/>
      <c r="MYH83" s="6"/>
      <c r="MYI83" s="6"/>
      <c r="MYJ83" s="6"/>
      <c r="MYK83" s="6"/>
      <c r="MYL83" s="6"/>
      <c r="MYM83" s="6"/>
      <c r="MYN83" s="6"/>
      <c r="MYO83" s="6"/>
      <c r="MYP83" s="6"/>
      <c r="MYQ83" s="6"/>
      <c r="MYR83" s="6"/>
      <c r="MYS83" s="6"/>
      <c r="MYT83" s="6"/>
      <c r="MYU83" s="6"/>
      <c r="MYV83" s="6"/>
      <c r="MYW83" s="6"/>
      <c r="MYX83" s="6"/>
      <c r="MYY83" s="6"/>
      <c r="MYZ83" s="6"/>
      <c r="MZA83" s="6"/>
      <c r="MZB83" s="6"/>
      <c r="MZC83" s="6"/>
      <c r="MZD83" s="6"/>
      <c r="MZE83" s="6"/>
      <c r="MZF83" s="6"/>
      <c r="MZG83" s="6"/>
      <c r="MZH83" s="6"/>
      <c r="MZI83" s="6"/>
      <c r="MZJ83" s="6"/>
      <c r="MZK83" s="6"/>
      <c r="MZL83" s="6"/>
      <c r="MZM83" s="6"/>
      <c r="MZN83" s="6"/>
      <c r="MZO83" s="6"/>
      <c r="MZP83" s="6"/>
      <c r="MZQ83" s="6"/>
      <c r="MZR83" s="6"/>
      <c r="MZS83" s="6"/>
      <c r="MZT83" s="6"/>
      <c r="MZU83" s="6"/>
      <c r="MZV83" s="6"/>
      <c r="MZW83" s="6"/>
      <c r="MZX83" s="6"/>
      <c r="MZY83" s="6"/>
      <c r="MZZ83" s="6"/>
      <c r="NAA83" s="6"/>
      <c r="NAB83" s="6"/>
      <c r="NAC83" s="6"/>
      <c r="NAD83" s="6"/>
      <c r="NAE83" s="6"/>
      <c r="NAF83" s="6"/>
      <c r="NAG83" s="6"/>
      <c r="NAH83" s="6"/>
      <c r="NAI83" s="6"/>
      <c r="NAJ83" s="6"/>
      <c r="NAK83" s="6"/>
      <c r="NAL83" s="6"/>
      <c r="NAM83" s="6"/>
      <c r="NAN83" s="6"/>
      <c r="NAO83" s="6"/>
      <c r="NAP83" s="6"/>
      <c r="NAQ83" s="6"/>
      <c r="NAR83" s="6"/>
      <c r="NAS83" s="6"/>
      <c r="NAT83" s="6"/>
      <c r="NAU83" s="6"/>
      <c r="NAV83" s="6"/>
      <c r="NAW83" s="6"/>
      <c r="NAX83" s="6"/>
      <c r="NAY83" s="6"/>
      <c r="NAZ83" s="6"/>
      <c r="NBA83" s="6"/>
      <c r="NBB83" s="6"/>
      <c r="NBC83" s="6"/>
      <c r="NBD83" s="6"/>
      <c r="NBE83" s="6"/>
      <c r="NBF83" s="6"/>
      <c r="NBG83" s="6"/>
      <c r="NBH83" s="6"/>
      <c r="NBI83" s="6"/>
      <c r="NBJ83" s="6"/>
      <c r="NBK83" s="6"/>
      <c r="NBL83" s="6"/>
      <c r="NBM83" s="6"/>
      <c r="NBN83" s="6"/>
      <c r="NBO83" s="6"/>
      <c r="NBP83" s="6"/>
      <c r="NBQ83" s="6"/>
      <c r="NBR83" s="6"/>
      <c r="NBS83" s="6"/>
      <c r="NBT83" s="6"/>
      <c r="NBU83" s="6"/>
      <c r="NBV83" s="6"/>
      <c r="NBW83" s="6"/>
      <c r="NBX83" s="6"/>
      <c r="NBY83" s="6"/>
      <c r="NBZ83" s="6"/>
      <c r="NCA83" s="6"/>
      <c r="NCB83" s="6"/>
      <c r="NCC83" s="6"/>
      <c r="NCD83" s="6"/>
      <c r="NCE83" s="6"/>
      <c r="NCF83" s="6"/>
      <c r="NCG83" s="6"/>
      <c r="NCH83" s="6"/>
      <c r="NCI83" s="6"/>
      <c r="NCJ83" s="6"/>
      <c r="NCK83" s="6"/>
      <c r="NCL83" s="6"/>
      <c r="NCM83" s="6"/>
      <c r="NCN83" s="6"/>
      <c r="NCO83" s="6"/>
      <c r="NCP83" s="6"/>
      <c r="NCQ83" s="6"/>
      <c r="NCR83" s="6"/>
      <c r="NCS83" s="6"/>
      <c r="NCT83" s="6"/>
      <c r="NCU83" s="6"/>
      <c r="NCV83" s="6"/>
      <c r="NCW83" s="6"/>
      <c r="NCX83" s="6"/>
      <c r="NCY83" s="6"/>
      <c r="NCZ83" s="6"/>
      <c r="NDA83" s="6"/>
      <c r="NDB83" s="6"/>
      <c r="NDC83" s="6"/>
      <c r="NDD83" s="6"/>
      <c r="NDE83" s="6"/>
      <c r="NDF83" s="6"/>
      <c r="NDG83" s="6"/>
      <c r="NDH83" s="6"/>
      <c r="NDI83" s="6"/>
      <c r="NDJ83" s="6"/>
      <c r="NDK83" s="6"/>
      <c r="NDL83" s="6"/>
      <c r="NDM83" s="6"/>
      <c r="NDN83" s="6"/>
      <c r="NDO83" s="6"/>
      <c r="NDP83" s="6"/>
      <c r="NDQ83" s="6"/>
      <c r="NDR83" s="6"/>
      <c r="NDS83" s="6"/>
      <c r="NDT83" s="6"/>
      <c r="NDU83" s="6"/>
      <c r="NDV83" s="6"/>
      <c r="NDW83" s="6"/>
      <c r="NDX83" s="6"/>
      <c r="NDY83" s="6"/>
      <c r="NDZ83" s="6"/>
      <c r="NEA83" s="6"/>
      <c r="NEB83" s="6"/>
      <c r="NEC83" s="6"/>
      <c r="NED83" s="6"/>
      <c r="NEE83" s="6"/>
      <c r="NEF83" s="6"/>
      <c r="NEG83" s="6"/>
      <c r="NEH83" s="6"/>
      <c r="NEI83" s="6"/>
      <c r="NEJ83" s="6"/>
      <c r="NEK83" s="6"/>
      <c r="NEL83" s="6"/>
      <c r="NEM83" s="6"/>
      <c r="NEN83" s="6"/>
      <c r="NEO83" s="6"/>
      <c r="NEP83" s="6"/>
      <c r="NEQ83" s="6"/>
      <c r="NER83" s="6"/>
      <c r="NES83" s="6"/>
      <c r="NET83" s="6"/>
      <c r="NEU83" s="6"/>
      <c r="NEV83" s="6"/>
      <c r="NEW83" s="6"/>
      <c r="NEX83" s="6"/>
      <c r="NEY83" s="6"/>
      <c r="NEZ83" s="6"/>
      <c r="NFA83" s="6"/>
      <c r="NFB83" s="6"/>
      <c r="NFC83" s="6"/>
      <c r="NFD83" s="6"/>
      <c r="NFE83" s="6"/>
      <c r="NFF83" s="6"/>
      <c r="NFG83" s="6"/>
      <c r="NFH83" s="6"/>
      <c r="NFI83" s="6"/>
      <c r="NFJ83" s="6"/>
      <c r="NFK83" s="6"/>
      <c r="NFL83" s="6"/>
      <c r="NFM83" s="6"/>
      <c r="NFN83" s="6"/>
      <c r="NFO83" s="6"/>
      <c r="NFP83" s="6"/>
      <c r="NFQ83" s="6"/>
      <c r="NFR83" s="6"/>
      <c r="NFS83" s="6"/>
      <c r="NFT83" s="6"/>
      <c r="NFU83" s="6"/>
      <c r="NFV83" s="6"/>
      <c r="NFW83" s="6"/>
      <c r="NFX83" s="6"/>
      <c r="NFY83" s="6"/>
      <c r="NFZ83" s="6"/>
      <c r="NGA83" s="6"/>
      <c r="NGB83" s="6"/>
      <c r="NGC83" s="6"/>
      <c r="NGD83" s="6"/>
      <c r="NGE83" s="6"/>
      <c r="NGF83" s="6"/>
      <c r="NGG83" s="6"/>
      <c r="NGH83" s="6"/>
      <c r="NGI83" s="6"/>
      <c r="NGJ83" s="6"/>
      <c r="NGK83" s="6"/>
      <c r="NGL83" s="6"/>
      <c r="NGM83" s="6"/>
      <c r="NGN83" s="6"/>
      <c r="NGO83" s="6"/>
      <c r="NGP83" s="6"/>
      <c r="NGQ83" s="6"/>
      <c r="NGR83" s="6"/>
      <c r="NGS83" s="6"/>
      <c r="NGT83" s="6"/>
      <c r="NGU83" s="6"/>
      <c r="NGV83" s="6"/>
      <c r="NGW83" s="6"/>
      <c r="NGX83" s="6"/>
      <c r="NGY83" s="6"/>
      <c r="NGZ83" s="6"/>
      <c r="NHA83" s="6"/>
      <c r="NHB83" s="6"/>
      <c r="NHC83" s="6"/>
      <c r="NHD83" s="6"/>
      <c r="NHE83" s="6"/>
      <c r="NHF83" s="6"/>
      <c r="NHG83" s="6"/>
      <c r="NHH83" s="6"/>
      <c r="NHI83" s="6"/>
      <c r="NHJ83" s="6"/>
      <c r="NHK83" s="6"/>
      <c r="NHL83" s="6"/>
      <c r="NHM83" s="6"/>
      <c r="NHN83" s="6"/>
      <c r="NHO83" s="6"/>
      <c r="NHP83" s="6"/>
      <c r="NHQ83" s="6"/>
      <c r="NHR83" s="6"/>
      <c r="NHS83" s="6"/>
      <c r="NHT83" s="6"/>
      <c r="NHU83" s="6"/>
      <c r="NHV83" s="6"/>
      <c r="NHW83" s="6"/>
      <c r="NHX83" s="6"/>
      <c r="NHY83" s="6"/>
      <c r="NHZ83" s="6"/>
      <c r="NIA83" s="6"/>
      <c r="NIB83" s="6"/>
      <c r="NIC83" s="6"/>
      <c r="NID83" s="6"/>
      <c r="NIE83" s="6"/>
      <c r="NIF83" s="6"/>
      <c r="NIG83" s="6"/>
      <c r="NIH83" s="6"/>
      <c r="NII83" s="6"/>
      <c r="NIJ83" s="6"/>
      <c r="NIK83" s="6"/>
      <c r="NIL83" s="6"/>
      <c r="NIM83" s="6"/>
      <c r="NIN83" s="6"/>
      <c r="NIO83" s="6"/>
      <c r="NIP83" s="6"/>
      <c r="NIQ83" s="6"/>
      <c r="NIR83" s="6"/>
      <c r="NIS83" s="6"/>
      <c r="NIT83" s="6"/>
      <c r="NIU83" s="6"/>
      <c r="NIV83" s="6"/>
      <c r="NIW83" s="6"/>
      <c r="NIX83" s="6"/>
      <c r="NIY83" s="6"/>
      <c r="NIZ83" s="6"/>
      <c r="NJA83" s="6"/>
      <c r="NJB83" s="6"/>
      <c r="NJC83" s="6"/>
      <c r="NJD83" s="6"/>
      <c r="NJE83" s="6"/>
      <c r="NJF83" s="6"/>
      <c r="NJG83" s="6"/>
      <c r="NJH83" s="6"/>
      <c r="NJI83" s="6"/>
      <c r="NJJ83" s="6"/>
      <c r="NJK83" s="6"/>
      <c r="NJL83" s="6"/>
      <c r="NJM83" s="6"/>
      <c r="NJN83" s="6"/>
      <c r="NJO83" s="6"/>
      <c r="NJP83" s="6"/>
      <c r="NJQ83" s="6"/>
      <c r="NJR83" s="6"/>
      <c r="NJS83" s="6"/>
      <c r="NJT83" s="6"/>
      <c r="NJU83" s="6"/>
      <c r="NJV83" s="6"/>
      <c r="NJW83" s="6"/>
      <c r="NJX83" s="6"/>
      <c r="NJY83" s="6"/>
      <c r="NJZ83" s="6"/>
      <c r="NKA83" s="6"/>
      <c r="NKB83" s="6"/>
      <c r="NKC83" s="6"/>
      <c r="NKD83" s="6"/>
      <c r="NKE83" s="6"/>
      <c r="NKF83" s="6"/>
      <c r="NKG83" s="6"/>
      <c r="NKH83" s="6"/>
      <c r="NKI83" s="6"/>
      <c r="NKJ83" s="6"/>
      <c r="NKK83" s="6"/>
      <c r="NKL83" s="6"/>
      <c r="NKM83" s="6"/>
      <c r="NKN83" s="6"/>
      <c r="NKO83" s="6"/>
      <c r="NKP83" s="6"/>
      <c r="NKQ83" s="6"/>
      <c r="NKR83" s="6"/>
      <c r="NKS83" s="6"/>
      <c r="NKT83" s="6"/>
      <c r="NKU83" s="6"/>
      <c r="NKV83" s="6"/>
      <c r="NKW83" s="6"/>
      <c r="NKX83" s="6"/>
      <c r="NKY83" s="6"/>
      <c r="NKZ83" s="6"/>
      <c r="NLA83" s="6"/>
      <c r="NLB83" s="6"/>
      <c r="NLC83" s="6"/>
      <c r="NLD83" s="6"/>
      <c r="NLE83" s="6"/>
      <c r="NLF83" s="6"/>
      <c r="NLG83" s="6"/>
      <c r="NLH83" s="6"/>
      <c r="NLI83" s="6"/>
      <c r="NLJ83" s="6"/>
      <c r="NLK83" s="6"/>
      <c r="NLL83" s="6"/>
      <c r="NLM83" s="6"/>
      <c r="NLN83" s="6"/>
      <c r="NLO83" s="6"/>
      <c r="NLP83" s="6"/>
      <c r="NLQ83" s="6"/>
      <c r="NLR83" s="6"/>
      <c r="NLS83" s="6"/>
      <c r="NLT83" s="6"/>
      <c r="NLU83" s="6"/>
      <c r="NLV83" s="6"/>
      <c r="NLW83" s="6"/>
      <c r="NLX83" s="6"/>
      <c r="NLY83" s="6"/>
      <c r="NLZ83" s="6"/>
      <c r="NMA83" s="6"/>
      <c r="NMB83" s="6"/>
      <c r="NMC83" s="6"/>
      <c r="NMD83" s="6"/>
      <c r="NME83" s="6"/>
      <c r="NMF83" s="6"/>
      <c r="NMG83" s="6"/>
      <c r="NMH83" s="6"/>
      <c r="NMI83" s="6"/>
      <c r="NMJ83" s="6"/>
      <c r="NMK83" s="6"/>
      <c r="NML83" s="6"/>
      <c r="NMM83" s="6"/>
      <c r="NMN83" s="6"/>
      <c r="NMO83" s="6"/>
      <c r="NMP83" s="6"/>
      <c r="NMQ83" s="6"/>
      <c r="NMR83" s="6"/>
      <c r="NMS83" s="6"/>
      <c r="NMT83" s="6"/>
      <c r="NMU83" s="6"/>
      <c r="NMV83" s="6"/>
      <c r="NMW83" s="6"/>
      <c r="NMX83" s="6"/>
      <c r="NMY83" s="6"/>
      <c r="NMZ83" s="6"/>
      <c r="NNA83" s="6"/>
      <c r="NNB83" s="6"/>
      <c r="NNC83" s="6"/>
      <c r="NND83" s="6"/>
      <c r="NNE83" s="6"/>
      <c r="NNF83" s="6"/>
      <c r="NNG83" s="6"/>
      <c r="NNH83" s="6"/>
      <c r="NNI83" s="6"/>
      <c r="NNJ83" s="6"/>
      <c r="NNK83" s="6"/>
      <c r="NNL83" s="6"/>
      <c r="NNM83" s="6"/>
      <c r="NNN83" s="6"/>
      <c r="NNO83" s="6"/>
      <c r="NNP83" s="6"/>
      <c r="NNQ83" s="6"/>
      <c r="NNR83" s="6"/>
      <c r="NNS83" s="6"/>
      <c r="NNT83" s="6"/>
      <c r="NNU83" s="6"/>
      <c r="NNV83" s="6"/>
      <c r="NNW83" s="6"/>
      <c r="NNX83" s="6"/>
      <c r="NNY83" s="6"/>
      <c r="NNZ83" s="6"/>
      <c r="NOA83" s="6"/>
      <c r="NOB83" s="6"/>
      <c r="NOC83" s="6"/>
      <c r="NOD83" s="6"/>
      <c r="NOE83" s="6"/>
      <c r="NOF83" s="6"/>
      <c r="NOG83" s="6"/>
      <c r="NOH83" s="6"/>
      <c r="NOI83" s="6"/>
      <c r="NOJ83" s="6"/>
      <c r="NOK83" s="6"/>
      <c r="NOL83" s="6"/>
      <c r="NOM83" s="6"/>
      <c r="NON83" s="6"/>
      <c r="NOO83" s="6"/>
      <c r="NOP83" s="6"/>
      <c r="NOQ83" s="6"/>
      <c r="NOR83" s="6"/>
      <c r="NOS83" s="6"/>
      <c r="NOT83" s="6"/>
      <c r="NOU83" s="6"/>
      <c r="NOV83" s="6"/>
      <c r="NOW83" s="6"/>
      <c r="NOX83" s="6"/>
      <c r="NOY83" s="6"/>
      <c r="NOZ83" s="6"/>
      <c r="NPA83" s="6"/>
      <c r="NPB83" s="6"/>
      <c r="NPC83" s="6"/>
      <c r="NPD83" s="6"/>
      <c r="NPE83" s="6"/>
      <c r="NPF83" s="6"/>
      <c r="NPG83" s="6"/>
      <c r="NPH83" s="6"/>
      <c r="NPI83" s="6"/>
      <c r="NPJ83" s="6"/>
      <c r="NPK83" s="6"/>
      <c r="NPL83" s="6"/>
      <c r="NPM83" s="6"/>
      <c r="NPN83" s="6"/>
      <c r="NPO83" s="6"/>
      <c r="NPP83" s="6"/>
      <c r="NPQ83" s="6"/>
      <c r="NPR83" s="6"/>
      <c r="NPS83" s="6"/>
      <c r="NPT83" s="6"/>
      <c r="NPU83" s="6"/>
      <c r="NPV83" s="6"/>
      <c r="NPW83" s="6"/>
      <c r="NPX83" s="6"/>
      <c r="NPY83" s="6"/>
      <c r="NPZ83" s="6"/>
      <c r="NQA83" s="6"/>
      <c r="NQB83" s="6"/>
      <c r="NQC83" s="6"/>
      <c r="NQD83" s="6"/>
      <c r="NQE83" s="6"/>
      <c r="NQF83" s="6"/>
      <c r="NQG83" s="6"/>
      <c r="NQH83" s="6"/>
      <c r="NQI83" s="6"/>
      <c r="NQJ83" s="6"/>
      <c r="NQK83" s="6"/>
      <c r="NQL83" s="6"/>
      <c r="NQM83" s="6"/>
      <c r="NQN83" s="6"/>
      <c r="NQO83" s="6"/>
      <c r="NQP83" s="6"/>
      <c r="NQQ83" s="6"/>
      <c r="NQR83" s="6"/>
      <c r="NQS83" s="6"/>
      <c r="NQT83" s="6"/>
      <c r="NQU83" s="6"/>
      <c r="NQV83" s="6"/>
      <c r="NQW83" s="6"/>
      <c r="NQX83" s="6"/>
      <c r="NQY83" s="6"/>
      <c r="NQZ83" s="6"/>
      <c r="NRA83" s="6"/>
      <c r="NRB83" s="6"/>
      <c r="NRC83" s="6"/>
      <c r="NRD83" s="6"/>
      <c r="NRE83" s="6"/>
      <c r="NRF83" s="6"/>
      <c r="NRG83" s="6"/>
      <c r="NRH83" s="6"/>
      <c r="NRI83" s="6"/>
      <c r="NRJ83" s="6"/>
      <c r="NRK83" s="6"/>
      <c r="NRL83" s="6"/>
      <c r="NRM83" s="6"/>
      <c r="NRN83" s="6"/>
      <c r="NRO83" s="6"/>
      <c r="NRP83" s="6"/>
      <c r="NRQ83" s="6"/>
      <c r="NRR83" s="6"/>
      <c r="NRS83" s="6"/>
      <c r="NRT83" s="6"/>
      <c r="NRU83" s="6"/>
      <c r="NRV83" s="6"/>
      <c r="NRW83" s="6"/>
      <c r="NRX83" s="6"/>
      <c r="NRY83" s="6"/>
      <c r="NRZ83" s="6"/>
      <c r="NSA83" s="6"/>
      <c r="NSB83" s="6"/>
      <c r="NSC83" s="6"/>
      <c r="NSD83" s="6"/>
      <c r="NSE83" s="6"/>
      <c r="NSF83" s="6"/>
      <c r="NSG83" s="6"/>
      <c r="NSH83" s="6"/>
      <c r="NSI83" s="6"/>
      <c r="NSJ83" s="6"/>
      <c r="NSK83" s="6"/>
      <c r="NSL83" s="6"/>
      <c r="NSM83" s="6"/>
      <c r="NSN83" s="6"/>
      <c r="NSO83" s="6"/>
      <c r="NSP83" s="6"/>
      <c r="NSQ83" s="6"/>
      <c r="NSR83" s="6"/>
      <c r="NSS83" s="6"/>
      <c r="NST83" s="6"/>
      <c r="NSU83" s="6"/>
      <c r="NSV83" s="6"/>
      <c r="NSW83" s="6"/>
      <c r="NSX83" s="6"/>
      <c r="NSY83" s="6"/>
      <c r="NSZ83" s="6"/>
      <c r="NTA83" s="6"/>
      <c r="NTB83" s="6"/>
      <c r="NTC83" s="6"/>
      <c r="NTD83" s="6"/>
      <c r="NTE83" s="6"/>
      <c r="NTF83" s="6"/>
      <c r="NTG83" s="6"/>
      <c r="NTH83" s="6"/>
      <c r="NTI83" s="6"/>
      <c r="NTJ83" s="6"/>
      <c r="NTK83" s="6"/>
      <c r="NTL83" s="6"/>
      <c r="NTM83" s="6"/>
      <c r="NTN83" s="6"/>
      <c r="NTO83" s="6"/>
      <c r="NTP83" s="6"/>
      <c r="NTQ83" s="6"/>
      <c r="NTR83" s="6"/>
      <c r="NTS83" s="6"/>
      <c r="NTT83" s="6"/>
      <c r="NTU83" s="6"/>
      <c r="NTV83" s="6"/>
      <c r="NTW83" s="6"/>
      <c r="NTX83" s="6"/>
      <c r="NTY83" s="6"/>
      <c r="NTZ83" s="6"/>
      <c r="NUA83" s="6"/>
      <c r="NUB83" s="6"/>
      <c r="NUC83" s="6"/>
      <c r="NUD83" s="6"/>
      <c r="NUE83" s="6"/>
      <c r="NUF83" s="6"/>
      <c r="NUG83" s="6"/>
      <c r="NUH83" s="6"/>
      <c r="NUI83" s="6"/>
      <c r="NUJ83" s="6"/>
      <c r="NUK83" s="6"/>
      <c r="NUL83" s="6"/>
      <c r="NUM83" s="6"/>
      <c r="NUN83" s="6"/>
      <c r="NUO83" s="6"/>
      <c r="NUP83" s="6"/>
      <c r="NUQ83" s="6"/>
      <c r="NUR83" s="6"/>
      <c r="NUS83" s="6"/>
      <c r="NUT83" s="6"/>
      <c r="NUU83" s="6"/>
      <c r="NUV83" s="6"/>
      <c r="NUW83" s="6"/>
      <c r="NUX83" s="6"/>
      <c r="NUY83" s="6"/>
      <c r="NUZ83" s="6"/>
      <c r="NVA83" s="6"/>
      <c r="NVB83" s="6"/>
      <c r="NVC83" s="6"/>
      <c r="NVD83" s="6"/>
      <c r="NVE83" s="6"/>
      <c r="NVF83" s="6"/>
      <c r="NVG83" s="6"/>
      <c r="NVH83" s="6"/>
      <c r="NVI83" s="6"/>
      <c r="NVJ83" s="6"/>
      <c r="NVK83" s="6"/>
      <c r="NVL83" s="6"/>
      <c r="NVM83" s="6"/>
      <c r="NVN83" s="6"/>
      <c r="NVO83" s="6"/>
      <c r="NVP83" s="6"/>
      <c r="NVQ83" s="6"/>
      <c r="NVR83" s="6"/>
      <c r="NVS83" s="6"/>
      <c r="NVT83" s="6"/>
      <c r="NVU83" s="6"/>
      <c r="NVV83" s="6"/>
      <c r="NVW83" s="6"/>
      <c r="NVX83" s="6"/>
      <c r="NVY83" s="6"/>
      <c r="NVZ83" s="6"/>
      <c r="NWA83" s="6"/>
      <c r="NWB83" s="6"/>
      <c r="NWC83" s="6"/>
      <c r="NWD83" s="6"/>
      <c r="NWE83" s="6"/>
      <c r="NWF83" s="6"/>
      <c r="NWG83" s="6"/>
      <c r="NWH83" s="6"/>
      <c r="NWI83" s="6"/>
      <c r="NWJ83" s="6"/>
      <c r="NWK83" s="6"/>
      <c r="NWL83" s="6"/>
      <c r="NWM83" s="6"/>
      <c r="NWN83" s="6"/>
      <c r="NWO83" s="6"/>
      <c r="NWP83" s="6"/>
      <c r="NWQ83" s="6"/>
      <c r="NWR83" s="6"/>
      <c r="NWS83" s="6"/>
      <c r="NWT83" s="6"/>
      <c r="NWU83" s="6"/>
      <c r="NWV83" s="6"/>
      <c r="NWW83" s="6"/>
      <c r="NWX83" s="6"/>
      <c r="NWY83" s="6"/>
      <c r="NWZ83" s="6"/>
      <c r="NXA83" s="6"/>
      <c r="NXB83" s="6"/>
      <c r="NXC83" s="6"/>
      <c r="NXD83" s="6"/>
      <c r="NXE83" s="6"/>
      <c r="NXF83" s="6"/>
      <c r="NXG83" s="6"/>
      <c r="NXH83" s="6"/>
      <c r="NXI83" s="6"/>
      <c r="NXJ83" s="6"/>
      <c r="NXK83" s="6"/>
      <c r="NXL83" s="6"/>
      <c r="NXM83" s="6"/>
      <c r="NXN83" s="6"/>
      <c r="NXO83" s="6"/>
      <c r="NXP83" s="6"/>
      <c r="NXQ83" s="6"/>
      <c r="NXR83" s="6"/>
      <c r="NXS83" s="6"/>
      <c r="NXT83" s="6"/>
      <c r="NXU83" s="6"/>
      <c r="NXV83" s="6"/>
      <c r="NXW83" s="6"/>
      <c r="NXX83" s="6"/>
      <c r="NXY83" s="6"/>
      <c r="NXZ83" s="6"/>
      <c r="NYA83" s="6"/>
      <c r="NYB83" s="6"/>
      <c r="NYC83" s="6"/>
      <c r="NYD83" s="6"/>
      <c r="NYE83" s="6"/>
      <c r="NYF83" s="6"/>
      <c r="NYG83" s="6"/>
      <c r="NYH83" s="6"/>
      <c r="NYI83" s="6"/>
      <c r="NYJ83" s="6"/>
      <c r="NYK83" s="6"/>
      <c r="NYL83" s="6"/>
      <c r="NYM83" s="6"/>
      <c r="NYN83" s="6"/>
      <c r="NYO83" s="6"/>
      <c r="NYP83" s="6"/>
      <c r="NYQ83" s="6"/>
      <c r="NYR83" s="6"/>
      <c r="NYS83" s="6"/>
      <c r="NYT83" s="6"/>
      <c r="NYU83" s="6"/>
      <c r="NYV83" s="6"/>
      <c r="NYW83" s="6"/>
      <c r="NYX83" s="6"/>
      <c r="NYY83" s="6"/>
      <c r="NYZ83" s="6"/>
      <c r="NZA83" s="6"/>
      <c r="NZB83" s="6"/>
      <c r="NZC83" s="6"/>
      <c r="NZD83" s="6"/>
      <c r="NZE83" s="6"/>
      <c r="NZF83" s="6"/>
      <c r="NZG83" s="6"/>
      <c r="NZH83" s="6"/>
      <c r="NZI83" s="6"/>
      <c r="NZJ83" s="6"/>
      <c r="NZK83" s="6"/>
      <c r="NZL83" s="6"/>
      <c r="NZM83" s="6"/>
      <c r="NZN83" s="6"/>
      <c r="NZO83" s="6"/>
      <c r="NZP83" s="6"/>
      <c r="NZQ83" s="6"/>
      <c r="NZR83" s="6"/>
      <c r="NZS83" s="6"/>
      <c r="NZT83" s="6"/>
      <c r="NZU83" s="6"/>
      <c r="NZV83" s="6"/>
      <c r="NZW83" s="6"/>
      <c r="NZX83" s="6"/>
      <c r="NZY83" s="6"/>
      <c r="NZZ83" s="6"/>
      <c r="OAA83" s="6"/>
      <c r="OAB83" s="6"/>
      <c r="OAC83" s="6"/>
      <c r="OAD83" s="6"/>
      <c r="OAE83" s="6"/>
      <c r="OAF83" s="6"/>
      <c r="OAG83" s="6"/>
      <c r="OAH83" s="6"/>
      <c r="OAI83" s="6"/>
      <c r="OAJ83" s="6"/>
      <c r="OAK83" s="6"/>
      <c r="OAL83" s="6"/>
      <c r="OAM83" s="6"/>
      <c r="OAN83" s="6"/>
      <c r="OAO83" s="6"/>
      <c r="OAP83" s="6"/>
      <c r="OAQ83" s="6"/>
      <c r="OAR83" s="6"/>
      <c r="OAS83" s="6"/>
      <c r="OAT83" s="6"/>
      <c r="OAU83" s="6"/>
      <c r="OAV83" s="6"/>
      <c r="OAW83" s="6"/>
      <c r="OAX83" s="6"/>
      <c r="OAY83" s="6"/>
      <c r="OAZ83" s="6"/>
      <c r="OBA83" s="6"/>
      <c r="OBB83" s="6"/>
      <c r="OBC83" s="6"/>
      <c r="OBD83" s="6"/>
      <c r="OBE83" s="6"/>
      <c r="OBF83" s="6"/>
      <c r="OBG83" s="6"/>
      <c r="OBH83" s="6"/>
      <c r="OBI83" s="6"/>
      <c r="OBJ83" s="6"/>
      <c r="OBK83" s="6"/>
      <c r="OBL83" s="6"/>
      <c r="OBM83" s="6"/>
      <c r="OBN83" s="6"/>
      <c r="OBO83" s="6"/>
      <c r="OBP83" s="6"/>
      <c r="OBQ83" s="6"/>
      <c r="OBR83" s="6"/>
      <c r="OBS83" s="6"/>
      <c r="OBT83" s="6"/>
      <c r="OBU83" s="6"/>
      <c r="OBV83" s="6"/>
      <c r="OBW83" s="6"/>
      <c r="OBX83" s="6"/>
      <c r="OBY83" s="6"/>
      <c r="OBZ83" s="6"/>
      <c r="OCA83" s="6"/>
      <c r="OCB83" s="6"/>
      <c r="OCC83" s="6"/>
      <c r="OCD83" s="6"/>
      <c r="OCE83" s="6"/>
      <c r="OCF83" s="6"/>
      <c r="OCG83" s="6"/>
      <c r="OCH83" s="6"/>
      <c r="OCI83" s="6"/>
      <c r="OCJ83" s="6"/>
      <c r="OCK83" s="6"/>
      <c r="OCL83" s="6"/>
      <c r="OCM83" s="6"/>
      <c r="OCN83" s="6"/>
      <c r="OCO83" s="6"/>
      <c r="OCP83" s="6"/>
      <c r="OCQ83" s="6"/>
      <c r="OCR83" s="6"/>
      <c r="OCS83" s="6"/>
      <c r="OCT83" s="6"/>
      <c r="OCU83" s="6"/>
      <c r="OCV83" s="6"/>
      <c r="OCW83" s="6"/>
      <c r="OCX83" s="6"/>
      <c r="OCY83" s="6"/>
      <c r="OCZ83" s="6"/>
      <c r="ODA83" s="6"/>
      <c r="ODB83" s="6"/>
      <c r="ODC83" s="6"/>
      <c r="ODD83" s="6"/>
      <c r="ODE83" s="6"/>
      <c r="ODF83" s="6"/>
      <c r="ODG83" s="6"/>
      <c r="ODH83" s="6"/>
      <c r="ODI83" s="6"/>
      <c r="ODJ83" s="6"/>
      <c r="ODK83" s="6"/>
      <c r="ODL83" s="6"/>
      <c r="ODM83" s="6"/>
      <c r="ODN83" s="6"/>
      <c r="ODO83" s="6"/>
      <c r="ODP83" s="6"/>
      <c r="ODQ83" s="6"/>
      <c r="ODR83" s="6"/>
      <c r="ODS83" s="6"/>
      <c r="ODT83" s="6"/>
      <c r="ODU83" s="6"/>
      <c r="ODV83" s="6"/>
      <c r="ODW83" s="6"/>
      <c r="ODX83" s="6"/>
      <c r="ODY83" s="6"/>
      <c r="ODZ83" s="6"/>
      <c r="OEA83" s="6"/>
      <c r="OEB83" s="6"/>
      <c r="OEC83" s="6"/>
      <c r="OED83" s="6"/>
      <c r="OEE83" s="6"/>
      <c r="OEF83" s="6"/>
      <c r="OEG83" s="6"/>
      <c r="OEH83" s="6"/>
      <c r="OEI83" s="6"/>
      <c r="OEJ83" s="6"/>
      <c r="OEK83" s="6"/>
      <c r="OEL83" s="6"/>
      <c r="OEM83" s="6"/>
      <c r="OEN83" s="6"/>
      <c r="OEO83" s="6"/>
      <c r="OEP83" s="6"/>
      <c r="OEQ83" s="6"/>
      <c r="OER83" s="6"/>
      <c r="OES83" s="6"/>
      <c r="OET83" s="6"/>
      <c r="OEU83" s="6"/>
      <c r="OEV83" s="6"/>
      <c r="OEW83" s="6"/>
      <c r="OEX83" s="6"/>
      <c r="OEY83" s="6"/>
      <c r="OEZ83" s="6"/>
      <c r="OFA83" s="6"/>
      <c r="OFB83" s="6"/>
      <c r="OFC83" s="6"/>
      <c r="OFD83" s="6"/>
      <c r="OFE83" s="6"/>
      <c r="OFF83" s="6"/>
      <c r="OFG83" s="6"/>
      <c r="OFH83" s="6"/>
      <c r="OFI83" s="6"/>
      <c r="OFJ83" s="6"/>
      <c r="OFK83" s="6"/>
      <c r="OFL83" s="6"/>
      <c r="OFM83" s="6"/>
      <c r="OFN83" s="6"/>
      <c r="OFO83" s="6"/>
      <c r="OFP83" s="6"/>
      <c r="OFQ83" s="6"/>
      <c r="OFR83" s="6"/>
      <c r="OFS83" s="6"/>
      <c r="OFT83" s="6"/>
      <c r="OFU83" s="6"/>
      <c r="OFV83" s="6"/>
      <c r="OFW83" s="6"/>
      <c r="OFX83" s="6"/>
      <c r="OFY83" s="6"/>
      <c r="OFZ83" s="6"/>
      <c r="OGA83" s="6"/>
      <c r="OGB83" s="6"/>
      <c r="OGC83" s="6"/>
      <c r="OGD83" s="6"/>
      <c r="OGE83" s="6"/>
      <c r="OGF83" s="6"/>
      <c r="OGG83" s="6"/>
      <c r="OGH83" s="6"/>
      <c r="OGI83" s="6"/>
      <c r="OGJ83" s="6"/>
      <c r="OGK83" s="6"/>
      <c r="OGL83" s="6"/>
      <c r="OGM83" s="6"/>
      <c r="OGN83" s="6"/>
      <c r="OGO83" s="6"/>
      <c r="OGP83" s="6"/>
      <c r="OGQ83" s="6"/>
      <c r="OGR83" s="6"/>
      <c r="OGS83" s="6"/>
      <c r="OGT83" s="6"/>
      <c r="OGU83" s="6"/>
      <c r="OGV83" s="6"/>
      <c r="OGW83" s="6"/>
      <c r="OGX83" s="6"/>
      <c r="OGY83" s="6"/>
      <c r="OGZ83" s="6"/>
      <c r="OHA83" s="6"/>
      <c r="OHB83" s="6"/>
      <c r="OHC83" s="6"/>
      <c r="OHD83" s="6"/>
      <c r="OHE83" s="6"/>
      <c r="OHF83" s="6"/>
      <c r="OHG83" s="6"/>
      <c r="OHH83" s="6"/>
      <c r="OHI83" s="6"/>
      <c r="OHJ83" s="6"/>
      <c r="OHK83" s="6"/>
      <c r="OHL83" s="6"/>
      <c r="OHM83" s="6"/>
      <c r="OHN83" s="6"/>
      <c r="OHO83" s="6"/>
      <c r="OHP83" s="6"/>
      <c r="OHQ83" s="6"/>
      <c r="OHR83" s="6"/>
      <c r="OHS83" s="6"/>
      <c r="OHT83" s="6"/>
      <c r="OHU83" s="6"/>
      <c r="OHV83" s="6"/>
      <c r="OHW83" s="6"/>
      <c r="OHX83" s="6"/>
      <c r="OHY83" s="6"/>
      <c r="OHZ83" s="6"/>
      <c r="OIA83" s="6"/>
      <c r="OIB83" s="6"/>
      <c r="OIC83" s="6"/>
      <c r="OID83" s="6"/>
      <c r="OIE83" s="6"/>
      <c r="OIF83" s="6"/>
      <c r="OIG83" s="6"/>
      <c r="OIH83" s="6"/>
      <c r="OII83" s="6"/>
      <c r="OIJ83" s="6"/>
      <c r="OIK83" s="6"/>
      <c r="OIL83" s="6"/>
      <c r="OIM83" s="6"/>
      <c r="OIN83" s="6"/>
      <c r="OIO83" s="6"/>
      <c r="OIP83" s="6"/>
      <c r="OIQ83" s="6"/>
      <c r="OIR83" s="6"/>
      <c r="OIS83" s="6"/>
      <c r="OIT83" s="6"/>
      <c r="OIU83" s="6"/>
      <c r="OIV83" s="6"/>
      <c r="OIW83" s="6"/>
      <c r="OIX83" s="6"/>
      <c r="OIY83" s="6"/>
      <c r="OIZ83" s="6"/>
      <c r="OJA83" s="6"/>
      <c r="OJB83" s="6"/>
      <c r="OJC83" s="6"/>
      <c r="OJD83" s="6"/>
      <c r="OJE83" s="6"/>
      <c r="OJF83" s="6"/>
      <c r="OJG83" s="6"/>
      <c r="OJH83" s="6"/>
      <c r="OJI83" s="6"/>
      <c r="OJJ83" s="6"/>
      <c r="OJK83" s="6"/>
      <c r="OJL83" s="6"/>
      <c r="OJM83" s="6"/>
      <c r="OJN83" s="6"/>
      <c r="OJO83" s="6"/>
      <c r="OJP83" s="6"/>
      <c r="OJQ83" s="6"/>
      <c r="OJR83" s="6"/>
      <c r="OJS83" s="6"/>
      <c r="OJT83" s="6"/>
      <c r="OJU83" s="6"/>
      <c r="OJV83" s="6"/>
      <c r="OJW83" s="6"/>
      <c r="OJX83" s="6"/>
      <c r="OJY83" s="6"/>
      <c r="OJZ83" s="6"/>
      <c r="OKA83" s="6"/>
      <c r="OKB83" s="6"/>
      <c r="OKC83" s="6"/>
      <c r="OKD83" s="6"/>
      <c r="OKE83" s="6"/>
      <c r="OKF83" s="6"/>
      <c r="OKG83" s="6"/>
      <c r="OKH83" s="6"/>
      <c r="OKI83" s="6"/>
      <c r="OKJ83" s="6"/>
      <c r="OKK83" s="6"/>
      <c r="OKL83" s="6"/>
      <c r="OKM83" s="6"/>
      <c r="OKN83" s="6"/>
      <c r="OKO83" s="6"/>
      <c r="OKP83" s="6"/>
      <c r="OKQ83" s="6"/>
      <c r="OKR83" s="6"/>
      <c r="OKS83" s="6"/>
      <c r="OKT83" s="6"/>
      <c r="OKU83" s="6"/>
      <c r="OKV83" s="6"/>
      <c r="OKW83" s="6"/>
      <c r="OKX83" s="6"/>
      <c r="OKY83" s="6"/>
      <c r="OKZ83" s="6"/>
      <c r="OLA83" s="6"/>
      <c r="OLB83" s="6"/>
      <c r="OLC83" s="6"/>
      <c r="OLD83" s="6"/>
      <c r="OLE83" s="6"/>
      <c r="OLF83" s="6"/>
      <c r="OLG83" s="6"/>
      <c r="OLH83" s="6"/>
      <c r="OLI83" s="6"/>
      <c r="OLJ83" s="6"/>
      <c r="OLK83" s="6"/>
      <c r="OLL83" s="6"/>
      <c r="OLM83" s="6"/>
      <c r="OLN83" s="6"/>
      <c r="OLO83" s="6"/>
      <c r="OLP83" s="6"/>
      <c r="OLQ83" s="6"/>
      <c r="OLR83" s="6"/>
      <c r="OLS83" s="6"/>
      <c r="OLT83" s="6"/>
      <c r="OLU83" s="6"/>
      <c r="OLV83" s="6"/>
      <c r="OLW83" s="6"/>
      <c r="OLX83" s="6"/>
      <c r="OLY83" s="6"/>
      <c r="OLZ83" s="6"/>
      <c r="OMA83" s="6"/>
      <c r="OMB83" s="6"/>
      <c r="OMC83" s="6"/>
      <c r="OMD83" s="6"/>
      <c r="OME83" s="6"/>
      <c r="OMF83" s="6"/>
      <c r="OMG83" s="6"/>
      <c r="OMH83" s="6"/>
      <c r="OMI83" s="6"/>
      <c r="OMJ83" s="6"/>
      <c r="OMK83" s="6"/>
      <c r="OML83" s="6"/>
      <c r="OMM83" s="6"/>
      <c r="OMN83" s="6"/>
      <c r="OMO83" s="6"/>
      <c r="OMP83" s="6"/>
      <c r="OMQ83" s="6"/>
      <c r="OMR83" s="6"/>
      <c r="OMS83" s="6"/>
      <c r="OMT83" s="6"/>
      <c r="OMU83" s="6"/>
      <c r="OMV83" s="6"/>
      <c r="OMW83" s="6"/>
      <c r="OMX83" s="6"/>
      <c r="OMY83" s="6"/>
      <c r="OMZ83" s="6"/>
      <c r="ONA83" s="6"/>
      <c r="ONB83" s="6"/>
      <c r="ONC83" s="6"/>
      <c r="OND83" s="6"/>
      <c r="ONE83" s="6"/>
      <c r="ONF83" s="6"/>
      <c r="ONG83" s="6"/>
      <c r="ONH83" s="6"/>
      <c r="ONI83" s="6"/>
      <c r="ONJ83" s="6"/>
      <c r="ONK83" s="6"/>
      <c r="ONL83" s="6"/>
      <c r="ONM83" s="6"/>
      <c r="ONN83" s="6"/>
      <c r="ONO83" s="6"/>
      <c r="ONP83" s="6"/>
      <c r="ONQ83" s="6"/>
      <c r="ONR83" s="6"/>
      <c r="ONS83" s="6"/>
      <c r="ONT83" s="6"/>
      <c r="ONU83" s="6"/>
      <c r="ONV83" s="6"/>
      <c r="ONW83" s="6"/>
      <c r="ONX83" s="6"/>
      <c r="ONY83" s="6"/>
      <c r="ONZ83" s="6"/>
      <c r="OOA83" s="6"/>
      <c r="OOB83" s="6"/>
      <c r="OOC83" s="6"/>
      <c r="OOD83" s="6"/>
      <c r="OOE83" s="6"/>
      <c r="OOF83" s="6"/>
      <c r="OOG83" s="6"/>
      <c r="OOH83" s="6"/>
      <c r="OOI83" s="6"/>
      <c r="OOJ83" s="6"/>
      <c r="OOK83" s="6"/>
      <c r="OOL83" s="6"/>
      <c r="OOM83" s="6"/>
      <c r="OON83" s="6"/>
      <c r="OOO83" s="6"/>
      <c r="OOP83" s="6"/>
      <c r="OOQ83" s="6"/>
      <c r="OOR83" s="6"/>
      <c r="OOS83" s="6"/>
      <c r="OOT83" s="6"/>
      <c r="OOU83" s="6"/>
      <c r="OOV83" s="6"/>
      <c r="OOW83" s="6"/>
      <c r="OOX83" s="6"/>
      <c r="OOY83" s="6"/>
      <c r="OOZ83" s="6"/>
      <c r="OPA83" s="6"/>
      <c r="OPB83" s="6"/>
      <c r="OPC83" s="6"/>
      <c r="OPD83" s="6"/>
      <c r="OPE83" s="6"/>
      <c r="OPF83" s="6"/>
      <c r="OPG83" s="6"/>
      <c r="OPH83" s="6"/>
      <c r="OPI83" s="6"/>
      <c r="OPJ83" s="6"/>
      <c r="OPK83" s="6"/>
      <c r="OPL83" s="6"/>
      <c r="OPM83" s="6"/>
      <c r="OPN83" s="6"/>
      <c r="OPO83" s="6"/>
      <c r="OPP83" s="6"/>
      <c r="OPQ83" s="6"/>
      <c r="OPR83" s="6"/>
      <c r="OPS83" s="6"/>
      <c r="OPT83" s="6"/>
      <c r="OPU83" s="6"/>
      <c r="OPV83" s="6"/>
      <c r="OPW83" s="6"/>
      <c r="OPX83" s="6"/>
      <c r="OPY83" s="6"/>
      <c r="OPZ83" s="6"/>
      <c r="OQA83" s="6"/>
      <c r="OQB83" s="6"/>
      <c r="OQC83" s="6"/>
      <c r="OQD83" s="6"/>
      <c r="OQE83" s="6"/>
      <c r="OQF83" s="6"/>
      <c r="OQG83" s="6"/>
      <c r="OQH83" s="6"/>
      <c r="OQI83" s="6"/>
      <c r="OQJ83" s="6"/>
      <c r="OQK83" s="6"/>
      <c r="OQL83" s="6"/>
      <c r="OQM83" s="6"/>
      <c r="OQN83" s="6"/>
      <c r="OQO83" s="6"/>
      <c r="OQP83" s="6"/>
      <c r="OQQ83" s="6"/>
      <c r="OQR83" s="6"/>
      <c r="OQS83" s="6"/>
      <c r="OQT83" s="6"/>
      <c r="OQU83" s="6"/>
      <c r="OQV83" s="6"/>
      <c r="OQW83" s="6"/>
      <c r="OQX83" s="6"/>
      <c r="OQY83" s="6"/>
      <c r="OQZ83" s="6"/>
      <c r="ORA83" s="6"/>
      <c r="ORB83" s="6"/>
      <c r="ORC83" s="6"/>
      <c r="ORD83" s="6"/>
      <c r="ORE83" s="6"/>
      <c r="ORF83" s="6"/>
      <c r="ORG83" s="6"/>
      <c r="ORH83" s="6"/>
      <c r="ORI83" s="6"/>
      <c r="ORJ83" s="6"/>
      <c r="ORK83" s="6"/>
      <c r="ORL83" s="6"/>
      <c r="ORM83" s="6"/>
      <c r="ORN83" s="6"/>
      <c r="ORO83" s="6"/>
      <c r="ORP83" s="6"/>
      <c r="ORQ83" s="6"/>
      <c r="ORR83" s="6"/>
      <c r="ORS83" s="6"/>
      <c r="ORT83" s="6"/>
      <c r="ORU83" s="6"/>
      <c r="ORV83" s="6"/>
      <c r="ORW83" s="6"/>
      <c r="ORX83" s="6"/>
      <c r="ORY83" s="6"/>
      <c r="ORZ83" s="6"/>
      <c r="OSA83" s="6"/>
      <c r="OSB83" s="6"/>
      <c r="OSC83" s="6"/>
      <c r="OSD83" s="6"/>
      <c r="OSE83" s="6"/>
      <c r="OSF83" s="6"/>
      <c r="OSG83" s="6"/>
      <c r="OSH83" s="6"/>
      <c r="OSI83" s="6"/>
      <c r="OSJ83" s="6"/>
      <c r="OSK83" s="6"/>
      <c r="OSL83" s="6"/>
      <c r="OSM83" s="6"/>
      <c r="OSN83" s="6"/>
      <c r="OSO83" s="6"/>
      <c r="OSP83" s="6"/>
      <c r="OSQ83" s="6"/>
      <c r="OSR83" s="6"/>
      <c r="OSS83" s="6"/>
      <c r="OST83" s="6"/>
      <c r="OSU83" s="6"/>
      <c r="OSV83" s="6"/>
      <c r="OSW83" s="6"/>
      <c r="OSX83" s="6"/>
      <c r="OSY83" s="6"/>
      <c r="OSZ83" s="6"/>
      <c r="OTA83" s="6"/>
      <c r="OTB83" s="6"/>
      <c r="OTC83" s="6"/>
      <c r="OTD83" s="6"/>
      <c r="OTE83" s="6"/>
      <c r="OTF83" s="6"/>
      <c r="OTG83" s="6"/>
      <c r="OTH83" s="6"/>
      <c r="OTI83" s="6"/>
      <c r="OTJ83" s="6"/>
      <c r="OTK83" s="6"/>
      <c r="OTL83" s="6"/>
      <c r="OTM83" s="6"/>
      <c r="OTN83" s="6"/>
      <c r="OTO83" s="6"/>
      <c r="OTP83" s="6"/>
      <c r="OTQ83" s="6"/>
      <c r="OTR83" s="6"/>
      <c r="OTS83" s="6"/>
      <c r="OTT83" s="6"/>
      <c r="OTU83" s="6"/>
      <c r="OTV83" s="6"/>
      <c r="OTW83" s="6"/>
      <c r="OTX83" s="6"/>
      <c r="OTY83" s="6"/>
      <c r="OTZ83" s="6"/>
      <c r="OUA83" s="6"/>
      <c r="OUB83" s="6"/>
      <c r="OUC83" s="6"/>
      <c r="OUD83" s="6"/>
      <c r="OUE83" s="6"/>
      <c r="OUF83" s="6"/>
      <c r="OUG83" s="6"/>
      <c r="OUH83" s="6"/>
      <c r="OUI83" s="6"/>
      <c r="OUJ83" s="6"/>
      <c r="OUK83" s="6"/>
      <c r="OUL83" s="6"/>
      <c r="OUM83" s="6"/>
      <c r="OUN83" s="6"/>
      <c r="OUO83" s="6"/>
      <c r="OUP83" s="6"/>
      <c r="OUQ83" s="6"/>
      <c r="OUR83" s="6"/>
      <c r="OUS83" s="6"/>
      <c r="OUT83" s="6"/>
      <c r="OUU83" s="6"/>
      <c r="OUV83" s="6"/>
      <c r="OUW83" s="6"/>
      <c r="OUX83" s="6"/>
      <c r="OUY83" s="6"/>
      <c r="OUZ83" s="6"/>
      <c r="OVA83" s="6"/>
      <c r="OVB83" s="6"/>
      <c r="OVC83" s="6"/>
      <c r="OVD83" s="6"/>
      <c r="OVE83" s="6"/>
      <c r="OVF83" s="6"/>
      <c r="OVG83" s="6"/>
      <c r="OVH83" s="6"/>
      <c r="OVI83" s="6"/>
      <c r="OVJ83" s="6"/>
      <c r="OVK83" s="6"/>
      <c r="OVL83" s="6"/>
      <c r="OVM83" s="6"/>
      <c r="OVN83" s="6"/>
      <c r="OVO83" s="6"/>
      <c r="OVP83" s="6"/>
      <c r="OVQ83" s="6"/>
      <c r="OVR83" s="6"/>
      <c r="OVS83" s="6"/>
      <c r="OVT83" s="6"/>
      <c r="OVU83" s="6"/>
      <c r="OVV83" s="6"/>
      <c r="OVW83" s="6"/>
      <c r="OVX83" s="6"/>
      <c r="OVY83" s="6"/>
      <c r="OVZ83" s="6"/>
      <c r="OWA83" s="6"/>
      <c r="OWB83" s="6"/>
      <c r="OWC83" s="6"/>
      <c r="OWD83" s="6"/>
      <c r="OWE83" s="6"/>
      <c r="OWF83" s="6"/>
      <c r="OWG83" s="6"/>
      <c r="OWH83" s="6"/>
      <c r="OWI83" s="6"/>
      <c r="OWJ83" s="6"/>
      <c r="OWK83" s="6"/>
      <c r="OWL83" s="6"/>
      <c r="OWM83" s="6"/>
      <c r="OWN83" s="6"/>
      <c r="OWO83" s="6"/>
      <c r="OWP83" s="6"/>
      <c r="OWQ83" s="6"/>
      <c r="OWR83" s="6"/>
      <c r="OWS83" s="6"/>
      <c r="OWT83" s="6"/>
      <c r="OWU83" s="6"/>
      <c r="OWV83" s="6"/>
      <c r="OWW83" s="6"/>
      <c r="OWX83" s="6"/>
      <c r="OWY83" s="6"/>
      <c r="OWZ83" s="6"/>
      <c r="OXA83" s="6"/>
      <c r="OXB83" s="6"/>
      <c r="OXC83" s="6"/>
      <c r="OXD83" s="6"/>
      <c r="OXE83" s="6"/>
      <c r="OXF83" s="6"/>
      <c r="OXG83" s="6"/>
      <c r="OXH83" s="6"/>
      <c r="OXI83" s="6"/>
      <c r="OXJ83" s="6"/>
      <c r="OXK83" s="6"/>
      <c r="OXL83" s="6"/>
      <c r="OXM83" s="6"/>
      <c r="OXN83" s="6"/>
      <c r="OXO83" s="6"/>
      <c r="OXP83" s="6"/>
      <c r="OXQ83" s="6"/>
      <c r="OXR83" s="6"/>
      <c r="OXS83" s="6"/>
      <c r="OXT83" s="6"/>
      <c r="OXU83" s="6"/>
      <c r="OXV83" s="6"/>
      <c r="OXW83" s="6"/>
      <c r="OXX83" s="6"/>
      <c r="OXY83" s="6"/>
      <c r="OXZ83" s="6"/>
      <c r="OYA83" s="6"/>
      <c r="OYB83" s="6"/>
      <c r="OYC83" s="6"/>
      <c r="OYD83" s="6"/>
      <c r="OYE83" s="6"/>
      <c r="OYF83" s="6"/>
      <c r="OYG83" s="6"/>
      <c r="OYH83" s="6"/>
      <c r="OYI83" s="6"/>
      <c r="OYJ83" s="6"/>
      <c r="OYK83" s="6"/>
      <c r="OYL83" s="6"/>
      <c r="OYM83" s="6"/>
      <c r="OYN83" s="6"/>
      <c r="OYO83" s="6"/>
      <c r="OYP83" s="6"/>
      <c r="OYQ83" s="6"/>
      <c r="OYR83" s="6"/>
      <c r="OYS83" s="6"/>
      <c r="OYT83" s="6"/>
      <c r="OYU83" s="6"/>
      <c r="OYV83" s="6"/>
      <c r="OYW83" s="6"/>
      <c r="OYX83" s="6"/>
      <c r="OYY83" s="6"/>
      <c r="OYZ83" s="6"/>
      <c r="OZA83" s="6"/>
      <c r="OZB83" s="6"/>
      <c r="OZC83" s="6"/>
      <c r="OZD83" s="6"/>
      <c r="OZE83" s="6"/>
      <c r="OZF83" s="6"/>
      <c r="OZG83" s="6"/>
      <c r="OZH83" s="6"/>
      <c r="OZI83" s="6"/>
      <c r="OZJ83" s="6"/>
      <c r="OZK83" s="6"/>
      <c r="OZL83" s="6"/>
      <c r="OZM83" s="6"/>
      <c r="OZN83" s="6"/>
      <c r="OZO83" s="6"/>
      <c r="OZP83" s="6"/>
      <c r="OZQ83" s="6"/>
      <c r="OZR83" s="6"/>
      <c r="OZS83" s="6"/>
      <c r="OZT83" s="6"/>
      <c r="OZU83" s="6"/>
      <c r="OZV83" s="6"/>
      <c r="OZW83" s="6"/>
      <c r="OZX83" s="6"/>
      <c r="OZY83" s="6"/>
      <c r="OZZ83" s="6"/>
      <c r="PAA83" s="6"/>
      <c r="PAB83" s="6"/>
      <c r="PAC83" s="6"/>
      <c r="PAD83" s="6"/>
      <c r="PAE83" s="6"/>
      <c r="PAF83" s="6"/>
      <c r="PAG83" s="6"/>
      <c r="PAH83" s="6"/>
      <c r="PAI83" s="6"/>
      <c r="PAJ83" s="6"/>
      <c r="PAK83" s="6"/>
      <c r="PAL83" s="6"/>
      <c r="PAM83" s="6"/>
      <c r="PAN83" s="6"/>
      <c r="PAO83" s="6"/>
      <c r="PAP83" s="6"/>
      <c r="PAQ83" s="6"/>
      <c r="PAR83" s="6"/>
      <c r="PAS83" s="6"/>
      <c r="PAT83" s="6"/>
      <c r="PAU83" s="6"/>
      <c r="PAV83" s="6"/>
      <c r="PAW83" s="6"/>
      <c r="PAX83" s="6"/>
      <c r="PAY83" s="6"/>
      <c r="PAZ83" s="6"/>
      <c r="PBA83" s="6"/>
      <c r="PBB83" s="6"/>
      <c r="PBC83" s="6"/>
      <c r="PBD83" s="6"/>
      <c r="PBE83" s="6"/>
      <c r="PBF83" s="6"/>
      <c r="PBG83" s="6"/>
      <c r="PBH83" s="6"/>
      <c r="PBI83" s="6"/>
      <c r="PBJ83" s="6"/>
      <c r="PBK83" s="6"/>
      <c r="PBL83" s="6"/>
      <c r="PBM83" s="6"/>
      <c r="PBN83" s="6"/>
      <c r="PBO83" s="6"/>
      <c r="PBP83" s="6"/>
      <c r="PBQ83" s="6"/>
      <c r="PBR83" s="6"/>
      <c r="PBS83" s="6"/>
      <c r="PBT83" s="6"/>
      <c r="PBU83" s="6"/>
      <c r="PBV83" s="6"/>
      <c r="PBW83" s="6"/>
      <c r="PBX83" s="6"/>
      <c r="PBY83" s="6"/>
      <c r="PBZ83" s="6"/>
      <c r="PCA83" s="6"/>
      <c r="PCB83" s="6"/>
      <c r="PCC83" s="6"/>
      <c r="PCD83" s="6"/>
      <c r="PCE83" s="6"/>
      <c r="PCF83" s="6"/>
      <c r="PCG83" s="6"/>
      <c r="PCH83" s="6"/>
      <c r="PCI83" s="6"/>
      <c r="PCJ83" s="6"/>
      <c r="PCK83" s="6"/>
      <c r="PCL83" s="6"/>
      <c r="PCM83" s="6"/>
      <c r="PCN83" s="6"/>
      <c r="PCO83" s="6"/>
      <c r="PCP83" s="6"/>
      <c r="PCQ83" s="6"/>
      <c r="PCR83" s="6"/>
      <c r="PCS83" s="6"/>
      <c r="PCT83" s="6"/>
      <c r="PCU83" s="6"/>
      <c r="PCV83" s="6"/>
      <c r="PCW83" s="6"/>
      <c r="PCX83" s="6"/>
      <c r="PCY83" s="6"/>
      <c r="PCZ83" s="6"/>
      <c r="PDA83" s="6"/>
      <c r="PDB83" s="6"/>
      <c r="PDC83" s="6"/>
      <c r="PDD83" s="6"/>
      <c r="PDE83" s="6"/>
      <c r="PDF83" s="6"/>
      <c r="PDG83" s="6"/>
      <c r="PDH83" s="6"/>
      <c r="PDI83" s="6"/>
      <c r="PDJ83" s="6"/>
      <c r="PDK83" s="6"/>
      <c r="PDL83" s="6"/>
      <c r="PDM83" s="6"/>
      <c r="PDN83" s="6"/>
      <c r="PDO83" s="6"/>
      <c r="PDP83" s="6"/>
      <c r="PDQ83" s="6"/>
      <c r="PDR83" s="6"/>
      <c r="PDS83" s="6"/>
      <c r="PDT83" s="6"/>
      <c r="PDU83" s="6"/>
      <c r="PDV83" s="6"/>
      <c r="PDW83" s="6"/>
      <c r="PDX83" s="6"/>
      <c r="PDY83" s="6"/>
      <c r="PDZ83" s="6"/>
      <c r="PEA83" s="6"/>
      <c r="PEB83" s="6"/>
      <c r="PEC83" s="6"/>
      <c r="PED83" s="6"/>
      <c r="PEE83" s="6"/>
      <c r="PEF83" s="6"/>
      <c r="PEG83" s="6"/>
      <c r="PEH83" s="6"/>
      <c r="PEI83" s="6"/>
      <c r="PEJ83" s="6"/>
      <c r="PEK83" s="6"/>
      <c r="PEL83" s="6"/>
      <c r="PEM83" s="6"/>
      <c r="PEN83" s="6"/>
      <c r="PEO83" s="6"/>
      <c r="PEP83" s="6"/>
      <c r="PEQ83" s="6"/>
      <c r="PER83" s="6"/>
      <c r="PES83" s="6"/>
      <c r="PET83" s="6"/>
      <c r="PEU83" s="6"/>
      <c r="PEV83" s="6"/>
      <c r="PEW83" s="6"/>
      <c r="PEX83" s="6"/>
      <c r="PEY83" s="6"/>
      <c r="PEZ83" s="6"/>
      <c r="PFA83" s="6"/>
      <c r="PFB83" s="6"/>
      <c r="PFC83" s="6"/>
      <c r="PFD83" s="6"/>
      <c r="PFE83" s="6"/>
      <c r="PFF83" s="6"/>
      <c r="PFG83" s="6"/>
      <c r="PFH83" s="6"/>
      <c r="PFI83" s="6"/>
      <c r="PFJ83" s="6"/>
      <c r="PFK83" s="6"/>
      <c r="PFL83" s="6"/>
      <c r="PFM83" s="6"/>
      <c r="PFN83" s="6"/>
      <c r="PFO83" s="6"/>
      <c r="PFP83" s="6"/>
      <c r="PFQ83" s="6"/>
      <c r="PFR83" s="6"/>
      <c r="PFS83" s="6"/>
      <c r="PFT83" s="6"/>
      <c r="PFU83" s="6"/>
      <c r="PFV83" s="6"/>
      <c r="PFW83" s="6"/>
      <c r="PFX83" s="6"/>
      <c r="PFY83" s="6"/>
      <c r="PFZ83" s="6"/>
      <c r="PGA83" s="6"/>
      <c r="PGB83" s="6"/>
      <c r="PGC83" s="6"/>
      <c r="PGD83" s="6"/>
      <c r="PGE83" s="6"/>
      <c r="PGF83" s="6"/>
      <c r="PGG83" s="6"/>
      <c r="PGH83" s="6"/>
      <c r="PGI83" s="6"/>
      <c r="PGJ83" s="6"/>
      <c r="PGK83" s="6"/>
      <c r="PGL83" s="6"/>
      <c r="PGM83" s="6"/>
      <c r="PGN83" s="6"/>
      <c r="PGO83" s="6"/>
      <c r="PGP83" s="6"/>
      <c r="PGQ83" s="6"/>
      <c r="PGR83" s="6"/>
      <c r="PGS83" s="6"/>
      <c r="PGT83" s="6"/>
      <c r="PGU83" s="6"/>
      <c r="PGV83" s="6"/>
      <c r="PGW83" s="6"/>
      <c r="PGX83" s="6"/>
      <c r="PGY83" s="6"/>
      <c r="PGZ83" s="6"/>
      <c r="PHA83" s="6"/>
      <c r="PHB83" s="6"/>
      <c r="PHC83" s="6"/>
      <c r="PHD83" s="6"/>
      <c r="PHE83" s="6"/>
      <c r="PHF83" s="6"/>
      <c r="PHG83" s="6"/>
      <c r="PHH83" s="6"/>
      <c r="PHI83" s="6"/>
      <c r="PHJ83" s="6"/>
      <c r="PHK83" s="6"/>
      <c r="PHL83" s="6"/>
      <c r="PHM83" s="6"/>
      <c r="PHN83" s="6"/>
      <c r="PHO83" s="6"/>
      <c r="PHP83" s="6"/>
      <c r="PHQ83" s="6"/>
      <c r="PHR83" s="6"/>
      <c r="PHS83" s="6"/>
      <c r="PHT83" s="6"/>
      <c r="PHU83" s="6"/>
      <c r="PHV83" s="6"/>
      <c r="PHW83" s="6"/>
      <c r="PHX83" s="6"/>
      <c r="PHY83" s="6"/>
      <c r="PHZ83" s="6"/>
      <c r="PIA83" s="6"/>
      <c r="PIB83" s="6"/>
      <c r="PIC83" s="6"/>
      <c r="PID83" s="6"/>
      <c r="PIE83" s="6"/>
      <c r="PIF83" s="6"/>
      <c r="PIG83" s="6"/>
      <c r="PIH83" s="6"/>
      <c r="PII83" s="6"/>
      <c r="PIJ83" s="6"/>
      <c r="PIK83" s="6"/>
      <c r="PIL83" s="6"/>
      <c r="PIM83" s="6"/>
      <c r="PIN83" s="6"/>
      <c r="PIO83" s="6"/>
      <c r="PIP83" s="6"/>
      <c r="PIQ83" s="6"/>
      <c r="PIR83" s="6"/>
      <c r="PIS83" s="6"/>
      <c r="PIT83" s="6"/>
      <c r="PIU83" s="6"/>
      <c r="PIV83" s="6"/>
      <c r="PIW83" s="6"/>
      <c r="PIX83" s="6"/>
      <c r="PIY83" s="6"/>
      <c r="PIZ83" s="6"/>
      <c r="PJA83" s="6"/>
      <c r="PJB83" s="6"/>
      <c r="PJC83" s="6"/>
      <c r="PJD83" s="6"/>
      <c r="PJE83" s="6"/>
      <c r="PJF83" s="6"/>
      <c r="PJG83" s="6"/>
      <c r="PJH83" s="6"/>
      <c r="PJI83" s="6"/>
      <c r="PJJ83" s="6"/>
      <c r="PJK83" s="6"/>
      <c r="PJL83" s="6"/>
      <c r="PJM83" s="6"/>
      <c r="PJN83" s="6"/>
      <c r="PJO83" s="6"/>
      <c r="PJP83" s="6"/>
      <c r="PJQ83" s="6"/>
      <c r="PJR83" s="6"/>
      <c r="PJS83" s="6"/>
      <c r="PJT83" s="6"/>
      <c r="PJU83" s="6"/>
      <c r="PJV83" s="6"/>
      <c r="PJW83" s="6"/>
      <c r="PJX83" s="6"/>
      <c r="PJY83" s="6"/>
      <c r="PJZ83" s="6"/>
      <c r="PKA83" s="6"/>
      <c r="PKB83" s="6"/>
      <c r="PKC83" s="6"/>
      <c r="PKD83" s="6"/>
      <c r="PKE83" s="6"/>
      <c r="PKF83" s="6"/>
      <c r="PKG83" s="6"/>
      <c r="PKH83" s="6"/>
      <c r="PKI83" s="6"/>
      <c r="PKJ83" s="6"/>
      <c r="PKK83" s="6"/>
      <c r="PKL83" s="6"/>
      <c r="PKM83" s="6"/>
      <c r="PKN83" s="6"/>
      <c r="PKO83" s="6"/>
      <c r="PKP83" s="6"/>
      <c r="PKQ83" s="6"/>
      <c r="PKR83" s="6"/>
      <c r="PKS83" s="6"/>
      <c r="PKT83" s="6"/>
      <c r="PKU83" s="6"/>
      <c r="PKV83" s="6"/>
      <c r="PKW83" s="6"/>
      <c r="PKX83" s="6"/>
      <c r="PKY83" s="6"/>
      <c r="PKZ83" s="6"/>
      <c r="PLA83" s="6"/>
      <c r="PLB83" s="6"/>
      <c r="PLC83" s="6"/>
      <c r="PLD83" s="6"/>
      <c r="PLE83" s="6"/>
      <c r="PLF83" s="6"/>
      <c r="PLG83" s="6"/>
      <c r="PLH83" s="6"/>
      <c r="PLI83" s="6"/>
      <c r="PLJ83" s="6"/>
      <c r="PLK83" s="6"/>
      <c r="PLL83" s="6"/>
      <c r="PLM83" s="6"/>
      <c r="PLN83" s="6"/>
      <c r="PLO83" s="6"/>
      <c r="PLP83" s="6"/>
      <c r="PLQ83" s="6"/>
      <c r="PLR83" s="6"/>
      <c r="PLS83" s="6"/>
      <c r="PLT83" s="6"/>
      <c r="PLU83" s="6"/>
      <c r="PLV83" s="6"/>
      <c r="PLW83" s="6"/>
      <c r="PLX83" s="6"/>
      <c r="PLY83" s="6"/>
      <c r="PLZ83" s="6"/>
      <c r="PMA83" s="6"/>
      <c r="PMB83" s="6"/>
      <c r="PMC83" s="6"/>
      <c r="PMD83" s="6"/>
      <c r="PME83" s="6"/>
      <c r="PMF83" s="6"/>
      <c r="PMG83" s="6"/>
      <c r="PMH83" s="6"/>
      <c r="PMI83" s="6"/>
      <c r="PMJ83" s="6"/>
      <c r="PMK83" s="6"/>
      <c r="PML83" s="6"/>
      <c r="PMM83" s="6"/>
      <c r="PMN83" s="6"/>
      <c r="PMO83" s="6"/>
      <c r="PMP83" s="6"/>
      <c r="PMQ83" s="6"/>
      <c r="PMR83" s="6"/>
      <c r="PMS83" s="6"/>
      <c r="PMT83" s="6"/>
      <c r="PMU83" s="6"/>
      <c r="PMV83" s="6"/>
      <c r="PMW83" s="6"/>
      <c r="PMX83" s="6"/>
      <c r="PMY83" s="6"/>
      <c r="PMZ83" s="6"/>
      <c r="PNA83" s="6"/>
      <c r="PNB83" s="6"/>
      <c r="PNC83" s="6"/>
      <c r="PND83" s="6"/>
      <c r="PNE83" s="6"/>
      <c r="PNF83" s="6"/>
      <c r="PNG83" s="6"/>
      <c r="PNH83" s="6"/>
      <c r="PNI83" s="6"/>
      <c r="PNJ83" s="6"/>
      <c r="PNK83" s="6"/>
      <c r="PNL83" s="6"/>
      <c r="PNM83" s="6"/>
      <c r="PNN83" s="6"/>
      <c r="PNO83" s="6"/>
      <c r="PNP83" s="6"/>
      <c r="PNQ83" s="6"/>
      <c r="PNR83" s="6"/>
      <c r="PNS83" s="6"/>
      <c r="PNT83" s="6"/>
      <c r="PNU83" s="6"/>
      <c r="PNV83" s="6"/>
      <c r="PNW83" s="6"/>
      <c r="PNX83" s="6"/>
      <c r="PNY83" s="6"/>
      <c r="PNZ83" s="6"/>
      <c r="POA83" s="6"/>
      <c r="POB83" s="6"/>
      <c r="POC83" s="6"/>
      <c r="POD83" s="6"/>
      <c r="POE83" s="6"/>
      <c r="POF83" s="6"/>
      <c r="POG83" s="6"/>
      <c r="POH83" s="6"/>
      <c r="POI83" s="6"/>
      <c r="POJ83" s="6"/>
      <c r="POK83" s="6"/>
      <c r="POL83" s="6"/>
      <c r="POM83" s="6"/>
      <c r="PON83" s="6"/>
      <c r="POO83" s="6"/>
      <c r="POP83" s="6"/>
      <c r="POQ83" s="6"/>
      <c r="POR83" s="6"/>
      <c r="POS83" s="6"/>
      <c r="POT83" s="6"/>
      <c r="POU83" s="6"/>
      <c r="POV83" s="6"/>
      <c r="POW83" s="6"/>
      <c r="POX83" s="6"/>
      <c r="POY83" s="6"/>
      <c r="POZ83" s="6"/>
      <c r="PPA83" s="6"/>
      <c r="PPB83" s="6"/>
      <c r="PPC83" s="6"/>
      <c r="PPD83" s="6"/>
      <c r="PPE83" s="6"/>
      <c r="PPF83" s="6"/>
      <c r="PPG83" s="6"/>
      <c r="PPH83" s="6"/>
      <c r="PPI83" s="6"/>
      <c r="PPJ83" s="6"/>
      <c r="PPK83" s="6"/>
      <c r="PPL83" s="6"/>
      <c r="PPM83" s="6"/>
      <c r="PPN83" s="6"/>
      <c r="PPO83" s="6"/>
      <c r="PPP83" s="6"/>
      <c r="PPQ83" s="6"/>
      <c r="PPR83" s="6"/>
      <c r="PPS83" s="6"/>
      <c r="PPT83" s="6"/>
      <c r="PPU83" s="6"/>
      <c r="PPV83" s="6"/>
      <c r="PPW83" s="6"/>
      <c r="PPX83" s="6"/>
      <c r="PPY83" s="6"/>
      <c r="PPZ83" s="6"/>
      <c r="PQA83" s="6"/>
      <c r="PQB83" s="6"/>
      <c r="PQC83" s="6"/>
      <c r="PQD83" s="6"/>
      <c r="PQE83" s="6"/>
      <c r="PQF83" s="6"/>
      <c r="PQG83" s="6"/>
      <c r="PQH83" s="6"/>
      <c r="PQI83" s="6"/>
      <c r="PQJ83" s="6"/>
      <c r="PQK83" s="6"/>
      <c r="PQL83" s="6"/>
      <c r="PQM83" s="6"/>
      <c r="PQN83" s="6"/>
      <c r="PQO83" s="6"/>
      <c r="PQP83" s="6"/>
      <c r="PQQ83" s="6"/>
      <c r="PQR83" s="6"/>
      <c r="PQS83" s="6"/>
      <c r="PQT83" s="6"/>
      <c r="PQU83" s="6"/>
      <c r="PQV83" s="6"/>
      <c r="PQW83" s="6"/>
      <c r="PQX83" s="6"/>
      <c r="PQY83" s="6"/>
      <c r="PQZ83" s="6"/>
      <c r="PRA83" s="6"/>
      <c r="PRB83" s="6"/>
      <c r="PRC83" s="6"/>
      <c r="PRD83" s="6"/>
      <c r="PRE83" s="6"/>
      <c r="PRF83" s="6"/>
      <c r="PRG83" s="6"/>
      <c r="PRH83" s="6"/>
      <c r="PRI83" s="6"/>
      <c r="PRJ83" s="6"/>
      <c r="PRK83" s="6"/>
      <c r="PRL83" s="6"/>
      <c r="PRM83" s="6"/>
      <c r="PRN83" s="6"/>
      <c r="PRO83" s="6"/>
      <c r="PRP83" s="6"/>
      <c r="PRQ83" s="6"/>
      <c r="PRR83" s="6"/>
      <c r="PRS83" s="6"/>
      <c r="PRT83" s="6"/>
      <c r="PRU83" s="6"/>
      <c r="PRV83" s="6"/>
      <c r="PRW83" s="6"/>
      <c r="PRX83" s="6"/>
      <c r="PRY83" s="6"/>
      <c r="PRZ83" s="6"/>
      <c r="PSA83" s="6"/>
      <c r="PSB83" s="6"/>
      <c r="PSC83" s="6"/>
      <c r="PSD83" s="6"/>
      <c r="PSE83" s="6"/>
      <c r="PSF83" s="6"/>
      <c r="PSG83" s="6"/>
      <c r="PSH83" s="6"/>
      <c r="PSI83" s="6"/>
      <c r="PSJ83" s="6"/>
      <c r="PSK83" s="6"/>
      <c r="PSL83" s="6"/>
      <c r="PSM83" s="6"/>
      <c r="PSN83" s="6"/>
      <c r="PSO83" s="6"/>
      <c r="PSP83" s="6"/>
      <c r="PSQ83" s="6"/>
      <c r="PSR83" s="6"/>
      <c r="PSS83" s="6"/>
      <c r="PST83" s="6"/>
      <c r="PSU83" s="6"/>
      <c r="PSV83" s="6"/>
      <c r="PSW83" s="6"/>
      <c r="PSX83" s="6"/>
      <c r="PSY83" s="6"/>
      <c r="PSZ83" s="6"/>
      <c r="PTA83" s="6"/>
      <c r="PTB83" s="6"/>
      <c r="PTC83" s="6"/>
      <c r="PTD83" s="6"/>
      <c r="PTE83" s="6"/>
      <c r="PTF83" s="6"/>
      <c r="PTG83" s="6"/>
      <c r="PTH83" s="6"/>
      <c r="PTI83" s="6"/>
      <c r="PTJ83" s="6"/>
      <c r="PTK83" s="6"/>
      <c r="PTL83" s="6"/>
      <c r="PTM83" s="6"/>
      <c r="PTN83" s="6"/>
      <c r="PTO83" s="6"/>
      <c r="PTP83" s="6"/>
      <c r="PTQ83" s="6"/>
      <c r="PTR83" s="6"/>
      <c r="PTS83" s="6"/>
      <c r="PTT83" s="6"/>
      <c r="PTU83" s="6"/>
      <c r="PTV83" s="6"/>
      <c r="PTW83" s="6"/>
      <c r="PTX83" s="6"/>
      <c r="PTY83" s="6"/>
      <c r="PTZ83" s="6"/>
      <c r="PUA83" s="6"/>
      <c r="PUB83" s="6"/>
      <c r="PUC83" s="6"/>
      <c r="PUD83" s="6"/>
      <c r="PUE83" s="6"/>
      <c r="PUF83" s="6"/>
      <c r="PUG83" s="6"/>
      <c r="PUH83" s="6"/>
      <c r="PUI83" s="6"/>
      <c r="PUJ83" s="6"/>
      <c r="PUK83" s="6"/>
      <c r="PUL83" s="6"/>
      <c r="PUM83" s="6"/>
      <c r="PUN83" s="6"/>
      <c r="PUO83" s="6"/>
      <c r="PUP83" s="6"/>
      <c r="PUQ83" s="6"/>
      <c r="PUR83" s="6"/>
      <c r="PUS83" s="6"/>
      <c r="PUT83" s="6"/>
      <c r="PUU83" s="6"/>
      <c r="PUV83" s="6"/>
      <c r="PUW83" s="6"/>
      <c r="PUX83" s="6"/>
      <c r="PUY83" s="6"/>
      <c r="PUZ83" s="6"/>
      <c r="PVA83" s="6"/>
      <c r="PVB83" s="6"/>
      <c r="PVC83" s="6"/>
      <c r="PVD83" s="6"/>
      <c r="PVE83" s="6"/>
      <c r="PVF83" s="6"/>
      <c r="PVG83" s="6"/>
      <c r="PVH83" s="6"/>
      <c r="PVI83" s="6"/>
      <c r="PVJ83" s="6"/>
      <c r="PVK83" s="6"/>
      <c r="PVL83" s="6"/>
      <c r="PVM83" s="6"/>
      <c r="PVN83" s="6"/>
      <c r="PVO83" s="6"/>
      <c r="PVP83" s="6"/>
      <c r="PVQ83" s="6"/>
      <c r="PVR83" s="6"/>
      <c r="PVS83" s="6"/>
      <c r="PVT83" s="6"/>
      <c r="PVU83" s="6"/>
      <c r="PVV83" s="6"/>
      <c r="PVW83" s="6"/>
      <c r="PVX83" s="6"/>
      <c r="PVY83" s="6"/>
      <c r="PVZ83" s="6"/>
      <c r="PWA83" s="6"/>
      <c r="PWB83" s="6"/>
      <c r="PWC83" s="6"/>
      <c r="PWD83" s="6"/>
      <c r="PWE83" s="6"/>
      <c r="PWF83" s="6"/>
      <c r="PWG83" s="6"/>
      <c r="PWH83" s="6"/>
      <c r="PWI83" s="6"/>
      <c r="PWJ83" s="6"/>
      <c r="PWK83" s="6"/>
      <c r="PWL83" s="6"/>
      <c r="PWM83" s="6"/>
      <c r="PWN83" s="6"/>
      <c r="PWO83" s="6"/>
      <c r="PWP83" s="6"/>
      <c r="PWQ83" s="6"/>
      <c r="PWR83" s="6"/>
      <c r="PWS83" s="6"/>
      <c r="PWT83" s="6"/>
      <c r="PWU83" s="6"/>
      <c r="PWV83" s="6"/>
      <c r="PWW83" s="6"/>
      <c r="PWX83" s="6"/>
      <c r="PWY83" s="6"/>
      <c r="PWZ83" s="6"/>
      <c r="PXA83" s="6"/>
      <c r="PXB83" s="6"/>
      <c r="PXC83" s="6"/>
      <c r="PXD83" s="6"/>
      <c r="PXE83" s="6"/>
      <c r="PXF83" s="6"/>
      <c r="PXG83" s="6"/>
      <c r="PXH83" s="6"/>
      <c r="PXI83" s="6"/>
      <c r="PXJ83" s="6"/>
      <c r="PXK83" s="6"/>
      <c r="PXL83" s="6"/>
      <c r="PXM83" s="6"/>
      <c r="PXN83" s="6"/>
      <c r="PXO83" s="6"/>
      <c r="PXP83" s="6"/>
      <c r="PXQ83" s="6"/>
      <c r="PXR83" s="6"/>
      <c r="PXS83" s="6"/>
      <c r="PXT83" s="6"/>
      <c r="PXU83" s="6"/>
      <c r="PXV83" s="6"/>
      <c r="PXW83" s="6"/>
      <c r="PXX83" s="6"/>
      <c r="PXY83" s="6"/>
      <c r="PXZ83" s="6"/>
      <c r="PYA83" s="6"/>
      <c r="PYB83" s="6"/>
      <c r="PYC83" s="6"/>
      <c r="PYD83" s="6"/>
      <c r="PYE83" s="6"/>
      <c r="PYF83" s="6"/>
      <c r="PYG83" s="6"/>
      <c r="PYH83" s="6"/>
      <c r="PYI83" s="6"/>
      <c r="PYJ83" s="6"/>
      <c r="PYK83" s="6"/>
      <c r="PYL83" s="6"/>
      <c r="PYM83" s="6"/>
      <c r="PYN83" s="6"/>
      <c r="PYO83" s="6"/>
      <c r="PYP83" s="6"/>
      <c r="PYQ83" s="6"/>
      <c r="PYR83" s="6"/>
      <c r="PYS83" s="6"/>
      <c r="PYT83" s="6"/>
      <c r="PYU83" s="6"/>
      <c r="PYV83" s="6"/>
      <c r="PYW83" s="6"/>
      <c r="PYX83" s="6"/>
      <c r="PYY83" s="6"/>
      <c r="PYZ83" s="6"/>
      <c r="PZA83" s="6"/>
      <c r="PZB83" s="6"/>
      <c r="PZC83" s="6"/>
      <c r="PZD83" s="6"/>
      <c r="PZE83" s="6"/>
      <c r="PZF83" s="6"/>
      <c r="PZG83" s="6"/>
      <c r="PZH83" s="6"/>
      <c r="PZI83" s="6"/>
      <c r="PZJ83" s="6"/>
      <c r="PZK83" s="6"/>
      <c r="PZL83" s="6"/>
      <c r="PZM83" s="6"/>
      <c r="PZN83" s="6"/>
      <c r="PZO83" s="6"/>
      <c r="PZP83" s="6"/>
      <c r="PZQ83" s="6"/>
      <c r="PZR83" s="6"/>
      <c r="PZS83" s="6"/>
      <c r="PZT83" s="6"/>
      <c r="PZU83" s="6"/>
      <c r="PZV83" s="6"/>
      <c r="PZW83" s="6"/>
      <c r="PZX83" s="6"/>
      <c r="PZY83" s="6"/>
      <c r="PZZ83" s="6"/>
      <c r="QAA83" s="6"/>
      <c r="QAB83" s="6"/>
      <c r="QAC83" s="6"/>
      <c r="QAD83" s="6"/>
      <c r="QAE83" s="6"/>
      <c r="QAF83" s="6"/>
      <c r="QAG83" s="6"/>
      <c r="QAH83" s="6"/>
      <c r="QAI83" s="6"/>
      <c r="QAJ83" s="6"/>
      <c r="QAK83" s="6"/>
      <c r="QAL83" s="6"/>
      <c r="QAM83" s="6"/>
      <c r="QAN83" s="6"/>
      <c r="QAO83" s="6"/>
      <c r="QAP83" s="6"/>
      <c r="QAQ83" s="6"/>
      <c r="QAR83" s="6"/>
      <c r="QAS83" s="6"/>
      <c r="QAT83" s="6"/>
      <c r="QAU83" s="6"/>
      <c r="QAV83" s="6"/>
      <c r="QAW83" s="6"/>
      <c r="QAX83" s="6"/>
      <c r="QAY83" s="6"/>
      <c r="QAZ83" s="6"/>
      <c r="QBA83" s="6"/>
      <c r="QBB83" s="6"/>
      <c r="QBC83" s="6"/>
      <c r="QBD83" s="6"/>
      <c r="QBE83" s="6"/>
      <c r="QBF83" s="6"/>
      <c r="QBG83" s="6"/>
      <c r="QBH83" s="6"/>
      <c r="QBI83" s="6"/>
      <c r="QBJ83" s="6"/>
      <c r="QBK83" s="6"/>
      <c r="QBL83" s="6"/>
      <c r="QBM83" s="6"/>
      <c r="QBN83" s="6"/>
      <c r="QBO83" s="6"/>
      <c r="QBP83" s="6"/>
      <c r="QBQ83" s="6"/>
      <c r="QBR83" s="6"/>
      <c r="QBS83" s="6"/>
      <c r="QBT83" s="6"/>
      <c r="QBU83" s="6"/>
      <c r="QBV83" s="6"/>
      <c r="QBW83" s="6"/>
      <c r="QBX83" s="6"/>
      <c r="QBY83" s="6"/>
      <c r="QBZ83" s="6"/>
      <c r="QCA83" s="6"/>
      <c r="QCB83" s="6"/>
      <c r="QCC83" s="6"/>
      <c r="QCD83" s="6"/>
      <c r="QCE83" s="6"/>
      <c r="QCF83" s="6"/>
      <c r="QCG83" s="6"/>
      <c r="QCH83" s="6"/>
      <c r="QCI83" s="6"/>
      <c r="QCJ83" s="6"/>
      <c r="QCK83" s="6"/>
      <c r="QCL83" s="6"/>
      <c r="QCM83" s="6"/>
      <c r="QCN83" s="6"/>
      <c r="QCO83" s="6"/>
      <c r="QCP83" s="6"/>
      <c r="QCQ83" s="6"/>
      <c r="QCR83" s="6"/>
      <c r="QCS83" s="6"/>
      <c r="QCT83" s="6"/>
      <c r="QCU83" s="6"/>
      <c r="QCV83" s="6"/>
      <c r="QCW83" s="6"/>
      <c r="QCX83" s="6"/>
      <c r="QCY83" s="6"/>
      <c r="QCZ83" s="6"/>
      <c r="QDA83" s="6"/>
      <c r="QDB83" s="6"/>
      <c r="QDC83" s="6"/>
      <c r="QDD83" s="6"/>
      <c r="QDE83" s="6"/>
      <c r="QDF83" s="6"/>
      <c r="QDG83" s="6"/>
      <c r="QDH83" s="6"/>
      <c r="QDI83" s="6"/>
      <c r="QDJ83" s="6"/>
      <c r="QDK83" s="6"/>
      <c r="QDL83" s="6"/>
      <c r="QDM83" s="6"/>
      <c r="QDN83" s="6"/>
      <c r="QDO83" s="6"/>
      <c r="QDP83" s="6"/>
      <c r="QDQ83" s="6"/>
      <c r="QDR83" s="6"/>
      <c r="QDS83" s="6"/>
      <c r="QDT83" s="6"/>
      <c r="QDU83" s="6"/>
      <c r="QDV83" s="6"/>
      <c r="QDW83" s="6"/>
      <c r="QDX83" s="6"/>
      <c r="QDY83" s="6"/>
      <c r="QDZ83" s="6"/>
      <c r="QEA83" s="6"/>
      <c r="QEB83" s="6"/>
      <c r="QEC83" s="6"/>
      <c r="QED83" s="6"/>
      <c r="QEE83" s="6"/>
      <c r="QEF83" s="6"/>
      <c r="QEG83" s="6"/>
      <c r="QEH83" s="6"/>
      <c r="QEI83" s="6"/>
      <c r="QEJ83" s="6"/>
      <c r="QEK83" s="6"/>
      <c r="QEL83" s="6"/>
      <c r="QEM83" s="6"/>
      <c r="QEN83" s="6"/>
      <c r="QEO83" s="6"/>
      <c r="QEP83" s="6"/>
      <c r="QEQ83" s="6"/>
      <c r="QER83" s="6"/>
      <c r="QES83" s="6"/>
      <c r="QET83" s="6"/>
      <c r="QEU83" s="6"/>
      <c r="QEV83" s="6"/>
      <c r="QEW83" s="6"/>
      <c r="QEX83" s="6"/>
      <c r="QEY83" s="6"/>
      <c r="QEZ83" s="6"/>
      <c r="QFA83" s="6"/>
      <c r="QFB83" s="6"/>
      <c r="QFC83" s="6"/>
      <c r="QFD83" s="6"/>
      <c r="QFE83" s="6"/>
      <c r="QFF83" s="6"/>
      <c r="QFG83" s="6"/>
      <c r="QFH83" s="6"/>
      <c r="QFI83" s="6"/>
      <c r="QFJ83" s="6"/>
      <c r="QFK83" s="6"/>
      <c r="QFL83" s="6"/>
      <c r="QFM83" s="6"/>
      <c r="QFN83" s="6"/>
      <c r="QFO83" s="6"/>
      <c r="QFP83" s="6"/>
      <c r="QFQ83" s="6"/>
      <c r="QFR83" s="6"/>
      <c r="QFS83" s="6"/>
      <c r="QFT83" s="6"/>
      <c r="QFU83" s="6"/>
      <c r="QFV83" s="6"/>
      <c r="QFW83" s="6"/>
      <c r="QFX83" s="6"/>
      <c r="QFY83" s="6"/>
      <c r="QFZ83" s="6"/>
      <c r="QGA83" s="6"/>
      <c r="QGB83" s="6"/>
      <c r="QGC83" s="6"/>
      <c r="QGD83" s="6"/>
      <c r="QGE83" s="6"/>
      <c r="QGF83" s="6"/>
      <c r="QGG83" s="6"/>
      <c r="QGH83" s="6"/>
      <c r="QGI83" s="6"/>
      <c r="QGJ83" s="6"/>
      <c r="QGK83" s="6"/>
      <c r="QGL83" s="6"/>
      <c r="QGM83" s="6"/>
      <c r="QGN83" s="6"/>
      <c r="QGO83" s="6"/>
      <c r="QGP83" s="6"/>
      <c r="QGQ83" s="6"/>
      <c r="QGR83" s="6"/>
      <c r="QGS83" s="6"/>
      <c r="QGT83" s="6"/>
      <c r="QGU83" s="6"/>
      <c r="QGV83" s="6"/>
      <c r="QGW83" s="6"/>
      <c r="QGX83" s="6"/>
      <c r="QGY83" s="6"/>
      <c r="QGZ83" s="6"/>
      <c r="QHA83" s="6"/>
      <c r="QHB83" s="6"/>
      <c r="QHC83" s="6"/>
      <c r="QHD83" s="6"/>
      <c r="QHE83" s="6"/>
      <c r="QHF83" s="6"/>
      <c r="QHG83" s="6"/>
      <c r="QHH83" s="6"/>
      <c r="QHI83" s="6"/>
      <c r="QHJ83" s="6"/>
      <c r="QHK83" s="6"/>
      <c r="QHL83" s="6"/>
      <c r="QHM83" s="6"/>
      <c r="QHN83" s="6"/>
      <c r="QHO83" s="6"/>
      <c r="QHP83" s="6"/>
      <c r="QHQ83" s="6"/>
      <c r="QHR83" s="6"/>
      <c r="QHS83" s="6"/>
      <c r="QHT83" s="6"/>
      <c r="QHU83" s="6"/>
      <c r="QHV83" s="6"/>
      <c r="QHW83" s="6"/>
      <c r="QHX83" s="6"/>
      <c r="QHY83" s="6"/>
      <c r="QHZ83" s="6"/>
      <c r="QIA83" s="6"/>
      <c r="QIB83" s="6"/>
      <c r="QIC83" s="6"/>
      <c r="QID83" s="6"/>
      <c r="QIE83" s="6"/>
      <c r="QIF83" s="6"/>
      <c r="QIG83" s="6"/>
      <c r="QIH83" s="6"/>
      <c r="QII83" s="6"/>
      <c r="QIJ83" s="6"/>
      <c r="QIK83" s="6"/>
      <c r="QIL83" s="6"/>
      <c r="QIM83" s="6"/>
      <c r="QIN83" s="6"/>
      <c r="QIO83" s="6"/>
      <c r="QIP83" s="6"/>
      <c r="QIQ83" s="6"/>
      <c r="QIR83" s="6"/>
      <c r="QIS83" s="6"/>
      <c r="QIT83" s="6"/>
      <c r="QIU83" s="6"/>
      <c r="QIV83" s="6"/>
      <c r="QIW83" s="6"/>
      <c r="QIX83" s="6"/>
      <c r="QIY83" s="6"/>
      <c r="QIZ83" s="6"/>
      <c r="QJA83" s="6"/>
      <c r="QJB83" s="6"/>
      <c r="QJC83" s="6"/>
      <c r="QJD83" s="6"/>
      <c r="QJE83" s="6"/>
      <c r="QJF83" s="6"/>
      <c r="QJG83" s="6"/>
      <c r="QJH83" s="6"/>
      <c r="QJI83" s="6"/>
      <c r="QJJ83" s="6"/>
      <c r="QJK83" s="6"/>
      <c r="QJL83" s="6"/>
      <c r="QJM83" s="6"/>
      <c r="QJN83" s="6"/>
      <c r="QJO83" s="6"/>
      <c r="QJP83" s="6"/>
      <c r="QJQ83" s="6"/>
      <c r="QJR83" s="6"/>
      <c r="QJS83" s="6"/>
      <c r="QJT83" s="6"/>
      <c r="QJU83" s="6"/>
      <c r="QJV83" s="6"/>
      <c r="QJW83" s="6"/>
      <c r="QJX83" s="6"/>
      <c r="QJY83" s="6"/>
      <c r="QJZ83" s="6"/>
      <c r="QKA83" s="6"/>
      <c r="QKB83" s="6"/>
      <c r="QKC83" s="6"/>
      <c r="QKD83" s="6"/>
      <c r="QKE83" s="6"/>
      <c r="QKF83" s="6"/>
      <c r="QKG83" s="6"/>
      <c r="QKH83" s="6"/>
      <c r="QKI83" s="6"/>
      <c r="QKJ83" s="6"/>
      <c r="QKK83" s="6"/>
      <c r="QKL83" s="6"/>
      <c r="QKM83" s="6"/>
      <c r="QKN83" s="6"/>
      <c r="QKO83" s="6"/>
      <c r="QKP83" s="6"/>
      <c r="QKQ83" s="6"/>
      <c r="QKR83" s="6"/>
      <c r="QKS83" s="6"/>
      <c r="QKT83" s="6"/>
      <c r="QKU83" s="6"/>
      <c r="QKV83" s="6"/>
      <c r="QKW83" s="6"/>
      <c r="QKX83" s="6"/>
      <c r="QKY83" s="6"/>
      <c r="QKZ83" s="6"/>
      <c r="QLA83" s="6"/>
      <c r="QLB83" s="6"/>
      <c r="QLC83" s="6"/>
      <c r="QLD83" s="6"/>
      <c r="QLE83" s="6"/>
      <c r="QLF83" s="6"/>
      <c r="QLG83" s="6"/>
      <c r="QLH83" s="6"/>
      <c r="QLI83" s="6"/>
      <c r="QLJ83" s="6"/>
      <c r="QLK83" s="6"/>
      <c r="QLL83" s="6"/>
      <c r="QLM83" s="6"/>
      <c r="QLN83" s="6"/>
      <c r="QLO83" s="6"/>
      <c r="QLP83" s="6"/>
      <c r="QLQ83" s="6"/>
      <c r="QLR83" s="6"/>
      <c r="QLS83" s="6"/>
      <c r="QLT83" s="6"/>
      <c r="QLU83" s="6"/>
      <c r="QLV83" s="6"/>
      <c r="QLW83" s="6"/>
      <c r="QLX83" s="6"/>
      <c r="QLY83" s="6"/>
      <c r="QLZ83" s="6"/>
      <c r="QMA83" s="6"/>
      <c r="QMB83" s="6"/>
      <c r="QMC83" s="6"/>
      <c r="QMD83" s="6"/>
      <c r="QME83" s="6"/>
      <c r="QMF83" s="6"/>
      <c r="QMG83" s="6"/>
      <c r="QMH83" s="6"/>
      <c r="QMI83" s="6"/>
      <c r="QMJ83" s="6"/>
      <c r="QMK83" s="6"/>
      <c r="QML83" s="6"/>
      <c r="QMM83" s="6"/>
      <c r="QMN83" s="6"/>
      <c r="QMO83" s="6"/>
      <c r="QMP83" s="6"/>
      <c r="QMQ83" s="6"/>
      <c r="QMR83" s="6"/>
      <c r="QMS83" s="6"/>
      <c r="QMT83" s="6"/>
      <c r="QMU83" s="6"/>
      <c r="QMV83" s="6"/>
      <c r="QMW83" s="6"/>
      <c r="QMX83" s="6"/>
      <c r="QMY83" s="6"/>
      <c r="QMZ83" s="6"/>
      <c r="QNA83" s="6"/>
      <c r="QNB83" s="6"/>
      <c r="QNC83" s="6"/>
      <c r="QND83" s="6"/>
      <c r="QNE83" s="6"/>
      <c r="QNF83" s="6"/>
      <c r="QNG83" s="6"/>
      <c r="QNH83" s="6"/>
      <c r="QNI83" s="6"/>
      <c r="QNJ83" s="6"/>
      <c r="QNK83" s="6"/>
      <c r="QNL83" s="6"/>
      <c r="QNM83" s="6"/>
      <c r="QNN83" s="6"/>
      <c r="QNO83" s="6"/>
      <c r="QNP83" s="6"/>
      <c r="QNQ83" s="6"/>
      <c r="QNR83" s="6"/>
      <c r="QNS83" s="6"/>
      <c r="QNT83" s="6"/>
      <c r="QNU83" s="6"/>
      <c r="QNV83" s="6"/>
      <c r="QNW83" s="6"/>
      <c r="QNX83" s="6"/>
      <c r="QNY83" s="6"/>
      <c r="QNZ83" s="6"/>
      <c r="QOA83" s="6"/>
      <c r="QOB83" s="6"/>
      <c r="QOC83" s="6"/>
      <c r="QOD83" s="6"/>
      <c r="QOE83" s="6"/>
      <c r="QOF83" s="6"/>
      <c r="QOG83" s="6"/>
      <c r="QOH83" s="6"/>
      <c r="QOI83" s="6"/>
      <c r="QOJ83" s="6"/>
      <c r="QOK83" s="6"/>
      <c r="QOL83" s="6"/>
      <c r="QOM83" s="6"/>
      <c r="QON83" s="6"/>
      <c r="QOO83" s="6"/>
      <c r="QOP83" s="6"/>
      <c r="QOQ83" s="6"/>
      <c r="QOR83" s="6"/>
      <c r="QOS83" s="6"/>
      <c r="QOT83" s="6"/>
      <c r="QOU83" s="6"/>
      <c r="QOV83" s="6"/>
      <c r="QOW83" s="6"/>
      <c r="QOX83" s="6"/>
      <c r="QOY83" s="6"/>
      <c r="QOZ83" s="6"/>
      <c r="QPA83" s="6"/>
      <c r="QPB83" s="6"/>
      <c r="QPC83" s="6"/>
      <c r="QPD83" s="6"/>
      <c r="QPE83" s="6"/>
      <c r="QPF83" s="6"/>
      <c r="QPG83" s="6"/>
      <c r="QPH83" s="6"/>
      <c r="QPI83" s="6"/>
      <c r="QPJ83" s="6"/>
      <c r="QPK83" s="6"/>
      <c r="QPL83" s="6"/>
      <c r="QPM83" s="6"/>
      <c r="QPN83" s="6"/>
      <c r="QPO83" s="6"/>
      <c r="QPP83" s="6"/>
      <c r="QPQ83" s="6"/>
      <c r="QPR83" s="6"/>
      <c r="QPS83" s="6"/>
      <c r="QPT83" s="6"/>
      <c r="QPU83" s="6"/>
      <c r="QPV83" s="6"/>
      <c r="QPW83" s="6"/>
      <c r="QPX83" s="6"/>
      <c r="QPY83" s="6"/>
      <c r="QPZ83" s="6"/>
      <c r="QQA83" s="6"/>
      <c r="QQB83" s="6"/>
      <c r="QQC83" s="6"/>
      <c r="QQD83" s="6"/>
      <c r="QQE83" s="6"/>
      <c r="QQF83" s="6"/>
      <c r="QQG83" s="6"/>
      <c r="QQH83" s="6"/>
      <c r="QQI83" s="6"/>
      <c r="QQJ83" s="6"/>
      <c r="QQK83" s="6"/>
      <c r="QQL83" s="6"/>
      <c r="QQM83" s="6"/>
      <c r="QQN83" s="6"/>
      <c r="QQO83" s="6"/>
      <c r="QQP83" s="6"/>
      <c r="QQQ83" s="6"/>
      <c r="QQR83" s="6"/>
      <c r="QQS83" s="6"/>
      <c r="QQT83" s="6"/>
      <c r="QQU83" s="6"/>
      <c r="QQV83" s="6"/>
      <c r="QQW83" s="6"/>
      <c r="QQX83" s="6"/>
      <c r="QQY83" s="6"/>
      <c r="QQZ83" s="6"/>
      <c r="QRA83" s="6"/>
      <c r="QRB83" s="6"/>
      <c r="QRC83" s="6"/>
      <c r="QRD83" s="6"/>
      <c r="QRE83" s="6"/>
      <c r="QRF83" s="6"/>
      <c r="QRG83" s="6"/>
      <c r="QRH83" s="6"/>
      <c r="QRI83" s="6"/>
      <c r="QRJ83" s="6"/>
      <c r="QRK83" s="6"/>
      <c r="QRL83" s="6"/>
      <c r="QRM83" s="6"/>
      <c r="QRN83" s="6"/>
      <c r="QRO83" s="6"/>
      <c r="QRP83" s="6"/>
      <c r="QRQ83" s="6"/>
      <c r="QRR83" s="6"/>
      <c r="QRS83" s="6"/>
      <c r="QRT83" s="6"/>
      <c r="QRU83" s="6"/>
      <c r="QRV83" s="6"/>
      <c r="QRW83" s="6"/>
      <c r="QRX83" s="6"/>
      <c r="QRY83" s="6"/>
      <c r="QRZ83" s="6"/>
      <c r="QSA83" s="6"/>
      <c r="QSB83" s="6"/>
      <c r="QSC83" s="6"/>
      <c r="QSD83" s="6"/>
      <c r="QSE83" s="6"/>
      <c r="QSF83" s="6"/>
      <c r="QSG83" s="6"/>
      <c r="QSH83" s="6"/>
      <c r="QSI83" s="6"/>
      <c r="QSJ83" s="6"/>
      <c r="QSK83" s="6"/>
      <c r="QSL83" s="6"/>
      <c r="QSM83" s="6"/>
      <c r="QSN83" s="6"/>
      <c r="QSO83" s="6"/>
      <c r="QSP83" s="6"/>
      <c r="QSQ83" s="6"/>
      <c r="QSR83" s="6"/>
      <c r="QSS83" s="6"/>
      <c r="QST83" s="6"/>
      <c r="QSU83" s="6"/>
      <c r="QSV83" s="6"/>
      <c r="QSW83" s="6"/>
      <c r="QSX83" s="6"/>
      <c r="QSY83" s="6"/>
      <c r="QSZ83" s="6"/>
      <c r="QTA83" s="6"/>
      <c r="QTB83" s="6"/>
      <c r="QTC83" s="6"/>
      <c r="QTD83" s="6"/>
      <c r="QTE83" s="6"/>
      <c r="QTF83" s="6"/>
      <c r="QTG83" s="6"/>
      <c r="QTH83" s="6"/>
      <c r="QTI83" s="6"/>
      <c r="QTJ83" s="6"/>
      <c r="QTK83" s="6"/>
      <c r="QTL83" s="6"/>
      <c r="QTM83" s="6"/>
      <c r="QTN83" s="6"/>
      <c r="QTO83" s="6"/>
      <c r="QTP83" s="6"/>
      <c r="QTQ83" s="6"/>
      <c r="QTR83" s="6"/>
      <c r="QTS83" s="6"/>
      <c r="QTT83" s="6"/>
      <c r="QTU83" s="6"/>
      <c r="QTV83" s="6"/>
      <c r="QTW83" s="6"/>
      <c r="QTX83" s="6"/>
      <c r="QTY83" s="6"/>
      <c r="QTZ83" s="6"/>
      <c r="QUA83" s="6"/>
      <c r="QUB83" s="6"/>
      <c r="QUC83" s="6"/>
      <c r="QUD83" s="6"/>
      <c r="QUE83" s="6"/>
      <c r="QUF83" s="6"/>
      <c r="QUG83" s="6"/>
      <c r="QUH83" s="6"/>
      <c r="QUI83" s="6"/>
      <c r="QUJ83" s="6"/>
      <c r="QUK83" s="6"/>
      <c r="QUL83" s="6"/>
      <c r="QUM83" s="6"/>
      <c r="QUN83" s="6"/>
      <c r="QUO83" s="6"/>
      <c r="QUP83" s="6"/>
      <c r="QUQ83" s="6"/>
      <c r="QUR83" s="6"/>
      <c r="QUS83" s="6"/>
      <c r="QUT83" s="6"/>
      <c r="QUU83" s="6"/>
      <c r="QUV83" s="6"/>
      <c r="QUW83" s="6"/>
      <c r="QUX83" s="6"/>
      <c r="QUY83" s="6"/>
      <c r="QUZ83" s="6"/>
      <c r="QVA83" s="6"/>
      <c r="QVB83" s="6"/>
      <c r="QVC83" s="6"/>
      <c r="QVD83" s="6"/>
      <c r="QVE83" s="6"/>
      <c r="QVF83" s="6"/>
      <c r="QVG83" s="6"/>
      <c r="QVH83" s="6"/>
      <c r="QVI83" s="6"/>
      <c r="QVJ83" s="6"/>
      <c r="QVK83" s="6"/>
      <c r="QVL83" s="6"/>
      <c r="QVM83" s="6"/>
      <c r="QVN83" s="6"/>
      <c r="QVO83" s="6"/>
      <c r="QVP83" s="6"/>
      <c r="QVQ83" s="6"/>
      <c r="QVR83" s="6"/>
      <c r="QVS83" s="6"/>
      <c r="QVT83" s="6"/>
      <c r="QVU83" s="6"/>
      <c r="QVV83" s="6"/>
      <c r="QVW83" s="6"/>
      <c r="QVX83" s="6"/>
      <c r="QVY83" s="6"/>
      <c r="QVZ83" s="6"/>
      <c r="QWA83" s="6"/>
      <c r="QWB83" s="6"/>
      <c r="QWC83" s="6"/>
      <c r="QWD83" s="6"/>
      <c r="QWE83" s="6"/>
      <c r="QWF83" s="6"/>
      <c r="QWG83" s="6"/>
      <c r="QWH83" s="6"/>
      <c r="QWI83" s="6"/>
      <c r="QWJ83" s="6"/>
      <c r="QWK83" s="6"/>
      <c r="QWL83" s="6"/>
      <c r="QWM83" s="6"/>
      <c r="QWN83" s="6"/>
      <c r="QWO83" s="6"/>
      <c r="QWP83" s="6"/>
      <c r="QWQ83" s="6"/>
      <c r="QWR83" s="6"/>
      <c r="QWS83" s="6"/>
      <c r="QWT83" s="6"/>
      <c r="QWU83" s="6"/>
      <c r="QWV83" s="6"/>
      <c r="QWW83" s="6"/>
      <c r="QWX83" s="6"/>
      <c r="QWY83" s="6"/>
      <c r="QWZ83" s="6"/>
      <c r="QXA83" s="6"/>
      <c r="QXB83" s="6"/>
      <c r="QXC83" s="6"/>
      <c r="QXD83" s="6"/>
      <c r="QXE83" s="6"/>
      <c r="QXF83" s="6"/>
      <c r="QXG83" s="6"/>
      <c r="QXH83" s="6"/>
      <c r="QXI83" s="6"/>
      <c r="QXJ83" s="6"/>
      <c r="QXK83" s="6"/>
      <c r="QXL83" s="6"/>
      <c r="QXM83" s="6"/>
      <c r="QXN83" s="6"/>
      <c r="QXO83" s="6"/>
      <c r="QXP83" s="6"/>
      <c r="QXQ83" s="6"/>
      <c r="QXR83" s="6"/>
      <c r="QXS83" s="6"/>
      <c r="QXT83" s="6"/>
      <c r="QXU83" s="6"/>
      <c r="QXV83" s="6"/>
      <c r="QXW83" s="6"/>
      <c r="QXX83" s="6"/>
      <c r="QXY83" s="6"/>
      <c r="QXZ83" s="6"/>
      <c r="QYA83" s="6"/>
      <c r="QYB83" s="6"/>
      <c r="QYC83" s="6"/>
      <c r="QYD83" s="6"/>
      <c r="QYE83" s="6"/>
      <c r="QYF83" s="6"/>
      <c r="QYG83" s="6"/>
      <c r="QYH83" s="6"/>
      <c r="QYI83" s="6"/>
      <c r="QYJ83" s="6"/>
      <c r="QYK83" s="6"/>
      <c r="QYL83" s="6"/>
      <c r="QYM83" s="6"/>
      <c r="QYN83" s="6"/>
      <c r="QYO83" s="6"/>
      <c r="QYP83" s="6"/>
      <c r="QYQ83" s="6"/>
      <c r="QYR83" s="6"/>
      <c r="QYS83" s="6"/>
      <c r="QYT83" s="6"/>
      <c r="QYU83" s="6"/>
      <c r="QYV83" s="6"/>
      <c r="QYW83" s="6"/>
      <c r="QYX83" s="6"/>
      <c r="QYY83" s="6"/>
      <c r="QYZ83" s="6"/>
      <c r="QZA83" s="6"/>
      <c r="QZB83" s="6"/>
      <c r="QZC83" s="6"/>
      <c r="QZD83" s="6"/>
      <c r="QZE83" s="6"/>
      <c r="QZF83" s="6"/>
      <c r="QZG83" s="6"/>
      <c r="QZH83" s="6"/>
      <c r="QZI83" s="6"/>
      <c r="QZJ83" s="6"/>
      <c r="QZK83" s="6"/>
      <c r="QZL83" s="6"/>
      <c r="QZM83" s="6"/>
      <c r="QZN83" s="6"/>
      <c r="QZO83" s="6"/>
      <c r="QZP83" s="6"/>
      <c r="QZQ83" s="6"/>
      <c r="QZR83" s="6"/>
      <c r="QZS83" s="6"/>
      <c r="QZT83" s="6"/>
      <c r="QZU83" s="6"/>
      <c r="QZV83" s="6"/>
      <c r="QZW83" s="6"/>
      <c r="QZX83" s="6"/>
      <c r="QZY83" s="6"/>
      <c r="QZZ83" s="6"/>
      <c r="RAA83" s="6"/>
      <c r="RAB83" s="6"/>
      <c r="RAC83" s="6"/>
      <c r="RAD83" s="6"/>
      <c r="RAE83" s="6"/>
      <c r="RAF83" s="6"/>
      <c r="RAG83" s="6"/>
      <c r="RAH83" s="6"/>
      <c r="RAI83" s="6"/>
      <c r="RAJ83" s="6"/>
      <c r="RAK83" s="6"/>
      <c r="RAL83" s="6"/>
      <c r="RAM83" s="6"/>
      <c r="RAN83" s="6"/>
      <c r="RAO83" s="6"/>
      <c r="RAP83" s="6"/>
      <c r="RAQ83" s="6"/>
      <c r="RAR83" s="6"/>
      <c r="RAS83" s="6"/>
      <c r="RAT83" s="6"/>
      <c r="RAU83" s="6"/>
      <c r="RAV83" s="6"/>
      <c r="RAW83" s="6"/>
      <c r="RAX83" s="6"/>
      <c r="RAY83" s="6"/>
      <c r="RAZ83" s="6"/>
      <c r="RBA83" s="6"/>
      <c r="RBB83" s="6"/>
      <c r="RBC83" s="6"/>
      <c r="RBD83" s="6"/>
      <c r="RBE83" s="6"/>
      <c r="RBF83" s="6"/>
      <c r="RBG83" s="6"/>
      <c r="RBH83" s="6"/>
      <c r="RBI83" s="6"/>
      <c r="RBJ83" s="6"/>
      <c r="RBK83" s="6"/>
      <c r="RBL83" s="6"/>
      <c r="RBM83" s="6"/>
      <c r="RBN83" s="6"/>
      <c r="RBO83" s="6"/>
      <c r="RBP83" s="6"/>
      <c r="RBQ83" s="6"/>
      <c r="RBR83" s="6"/>
      <c r="RBS83" s="6"/>
      <c r="RBT83" s="6"/>
      <c r="RBU83" s="6"/>
      <c r="RBV83" s="6"/>
      <c r="RBW83" s="6"/>
      <c r="RBX83" s="6"/>
      <c r="RBY83" s="6"/>
      <c r="RBZ83" s="6"/>
      <c r="RCA83" s="6"/>
      <c r="RCB83" s="6"/>
      <c r="RCC83" s="6"/>
      <c r="RCD83" s="6"/>
      <c r="RCE83" s="6"/>
      <c r="RCF83" s="6"/>
      <c r="RCG83" s="6"/>
      <c r="RCH83" s="6"/>
      <c r="RCI83" s="6"/>
      <c r="RCJ83" s="6"/>
      <c r="RCK83" s="6"/>
      <c r="RCL83" s="6"/>
      <c r="RCM83" s="6"/>
      <c r="RCN83" s="6"/>
      <c r="RCO83" s="6"/>
      <c r="RCP83" s="6"/>
      <c r="RCQ83" s="6"/>
      <c r="RCR83" s="6"/>
      <c r="RCS83" s="6"/>
      <c r="RCT83" s="6"/>
      <c r="RCU83" s="6"/>
      <c r="RCV83" s="6"/>
      <c r="RCW83" s="6"/>
      <c r="RCX83" s="6"/>
      <c r="RCY83" s="6"/>
      <c r="RCZ83" s="6"/>
      <c r="RDA83" s="6"/>
      <c r="RDB83" s="6"/>
      <c r="RDC83" s="6"/>
      <c r="RDD83" s="6"/>
      <c r="RDE83" s="6"/>
      <c r="RDF83" s="6"/>
      <c r="RDG83" s="6"/>
      <c r="RDH83" s="6"/>
      <c r="RDI83" s="6"/>
      <c r="RDJ83" s="6"/>
      <c r="RDK83" s="6"/>
      <c r="RDL83" s="6"/>
      <c r="RDM83" s="6"/>
      <c r="RDN83" s="6"/>
      <c r="RDO83" s="6"/>
      <c r="RDP83" s="6"/>
      <c r="RDQ83" s="6"/>
      <c r="RDR83" s="6"/>
      <c r="RDS83" s="6"/>
      <c r="RDT83" s="6"/>
      <c r="RDU83" s="6"/>
      <c r="RDV83" s="6"/>
      <c r="RDW83" s="6"/>
      <c r="RDX83" s="6"/>
      <c r="RDY83" s="6"/>
      <c r="RDZ83" s="6"/>
      <c r="REA83" s="6"/>
      <c r="REB83" s="6"/>
      <c r="REC83" s="6"/>
      <c r="RED83" s="6"/>
      <c r="REE83" s="6"/>
      <c r="REF83" s="6"/>
      <c r="REG83" s="6"/>
      <c r="REH83" s="6"/>
      <c r="REI83" s="6"/>
      <c r="REJ83" s="6"/>
      <c r="REK83" s="6"/>
      <c r="REL83" s="6"/>
      <c r="REM83" s="6"/>
      <c r="REN83" s="6"/>
      <c r="REO83" s="6"/>
      <c r="REP83" s="6"/>
      <c r="REQ83" s="6"/>
      <c r="RER83" s="6"/>
      <c r="RES83" s="6"/>
      <c r="RET83" s="6"/>
      <c r="REU83" s="6"/>
      <c r="REV83" s="6"/>
      <c r="REW83" s="6"/>
      <c r="REX83" s="6"/>
      <c r="REY83" s="6"/>
      <c r="REZ83" s="6"/>
      <c r="RFA83" s="6"/>
      <c r="RFB83" s="6"/>
      <c r="RFC83" s="6"/>
      <c r="RFD83" s="6"/>
      <c r="RFE83" s="6"/>
      <c r="RFF83" s="6"/>
      <c r="RFG83" s="6"/>
      <c r="RFH83" s="6"/>
      <c r="RFI83" s="6"/>
      <c r="RFJ83" s="6"/>
      <c r="RFK83" s="6"/>
      <c r="RFL83" s="6"/>
      <c r="RFM83" s="6"/>
      <c r="RFN83" s="6"/>
      <c r="RFO83" s="6"/>
      <c r="RFP83" s="6"/>
      <c r="RFQ83" s="6"/>
      <c r="RFR83" s="6"/>
      <c r="RFS83" s="6"/>
      <c r="RFT83" s="6"/>
      <c r="RFU83" s="6"/>
      <c r="RFV83" s="6"/>
      <c r="RFW83" s="6"/>
      <c r="RFX83" s="6"/>
      <c r="RFY83" s="6"/>
      <c r="RFZ83" s="6"/>
      <c r="RGA83" s="6"/>
      <c r="RGB83" s="6"/>
      <c r="RGC83" s="6"/>
      <c r="RGD83" s="6"/>
      <c r="RGE83" s="6"/>
      <c r="RGF83" s="6"/>
      <c r="RGG83" s="6"/>
      <c r="RGH83" s="6"/>
      <c r="RGI83" s="6"/>
      <c r="RGJ83" s="6"/>
      <c r="RGK83" s="6"/>
      <c r="RGL83" s="6"/>
      <c r="RGM83" s="6"/>
      <c r="RGN83" s="6"/>
      <c r="RGO83" s="6"/>
      <c r="RGP83" s="6"/>
      <c r="RGQ83" s="6"/>
      <c r="RGR83" s="6"/>
      <c r="RGS83" s="6"/>
      <c r="RGT83" s="6"/>
      <c r="RGU83" s="6"/>
      <c r="RGV83" s="6"/>
      <c r="RGW83" s="6"/>
      <c r="RGX83" s="6"/>
      <c r="RGY83" s="6"/>
      <c r="RGZ83" s="6"/>
      <c r="RHA83" s="6"/>
      <c r="RHB83" s="6"/>
      <c r="RHC83" s="6"/>
      <c r="RHD83" s="6"/>
      <c r="RHE83" s="6"/>
      <c r="RHF83" s="6"/>
      <c r="RHG83" s="6"/>
      <c r="RHH83" s="6"/>
      <c r="RHI83" s="6"/>
      <c r="RHJ83" s="6"/>
      <c r="RHK83" s="6"/>
      <c r="RHL83" s="6"/>
      <c r="RHM83" s="6"/>
      <c r="RHN83" s="6"/>
      <c r="RHO83" s="6"/>
      <c r="RHP83" s="6"/>
      <c r="RHQ83" s="6"/>
      <c r="RHR83" s="6"/>
      <c r="RHS83" s="6"/>
      <c r="RHT83" s="6"/>
      <c r="RHU83" s="6"/>
      <c r="RHV83" s="6"/>
      <c r="RHW83" s="6"/>
      <c r="RHX83" s="6"/>
      <c r="RHY83" s="6"/>
      <c r="RHZ83" s="6"/>
      <c r="RIA83" s="6"/>
      <c r="RIB83" s="6"/>
      <c r="RIC83" s="6"/>
      <c r="RID83" s="6"/>
      <c r="RIE83" s="6"/>
      <c r="RIF83" s="6"/>
      <c r="RIG83" s="6"/>
      <c r="RIH83" s="6"/>
      <c r="RII83" s="6"/>
      <c r="RIJ83" s="6"/>
      <c r="RIK83" s="6"/>
      <c r="RIL83" s="6"/>
      <c r="RIM83" s="6"/>
      <c r="RIN83" s="6"/>
      <c r="RIO83" s="6"/>
      <c r="RIP83" s="6"/>
      <c r="RIQ83" s="6"/>
      <c r="RIR83" s="6"/>
      <c r="RIS83" s="6"/>
      <c r="RIT83" s="6"/>
      <c r="RIU83" s="6"/>
      <c r="RIV83" s="6"/>
      <c r="RIW83" s="6"/>
      <c r="RIX83" s="6"/>
      <c r="RIY83" s="6"/>
      <c r="RIZ83" s="6"/>
      <c r="RJA83" s="6"/>
      <c r="RJB83" s="6"/>
      <c r="RJC83" s="6"/>
      <c r="RJD83" s="6"/>
      <c r="RJE83" s="6"/>
      <c r="RJF83" s="6"/>
      <c r="RJG83" s="6"/>
      <c r="RJH83" s="6"/>
      <c r="RJI83" s="6"/>
      <c r="RJJ83" s="6"/>
      <c r="RJK83" s="6"/>
      <c r="RJL83" s="6"/>
      <c r="RJM83" s="6"/>
      <c r="RJN83" s="6"/>
      <c r="RJO83" s="6"/>
      <c r="RJP83" s="6"/>
      <c r="RJQ83" s="6"/>
      <c r="RJR83" s="6"/>
      <c r="RJS83" s="6"/>
      <c r="RJT83" s="6"/>
      <c r="RJU83" s="6"/>
      <c r="RJV83" s="6"/>
      <c r="RJW83" s="6"/>
      <c r="RJX83" s="6"/>
      <c r="RJY83" s="6"/>
      <c r="RJZ83" s="6"/>
      <c r="RKA83" s="6"/>
      <c r="RKB83" s="6"/>
      <c r="RKC83" s="6"/>
      <c r="RKD83" s="6"/>
      <c r="RKE83" s="6"/>
      <c r="RKF83" s="6"/>
      <c r="RKG83" s="6"/>
      <c r="RKH83" s="6"/>
      <c r="RKI83" s="6"/>
      <c r="RKJ83" s="6"/>
      <c r="RKK83" s="6"/>
      <c r="RKL83" s="6"/>
      <c r="RKM83" s="6"/>
      <c r="RKN83" s="6"/>
      <c r="RKO83" s="6"/>
      <c r="RKP83" s="6"/>
      <c r="RKQ83" s="6"/>
      <c r="RKR83" s="6"/>
      <c r="RKS83" s="6"/>
      <c r="RKT83" s="6"/>
      <c r="RKU83" s="6"/>
      <c r="RKV83" s="6"/>
      <c r="RKW83" s="6"/>
      <c r="RKX83" s="6"/>
      <c r="RKY83" s="6"/>
      <c r="RKZ83" s="6"/>
      <c r="RLA83" s="6"/>
      <c r="RLB83" s="6"/>
      <c r="RLC83" s="6"/>
      <c r="RLD83" s="6"/>
      <c r="RLE83" s="6"/>
      <c r="RLF83" s="6"/>
      <c r="RLG83" s="6"/>
      <c r="RLH83" s="6"/>
      <c r="RLI83" s="6"/>
      <c r="RLJ83" s="6"/>
      <c r="RLK83" s="6"/>
      <c r="RLL83" s="6"/>
      <c r="RLM83" s="6"/>
      <c r="RLN83" s="6"/>
      <c r="RLO83" s="6"/>
      <c r="RLP83" s="6"/>
      <c r="RLQ83" s="6"/>
      <c r="RLR83" s="6"/>
      <c r="RLS83" s="6"/>
      <c r="RLT83" s="6"/>
      <c r="RLU83" s="6"/>
      <c r="RLV83" s="6"/>
      <c r="RLW83" s="6"/>
      <c r="RLX83" s="6"/>
      <c r="RLY83" s="6"/>
      <c r="RLZ83" s="6"/>
      <c r="RMA83" s="6"/>
      <c r="RMB83" s="6"/>
      <c r="RMC83" s="6"/>
      <c r="RMD83" s="6"/>
      <c r="RME83" s="6"/>
      <c r="RMF83" s="6"/>
      <c r="RMG83" s="6"/>
      <c r="RMH83" s="6"/>
      <c r="RMI83" s="6"/>
      <c r="RMJ83" s="6"/>
      <c r="RMK83" s="6"/>
      <c r="RML83" s="6"/>
      <c r="RMM83" s="6"/>
      <c r="RMN83" s="6"/>
      <c r="RMO83" s="6"/>
      <c r="RMP83" s="6"/>
      <c r="RMQ83" s="6"/>
      <c r="RMR83" s="6"/>
      <c r="RMS83" s="6"/>
      <c r="RMT83" s="6"/>
      <c r="RMU83" s="6"/>
      <c r="RMV83" s="6"/>
      <c r="RMW83" s="6"/>
      <c r="RMX83" s="6"/>
      <c r="RMY83" s="6"/>
      <c r="RMZ83" s="6"/>
      <c r="RNA83" s="6"/>
      <c r="RNB83" s="6"/>
      <c r="RNC83" s="6"/>
      <c r="RND83" s="6"/>
      <c r="RNE83" s="6"/>
      <c r="RNF83" s="6"/>
      <c r="RNG83" s="6"/>
      <c r="RNH83" s="6"/>
      <c r="RNI83" s="6"/>
      <c r="RNJ83" s="6"/>
      <c r="RNK83" s="6"/>
      <c r="RNL83" s="6"/>
      <c r="RNM83" s="6"/>
      <c r="RNN83" s="6"/>
      <c r="RNO83" s="6"/>
      <c r="RNP83" s="6"/>
      <c r="RNQ83" s="6"/>
      <c r="RNR83" s="6"/>
      <c r="RNS83" s="6"/>
      <c r="RNT83" s="6"/>
      <c r="RNU83" s="6"/>
      <c r="RNV83" s="6"/>
      <c r="RNW83" s="6"/>
      <c r="RNX83" s="6"/>
      <c r="RNY83" s="6"/>
      <c r="RNZ83" s="6"/>
      <c r="ROA83" s="6"/>
      <c r="ROB83" s="6"/>
      <c r="ROC83" s="6"/>
      <c r="ROD83" s="6"/>
      <c r="ROE83" s="6"/>
      <c r="ROF83" s="6"/>
      <c r="ROG83" s="6"/>
      <c r="ROH83" s="6"/>
      <c r="ROI83" s="6"/>
      <c r="ROJ83" s="6"/>
      <c r="ROK83" s="6"/>
      <c r="ROL83" s="6"/>
      <c r="ROM83" s="6"/>
      <c r="RON83" s="6"/>
      <c r="ROO83" s="6"/>
      <c r="ROP83" s="6"/>
      <c r="ROQ83" s="6"/>
      <c r="ROR83" s="6"/>
      <c r="ROS83" s="6"/>
      <c r="ROT83" s="6"/>
      <c r="ROU83" s="6"/>
      <c r="ROV83" s="6"/>
      <c r="ROW83" s="6"/>
      <c r="ROX83" s="6"/>
      <c r="ROY83" s="6"/>
      <c r="ROZ83" s="6"/>
      <c r="RPA83" s="6"/>
      <c r="RPB83" s="6"/>
      <c r="RPC83" s="6"/>
      <c r="RPD83" s="6"/>
      <c r="RPE83" s="6"/>
      <c r="RPF83" s="6"/>
      <c r="RPG83" s="6"/>
      <c r="RPH83" s="6"/>
      <c r="RPI83" s="6"/>
      <c r="RPJ83" s="6"/>
      <c r="RPK83" s="6"/>
      <c r="RPL83" s="6"/>
      <c r="RPM83" s="6"/>
      <c r="RPN83" s="6"/>
      <c r="RPO83" s="6"/>
      <c r="RPP83" s="6"/>
      <c r="RPQ83" s="6"/>
      <c r="RPR83" s="6"/>
      <c r="RPS83" s="6"/>
      <c r="RPT83" s="6"/>
      <c r="RPU83" s="6"/>
      <c r="RPV83" s="6"/>
      <c r="RPW83" s="6"/>
      <c r="RPX83" s="6"/>
      <c r="RPY83" s="6"/>
      <c r="RPZ83" s="6"/>
      <c r="RQA83" s="6"/>
      <c r="RQB83" s="6"/>
      <c r="RQC83" s="6"/>
      <c r="RQD83" s="6"/>
      <c r="RQE83" s="6"/>
      <c r="RQF83" s="6"/>
      <c r="RQG83" s="6"/>
      <c r="RQH83" s="6"/>
      <c r="RQI83" s="6"/>
      <c r="RQJ83" s="6"/>
      <c r="RQK83" s="6"/>
      <c r="RQL83" s="6"/>
      <c r="RQM83" s="6"/>
      <c r="RQN83" s="6"/>
      <c r="RQO83" s="6"/>
      <c r="RQP83" s="6"/>
      <c r="RQQ83" s="6"/>
      <c r="RQR83" s="6"/>
      <c r="RQS83" s="6"/>
      <c r="RQT83" s="6"/>
      <c r="RQU83" s="6"/>
      <c r="RQV83" s="6"/>
      <c r="RQW83" s="6"/>
      <c r="RQX83" s="6"/>
      <c r="RQY83" s="6"/>
      <c r="RQZ83" s="6"/>
      <c r="RRA83" s="6"/>
      <c r="RRB83" s="6"/>
      <c r="RRC83" s="6"/>
      <c r="RRD83" s="6"/>
      <c r="RRE83" s="6"/>
      <c r="RRF83" s="6"/>
      <c r="RRG83" s="6"/>
      <c r="RRH83" s="6"/>
      <c r="RRI83" s="6"/>
      <c r="RRJ83" s="6"/>
      <c r="RRK83" s="6"/>
      <c r="RRL83" s="6"/>
      <c r="RRM83" s="6"/>
      <c r="RRN83" s="6"/>
      <c r="RRO83" s="6"/>
      <c r="RRP83" s="6"/>
      <c r="RRQ83" s="6"/>
      <c r="RRR83" s="6"/>
      <c r="RRS83" s="6"/>
      <c r="RRT83" s="6"/>
      <c r="RRU83" s="6"/>
      <c r="RRV83" s="6"/>
      <c r="RRW83" s="6"/>
      <c r="RRX83" s="6"/>
      <c r="RRY83" s="6"/>
      <c r="RRZ83" s="6"/>
      <c r="RSA83" s="6"/>
      <c r="RSB83" s="6"/>
      <c r="RSC83" s="6"/>
      <c r="RSD83" s="6"/>
      <c r="RSE83" s="6"/>
      <c r="RSF83" s="6"/>
      <c r="RSG83" s="6"/>
      <c r="RSH83" s="6"/>
      <c r="RSI83" s="6"/>
      <c r="RSJ83" s="6"/>
      <c r="RSK83" s="6"/>
      <c r="RSL83" s="6"/>
      <c r="RSM83" s="6"/>
      <c r="RSN83" s="6"/>
      <c r="RSO83" s="6"/>
      <c r="RSP83" s="6"/>
      <c r="RSQ83" s="6"/>
      <c r="RSR83" s="6"/>
      <c r="RSS83" s="6"/>
      <c r="RST83" s="6"/>
      <c r="RSU83" s="6"/>
      <c r="RSV83" s="6"/>
      <c r="RSW83" s="6"/>
      <c r="RSX83" s="6"/>
      <c r="RSY83" s="6"/>
      <c r="RSZ83" s="6"/>
      <c r="RTA83" s="6"/>
      <c r="RTB83" s="6"/>
      <c r="RTC83" s="6"/>
      <c r="RTD83" s="6"/>
      <c r="RTE83" s="6"/>
      <c r="RTF83" s="6"/>
      <c r="RTG83" s="6"/>
      <c r="RTH83" s="6"/>
      <c r="RTI83" s="6"/>
      <c r="RTJ83" s="6"/>
      <c r="RTK83" s="6"/>
      <c r="RTL83" s="6"/>
      <c r="RTM83" s="6"/>
      <c r="RTN83" s="6"/>
      <c r="RTO83" s="6"/>
      <c r="RTP83" s="6"/>
      <c r="RTQ83" s="6"/>
      <c r="RTR83" s="6"/>
      <c r="RTS83" s="6"/>
      <c r="RTT83" s="6"/>
      <c r="RTU83" s="6"/>
      <c r="RTV83" s="6"/>
      <c r="RTW83" s="6"/>
      <c r="RTX83" s="6"/>
      <c r="RTY83" s="6"/>
      <c r="RTZ83" s="6"/>
      <c r="RUA83" s="6"/>
      <c r="RUB83" s="6"/>
      <c r="RUC83" s="6"/>
      <c r="RUD83" s="6"/>
      <c r="RUE83" s="6"/>
      <c r="RUF83" s="6"/>
      <c r="RUG83" s="6"/>
      <c r="RUH83" s="6"/>
      <c r="RUI83" s="6"/>
      <c r="RUJ83" s="6"/>
      <c r="RUK83" s="6"/>
      <c r="RUL83" s="6"/>
      <c r="RUM83" s="6"/>
      <c r="RUN83" s="6"/>
      <c r="RUO83" s="6"/>
      <c r="RUP83" s="6"/>
      <c r="RUQ83" s="6"/>
      <c r="RUR83" s="6"/>
      <c r="RUS83" s="6"/>
      <c r="RUT83" s="6"/>
      <c r="RUU83" s="6"/>
      <c r="RUV83" s="6"/>
      <c r="RUW83" s="6"/>
      <c r="RUX83" s="6"/>
      <c r="RUY83" s="6"/>
      <c r="RUZ83" s="6"/>
      <c r="RVA83" s="6"/>
      <c r="RVB83" s="6"/>
      <c r="RVC83" s="6"/>
      <c r="RVD83" s="6"/>
      <c r="RVE83" s="6"/>
      <c r="RVF83" s="6"/>
      <c r="RVG83" s="6"/>
      <c r="RVH83" s="6"/>
      <c r="RVI83" s="6"/>
      <c r="RVJ83" s="6"/>
      <c r="RVK83" s="6"/>
      <c r="RVL83" s="6"/>
      <c r="RVM83" s="6"/>
      <c r="RVN83" s="6"/>
      <c r="RVO83" s="6"/>
      <c r="RVP83" s="6"/>
      <c r="RVQ83" s="6"/>
      <c r="RVR83" s="6"/>
      <c r="RVS83" s="6"/>
      <c r="RVT83" s="6"/>
      <c r="RVU83" s="6"/>
      <c r="RVV83" s="6"/>
      <c r="RVW83" s="6"/>
      <c r="RVX83" s="6"/>
      <c r="RVY83" s="6"/>
      <c r="RVZ83" s="6"/>
      <c r="RWA83" s="6"/>
      <c r="RWB83" s="6"/>
      <c r="RWC83" s="6"/>
      <c r="RWD83" s="6"/>
      <c r="RWE83" s="6"/>
      <c r="RWF83" s="6"/>
      <c r="RWG83" s="6"/>
      <c r="RWH83" s="6"/>
      <c r="RWI83" s="6"/>
      <c r="RWJ83" s="6"/>
      <c r="RWK83" s="6"/>
      <c r="RWL83" s="6"/>
      <c r="RWM83" s="6"/>
      <c r="RWN83" s="6"/>
      <c r="RWO83" s="6"/>
      <c r="RWP83" s="6"/>
      <c r="RWQ83" s="6"/>
      <c r="RWR83" s="6"/>
      <c r="RWS83" s="6"/>
      <c r="RWT83" s="6"/>
      <c r="RWU83" s="6"/>
      <c r="RWV83" s="6"/>
      <c r="RWW83" s="6"/>
      <c r="RWX83" s="6"/>
      <c r="RWY83" s="6"/>
      <c r="RWZ83" s="6"/>
      <c r="RXA83" s="6"/>
      <c r="RXB83" s="6"/>
      <c r="RXC83" s="6"/>
      <c r="RXD83" s="6"/>
      <c r="RXE83" s="6"/>
      <c r="RXF83" s="6"/>
      <c r="RXG83" s="6"/>
      <c r="RXH83" s="6"/>
      <c r="RXI83" s="6"/>
      <c r="RXJ83" s="6"/>
      <c r="RXK83" s="6"/>
      <c r="RXL83" s="6"/>
      <c r="RXM83" s="6"/>
      <c r="RXN83" s="6"/>
      <c r="RXO83" s="6"/>
      <c r="RXP83" s="6"/>
      <c r="RXQ83" s="6"/>
      <c r="RXR83" s="6"/>
      <c r="RXS83" s="6"/>
      <c r="RXT83" s="6"/>
      <c r="RXU83" s="6"/>
      <c r="RXV83" s="6"/>
      <c r="RXW83" s="6"/>
      <c r="RXX83" s="6"/>
      <c r="RXY83" s="6"/>
      <c r="RXZ83" s="6"/>
      <c r="RYA83" s="6"/>
      <c r="RYB83" s="6"/>
      <c r="RYC83" s="6"/>
      <c r="RYD83" s="6"/>
      <c r="RYE83" s="6"/>
      <c r="RYF83" s="6"/>
      <c r="RYG83" s="6"/>
      <c r="RYH83" s="6"/>
      <c r="RYI83" s="6"/>
      <c r="RYJ83" s="6"/>
      <c r="RYK83" s="6"/>
      <c r="RYL83" s="6"/>
      <c r="RYM83" s="6"/>
      <c r="RYN83" s="6"/>
      <c r="RYO83" s="6"/>
      <c r="RYP83" s="6"/>
      <c r="RYQ83" s="6"/>
      <c r="RYR83" s="6"/>
      <c r="RYS83" s="6"/>
      <c r="RYT83" s="6"/>
      <c r="RYU83" s="6"/>
      <c r="RYV83" s="6"/>
      <c r="RYW83" s="6"/>
      <c r="RYX83" s="6"/>
      <c r="RYY83" s="6"/>
      <c r="RYZ83" s="6"/>
      <c r="RZA83" s="6"/>
      <c r="RZB83" s="6"/>
      <c r="RZC83" s="6"/>
      <c r="RZD83" s="6"/>
      <c r="RZE83" s="6"/>
      <c r="RZF83" s="6"/>
      <c r="RZG83" s="6"/>
      <c r="RZH83" s="6"/>
      <c r="RZI83" s="6"/>
      <c r="RZJ83" s="6"/>
      <c r="RZK83" s="6"/>
      <c r="RZL83" s="6"/>
      <c r="RZM83" s="6"/>
      <c r="RZN83" s="6"/>
      <c r="RZO83" s="6"/>
      <c r="RZP83" s="6"/>
      <c r="RZQ83" s="6"/>
      <c r="RZR83" s="6"/>
      <c r="RZS83" s="6"/>
      <c r="RZT83" s="6"/>
      <c r="RZU83" s="6"/>
      <c r="RZV83" s="6"/>
      <c r="RZW83" s="6"/>
      <c r="RZX83" s="6"/>
      <c r="RZY83" s="6"/>
      <c r="RZZ83" s="6"/>
      <c r="SAA83" s="6"/>
      <c r="SAB83" s="6"/>
      <c r="SAC83" s="6"/>
      <c r="SAD83" s="6"/>
      <c r="SAE83" s="6"/>
      <c r="SAF83" s="6"/>
      <c r="SAG83" s="6"/>
      <c r="SAH83" s="6"/>
      <c r="SAI83" s="6"/>
      <c r="SAJ83" s="6"/>
      <c r="SAK83" s="6"/>
      <c r="SAL83" s="6"/>
      <c r="SAM83" s="6"/>
      <c r="SAN83" s="6"/>
      <c r="SAO83" s="6"/>
      <c r="SAP83" s="6"/>
      <c r="SAQ83" s="6"/>
      <c r="SAR83" s="6"/>
      <c r="SAS83" s="6"/>
      <c r="SAT83" s="6"/>
      <c r="SAU83" s="6"/>
      <c r="SAV83" s="6"/>
      <c r="SAW83" s="6"/>
      <c r="SAX83" s="6"/>
      <c r="SAY83" s="6"/>
      <c r="SAZ83" s="6"/>
      <c r="SBA83" s="6"/>
      <c r="SBB83" s="6"/>
      <c r="SBC83" s="6"/>
      <c r="SBD83" s="6"/>
      <c r="SBE83" s="6"/>
      <c r="SBF83" s="6"/>
      <c r="SBG83" s="6"/>
      <c r="SBH83" s="6"/>
      <c r="SBI83" s="6"/>
      <c r="SBJ83" s="6"/>
      <c r="SBK83" s="6"/>
      <c r="SBL83" s="6"/>
      <c r="SBM83" s="6"/>
      <c r="SBN83" s="6"/>
      <c r="SBO83" s="6"/>
      <c r="SBP83" s="6"/>
      <c r="SBQ83" s="6"/>
      <c r="SBR83" s="6"/>
      <c r="SBS83" s="6"/>
      <c r="SBT83" s="6"/>
      <c r="SBU83" s="6"/>
      <c r="SBV83" s="6"/>
      <c r="SBW83" s="6"/>
      <c r="SBX83" s="6"/>
      <c r="SBY83" s="6"/>
      <c r="SBZ83" s="6"/>
      <c r="SCA83" s="6"/>
      <c r="SCB83" s="6"/>
      <c r="SCC83" s="6"/>
      <c r="SCD83" s="6"/>
      <c r="SCE83" s="6"/>
      <c r="SCF83" s="6"/>
      <c r="SCG83" s="6"/>
      <c r="SCH83" s="6"/>
      <c r="SCI83" s="6"/>
      <c r="SCJ83" s="6"/>
      <c r="SCK83" s="6"/>
      <c r="SCL83" s="6"/>
      <c r="SCM83" s="6"/>
      <c r="SCN83" s="6"/>
      <c r="SCO83" s="6"/>
      <c r="SCP83" s="6"/>
      <c r="SCQ83" s="6"/>
      <c r="SCR83" s="6"/>
      <c r="SCS83" s="6"/>
      <c r="SCT83" s="6"/>
      <c r="SCU83" s="6"/>
      <c r="SCV83" s="6"/>
      <c r="SCW83" s="6"/>
      <c r="SCX83" s="6"/>
      <c r="SCY83" s="6"/>
      <c r="SCZ83" s="6"/>
      <c r="SDA83" s="6"/>
      <c r="SDB83" s="6"/>
      <c r="SDC83" s="6"/>
      <c r="SDD83" s="6"/>
      <c r="SDE83" s="6"/>
      <c r="SDF83" s="6"/>
      <c r="SDG83" s="6"/>
      <c r="SDH83" s="6"/>
      <c r="SDI83" s="6"/>
      <c r="SDJ83" s="6"/>
      <c r="SDK83" s="6"/>
      <c r="SDL83" s="6"/>
      <c r="SDM83" s="6"/>
      <c r="SDN83" s="6"/>
      <c r="SDO83" s="6"/>
      <c r="SDP83" s="6"/>
      <c r="SDQ83" s="6"/>
      <c r="SDR83" s="6"/>
      <c r="SDS83" s="6"/>
      <c r="SDT83" s="6"/>
      <c r="SDU83" s="6"/>
      <c r="SDV83" s="6"/>
      <c r="SDW83" s="6"/>
      <c r="SDX83" s="6"/>
      <c r="SDY83" s="6"/>
      <c r="SDZ83" s="6"/>
      <c r="SEA83" s="6"/>
      <c r="SEB83" s="6"/>
      <c r="SEC83" s="6"/>
      <c r="SED83" s="6"/>
      <c r="SEE83" s="6"/>
      <c r="SEF83" s="6"/>
      <c r="SEG83" s="6"/>
      <c r="SEH83" s="6"/>
      <c r="SEI83" s="6"/>
      <c r="SEJ83" s="6"/>
      <c r="SEK83" s="6"/>
      <c r="SEL83" s="6"/>
      <c r="SEM83" s="6"/>
      <c r="SEN83" s="6"/>
      <c r="SEO83" s="6"/>
      <c r="SEP83" s="6"/>
      <c r="SEQ83" s="6"/>
      <c r="SER83" s="6"/>
      <c r="SES83" s="6"/>
      <c r="SET83" s="6"/>
      <c r="SEU83" s="6"/>
      <c r="SEV83" s="6"/>
      <c r="SEW83" s="6"/>
      <c r="SEX83" s="6"/>
      <c r="SEY83" s="6"/>
      <c r="SEZ83" s="6"/>
      <c r="SFA83" s="6"/>
      <c r="SFB83" s="6"/>
      <c r="SFC83" s="6"/>
      <c r="SFD83" s="6"/>
      <c r="SFE83" s="6"/>
      <c r="SFF83" s="6"/>
      <c r="SFG83" s="6"/>
      <c r="SFH83" s="6"/>
      <c r="SFI83" s="6"/>
      <c r="SFJ83" s="6"/>
      <c r="SFK83" s="6"/>
      <c r="SFL83" s="6"/>
      <c r="SFM83" s="6"/>
      <c r="SFN83" s="6"/>
      <c r="SFO83" s="6"/>
      <c r="SFP83" s="6"/>
      <c r="SFQ83" s="6"/>
      <c r="SFR83" s="6"/>
      <c r="SFS83" s="6"/>
      <c r="SFT83" s="6"/>
      <c r="SFU83" s="6"/>
      <c r="SFV83" s="6"/>
      <c r="SFW83" s="6"/>
      <c r="SFX83" s="6"/>
      <c r="SFY83" s="6"/>
      <c r="SFZ83" s="6"/>
      <c r="SGA83" s="6"/>
      <c r="SGB83" s="6"/>
      <c r="SGC83" s="6"/>
      <c r="SGD83" s="6"/>
      <c r="SGE83" s="6"/>
      <c r="SGF83" s="6"/>
      <c r="SGG83" s="6"/>
      <c r="SGH83" s="6"/>
      <c r="SGI83" s="6"/>
      <c r="SGJ83" s="6"/>
      <c r="SGK83" s="6"/>
      <c r="SGL83" s="6"/>
      <c r="SGM83" s="6"/>
      <c r="SGN83" s="6"/>
      <c r="SGO83" s="6"/>
      <c r="SGP83" s="6"/>
      <c r="SGQ83" s="6"/>
      <c r="SGR83" s="6"/>
      <c r="SGS83" s="6"/>
      <c r="SGT83" s="6"/>
      <c r="SGU83" s="6"/>
      <c r="SGV83" s="6"/>
      <c r="SGW83" s="6"/>
      <c r="SGX83" s="6"/>
      <c r="SGY83" s="6"/>
      <c r="SGZ83" s="6"/>
      <c r="SHA83" s="6"/>
      <c r="SHB83" s="6"/>
      <c r="SHC83" s="6"/>
      <c r="SHD83" s="6"/>
      <c r="SHE83" s="6"/>
      <c r="SHF83" s="6"/>
      <c r="SHG83" s="6"/>
      <c r="SHH83" s="6"/>
      <c r="SHI83" s="6"/>
      <c r="SHJ83" s="6"/>
      <c r="SHK83" s="6"/>
      <c r="SHL83" s="6"/>
      <c r="SHM83" s="6"/>
      <c r="SHN83" s="6"/>
      <c r="SHO83" s="6"/>
      <c r="SHP83" s="6"/>
      <c r="SHQ83" s="6"/>
      <c r="SHR83" s="6"/>
      <c r="SHS83" s="6"/>
      <c r="SHT83" s="6"/>
      <c r="SHU83" s="6"/>
      <c r="SHV83" s="6"/>
      <c r="SHW83" s="6"/>
      <c r="SHX83" s="6"/>
      <c r="SHY83" s="6"/>
      <c r="SHZ83" s="6"/>
      <c r="SIA83" s="6"/>
      <c r="SIB83" s="6"/>
      <c r="SIC83" s="6"/>
      <c r="SID83" s="6"/>
      <c r="SIE83" s="6"/>
      <c r="SIF83" s="6"/>
      <c r="SIG83" s="6"/>
      <c r="SIH83" s="6"/>
      <c r="SII83" s="6"/>
      <c r="SIJ83" s="6"/>
      <c r="SIK83" s="6"/>
      <c r="SIL83" s="6"/>
      <c r="SIM83" s="6"/>
      <c r="SIN83" s="6"/>
      <c r="SIO83" s="6"/>
      <c r="SIP83" s="6"/>
      <c r="SIQ83" s="6"/>
      <c r="SIR83" s="6"/>
      <c r="SIS83" s="6"/>
      <c r="SIT83" s="6"/>
      <c r="SIU83" s="6"/>
      <c r="SIV83" s="6"/>
      <c r="SIW83" s="6"/>
      <c r="SIX83" s="6"/>
      <c r="SIY83" s="6"/>
      <c r="SIZ83" s="6"/>
      <c r="SJA83" s="6"/>
      <c r="SJB83" s="6"/>
      <c r="SJC83" s="6"/>
      <c r="SJD83" s="6"/>
      <c r="SJE83" s="6"/>
      <c r="SJF83" s="6"/>
      <c r="SJG83" s="6"/>
      <c r="SJH83" s="6"/>
      <c r="SJI83" s="6"/>
      <c r="SJJ83" s="6"/>
      <c r="SJK83" s="6"/>
      <c r="SJL83" s="6"/>
      <c r="SJM83" s="6"/>
      <c r="SJN83" s="6"/>
      <c r="SJO83" s="6"/>
      <c r="SJP83" s="6"/>
      <c r="SJQ83" s="6"/>
      <c r="SJR83" s="6"/>
      <c r="SJS83" s="6"/>
      <c r="SJT83" s="6"/>
      <c r="SJU83" s="6"/>
      <c r="SJV83" s="6"/>
      <c r="SJW83" s="6"/>
      <c r="SJX83" s="6"/>
      <c r="SJY83" s="6"/>
      <c r="SJZ83" s="6"/>
      <c r="SKA83" s="6"/>
      <c r="SKB83" s="6"/>
      <c r="SKC83" s="6"/>
      <c r="SKD83" s="6"/>
      <c r="SKE83" s="6"/>
      <c r="SKF83" s="6"/>
      <c r="SKG83" s="6"/>
      <c r="SKH83" s="6"/>
      <c r="SKI83" s="6"/>
      <c r="SKJ83" s="6"/>
      <c r="SKK83" s="6"/>
      <c r="SKL83" s="6"/>
      <c r="SKM83" s="6"/>
      <c r="SKN83" s="6"/>
      <c r="SKO83" s="6"/>
      <c r="SKP83" s="6"/>
      <c r="SKQ83" s="6"/>
      <c r="SKR83" s="6"/>
      <c r="SKS83" s="6"/>
      <c r="SKT83" s="6"/>
      <c r="SKU83" s="6"/>
      <c r="SKV83" s="6"/>
      <c r="SKW83" s="6"/>
      <c r="SKX83" s="6"/>
      <c r="SKY83" s="6"/>
      <c r="SKZ83" s="6"/>
      <c r="SLA83" s="6"/>
      <c r="SLB83" s="6"/>
      <c r="SLC83" s="6"/>
      <c r="SLD83" s="6"/>
      <c r="SLE83" s="6"/>
      <c r="SLF83" s="6"/>
      <c r="SLG83" s="6"/>
      <c r="SLH83" s="6"/>
      <c r="SLI83" s="6"/>
      <c r="SLJ83" s="6"/>
      <c r="SLK83" s="6"/>
      <c r="SLL83" s="6"/>
      <c r="SLM83" s="6"/>
      <c r="SLN83" s="6"/>
      <c r="SLO83" s="6"/>
      <c r="SLP83" s="6"/>
      <c r="SLQ83" s="6"/>
      <c r="SLR83" s="6"/>
      <c r="SLS83" s="6"/>
      <c r="SLT83" s="6"/>
      <c r="SLU83" s="6"/>
      <c r="SLV83" s="6"/>
      <c r="SLW83" s="6"/>
      <c r="SLX83" s="6"/>
      <c r="SLY83" s="6"/>
      <c r="SLZ83" s="6"/>
      <c r="SMA83" s="6"/>
      <c r="SMB83" s="6"/>
      <c r="SMC83" s="6"/>
      <c r="SMD83" s="6"/>
      <c r="SME83" s="6"/>
      <c r="SMF83" s="6"/>
      <c r="SMG83" s="6"/>
      <c r="SMH83" s="6"/>
      <c r="SMI83" s="6"/>
      <c r="SMJ83" s="6"/>
      <c r="SMK83" s="6"/>
      <c r="SML83" s="6"/>
      <c r="SMM83" s="6"/>
      <c r="SMN83" s="6"/>
      <c r="SMO83" s="6"/>
      <c r="SMP83" s="6"/>
      <c r="SMQ83" s="6"/>
      <c r="SMR83" s="6"/>
      <c r="SMS83" s="6"/>
      <c r="SMT83" s="6"/>
      <c r="SMU83" s="6"/>
      <c r="SMV83" s="6"/>
      <c r="SMW83" s="6"/>
      <c r="SMX83" s="6"/>
      <c r="SMY83" s="6"/>
      <c r="SMZ83" s="6"/>
      <c r="SNA83" s="6"/>
      <c r="SNB83" s="6"/>
      <c r="SNC83" s="6"/>
      <c r="SND83" s="6"/>
      <c r="SNE83" s="6"/>
      <c r="SNF83" s="6"/>
      <c r="SNG83" s="6"/>
      <c r="SNH83" s="6"/>
      <c r="SNI83" s="6"/>
      <c r="SNJ83" s="6"/>
      <c r="SNK83" s="6"/>
      <c r="SNL83" s="6"/>
      <c r="SNM83" s="6"/>
      <c r="SNN83" s="6"/>
      <c r="SNO83" s="6"/>
      <c r="SNP83" s="6"/>
      <c r="SNQ83" s="6"/>
      <c r="SNR83" s="6"/>
      <c r="SNS83" s="6"/>
      <c r="SNT83" s="6"/>
      <c r="SNU83" s="6"/>
      <c r="SNV83" s="6"/>
      <c r="SNW83" s="6"/>
      <c r="SNX83" s="6"/>
      <c r="SNY83" s="6"/>
      <c r="SNZ83" s="6"/>
      <c r="SOA83" s="6"/>
      <c r="SOB83" s="6"/>
      <c r="SOC83" s="6"/>
      <c r="SOD83" s="6"/>
      <c r="SOE83" s="6"/>
      <c r="SOF83" s="6"/>
      <c r="SOG83" s="6"/>
      <c r="SOH83" s="6"/>
      <c r="SOI83" s="6"/>
      <c r="SOJ83" s="6"/>
      <c r="SOK83" s="6"/>
      <c r="SOL83" s="6"/>
      <c r="SOM83" s="6"/>
      <c r="SON83" s="6"/>
      <c r="SOO83" s="6"/>
      <c r="SOP83" s="6"/>
      <c r="SOQ83" s="6"/>
      <c r="SOR83" s="6"/>
      <c r="SOS83" s="6"/>
      <c r="SOT83" s="6"/>
      <c r="SOU83" s="6"/>
      <c r="SOV83" s="6"/>
      <c r="SOW83" s="6"/>
      <c r="SOX83" s="6"/>
      <c r="SOY83" s="6"/>
      <c r="SOZ83" s="6"/>
      <c r="SPA83" s="6"/>
      <c r="SPB83" s="6"/>
      <c r="SPC83" s="6"/>
      <c r="SPD83" s="6"/>
      <c r="SPE83" s="6"/>
      <c r="SPF83" s="6"/>
      <c r="SPG83" s="6"/>
      <c r="SPH83" s="6"/>
      <c r="SPI83" s="6"/>
      <c r="SPJ83" s="6"/>
      <c r="SPK83" s="6"/>
      <c r="SPL83" s="6"/>
      <c r="SPM83" s="6"/>
      <c r="SPN83" s="6"/>
      <c r="SPO83" s="6"/>
      <c r="SPP83" s="6"/>
      <c r="SPQ83" s="6"/>
      <c r="SPR83" s="6"/>
      <c r="SPS83" s="6"/>
      <c r="SPT83" s="6"/>
      <c r="SPU83" s="6"/>
      <c r="SPV83" s="6"/>
      <c r="SPW83" s="6"/>
      <c r="SPX83" s="6"/>
      <c r="SPY83" s="6"/>
      <c r="SPZ83" s="6"/>
      <c r="SQA83" s="6"/>
      <c r="SQB83" s="6"/>
      <c r="SQC83" s="6"/>
      <c r="SQD83" s="6"/>
      <c r="SQE83" s="6"/>
      <c r="SQF83" s="6"/>
      <c r="SQG83" s="6"/>
      <c r="SQH83" s="6"/>
      <c r="SQI83" s="6"/>
      <c r="SQJ83" s="6"/>
      <c r="SQK83" s="6"/>
      <c r="SQL83" s="6"/>
      <c r="SQM83" s="6"/>
      <c r="SQN83" s="6"/>
      <c r="SQO83" s="6"/>
      <c r="SQP83" s="6"/>
      <c r="SQQ83" s="6"/>
      <c r="SQR83" s="6"/>
      <c r="SQS83" s="6"/>
      <c r="SQT83" s="6"/>
      <c r="SQU83" s="6"/>
      <c r="SQV83" s="6"/>
      <c r="SQW83" s="6"/>
      <c r="SQX83" s="6"/>
      <c r="SQY83" s="6"/>
      <c r="SQZ83" s="6"/>
      <c r="SRA83" s="6"/>
      <c r="SRB83" s="6"/>
      <c r="SRC83" s="6"/>
      <c r="SRD83" s="6"/>
      <c r="SRE83" s="6"/>
      <c r="SRF83" s="6"/>
      <c r="SRG83" s="6"/>
      <c r="SRH83" s="6"/>
      <c r="SRI83" s="6"/>
      <c r="SRJ83" s="6"/>
      <c r="SRK83" s="6"/>
      <c r="SRL83" s="6"/>
      <c r="SRM83" s="6"/>
      <c r="SRN83" s="6"/>
      <c r="SRO83" s="6"/>
      <c r="SRP83" s="6"/>
      <c r="SRQ83" s="6"/>
      <c r="SRR83" s="6"/>
      <c r="SRS83" s="6"/>
      <c r="SRT83" s="6"/>
      <c r="SRU83" s="6"/>
      <c r="SRV83" s="6"/>
      <c r="SRW83" s="6"/>
      <c r="SRX83" s="6"/>
      <c r="SRY83" s="6"/>
      <c r="SRZ83" s="6"/>
      <c r="SSA83" s="6"/>
      <c r="SSB83" s="6"/>
      <c r="SSC83" s="6"/>
      <c r="SSD83" s="6"/>
      <c r="SSE83" s="6"/>
      <c r="SSF83" s="6"/>
      <c r="SSG83" s="6"/>
      <c r="SSH83" s="6"/>
      <c r="SSI83" s="6"/>
      <c r="SSJ83" s="6"/>
      <c r="SSK83" s="6"/>
      <c r="SSL83" s="6"/>
      <c r="SSM83" s="6"/>
      <c r="SSN83" s="6"/>
      <c r="SSO83" s="6"/>
      <c r="SSP83" s="6"/>
      <c r="SSQ83" s="6"/>
      <c r="SSR83" s="6"/>
      <c r="SSS83" s="6"/>
      <c r="SST83" s="6"/>
      <c r="SSU83" s="6"/>
      <c r="SSV83" s="6"/>
      <c r="SSW83" s="6"/>
      <c r="SSX83" s="6"/>
      <c r="SSY83" s="6"/>
      <c r="SSZ83" s="6"/>
      <c r="STA83" s="6"/>
      <c r="STB83" s="6"/>
      <c r="STC83" s="6"/>
      <c r="STD83" s="6"/>
      <c r="STE83" s="6"/>
      <c r="STF83" s="6"/>
      <c r="STG83" s="6"/>
      <c r="STH83" s="6"/>
      <c r="STI83" s="6"/>
      <c r="STJ83" s="6"/>
      <c r="STK83" s="6"/>
      <c r="STL83" s="6"/>
      <c r="STM83" s="6"/>
      <c r="STN83" s="6"/>
      <c r="STO83" s="6"/>
      <c r="STP83" s="6"/>
      <c r="STQ83" s="6"/>
      <c r="STR83" s="6"/>
      <c r="STS83" s="6"/>
      <c r="STT83" s="6"/>
      <c r="STU83" s="6"/>
      <c r="STV83" s="6"/>
      <c r="STW83" s="6"/>
      <c r="STX83" s="6"/>
      <c r="STY83" s="6"/>
      <c r="STZ83" s="6"/>
      <c r="SUA83" s="6"/>
      <c r="SUB83" s="6"/>
      <c r="SUC83" s="6"/>
      <c r="SUD83" s="6"/>
      <c r="SUE83" s="6"/>
      <c r="SUF83" s="6"/>
      <c r="SUG83" s="6"/>
      <c r="SUH83" s="6"/>
      <c r="SUI83" s="6"/>
      <c r="SUJ83" s="6"/>
      <c r="SUK83" s="6"/>
      <c r="SUL83" s="6"/>
      <c r="SUM83" s="6"/>
      <c r="SUN83" s="6"/>
      <c r="SUO83" s="6"/>
      <c r="SUP83" s="6"/>
      <c r="SUQ83" s="6"/>
      <c r="SUR83" s="6"/>
      <c r="SUS83" s="6"/>
      <c r="SUT83" s="6"/>
      <c r="SUU83" s="6"/>
      <c r="SUV83" s="6"/>
      <c r="SUW83" s="6"/>
      <c r="SUX83" s="6"/>
      <c r="SUY83" s="6"/>
      <c r="SUZ83" s="6"/>
      <c r="SVA83" s="6"/>
      <c r="SVB83" s="6"/>
      <c r="SVC83" s="6"/>
      <c r="SVD83" s="6"/>
      <c r="SVE83" s="6"/>
      <c r="SVF83" s="6"/>
      <c r="SVG83" s="6"/>
      <c r="SVH83" s="6"/>
      <c r="SVI83" s="6"/>
      <c r="SVJ83" s="6"/>
      <c r="SVK83" s="6"/>
      <c r="SVL83" s="6"/>
      <c r="SVM83" s="6"/>
      <c r="SVN83" s="6"/>
      <c r="SVO83" s="6"/>
      <c r="SVP83" s="6"/>
      <c r="SVQ83" s="6"/>
      <c r="SVR83" s="6"/>
      <c r="SVS83" s="6"/>
      <c r="SVT83" s="6"/>
      <c r="SVU83" s="6"/>
      <c r="SVV83" s="6"/>
      <c r="SVW83" s="6"/>
      <c r="SVX83" s="6"/>
      <c r="SVY83" s="6"/>
      <c r="SVZ83" s="6"/>
      <c r="SWA83" s="6"/>
      <c r="SWB83" s="6"/>
      <c r="SWC83" s="6"/>
      <c r="SWD83" s="6"/>
      <c r="SWE83" s="6"/>
      <c r="SWF83" s="6"/>
      <c r="SWG83" s="6"/>
      <c r="SWH83" s="6"/>
      <c r="SWI83" s="6"/>
      <c r="SWJ83" s="6"/>
      <c r="SWK83" s="6"/>
      <c r="SWL83" s="6"/>
      <c r="SWM83" s="6"/>
      <c r="SWN83" s="6"/>
      <c r="SWO83" s="6"/>
      <c r="SWP83" s="6"/>
      <c r="SWQ83" s="6"/>
      <c r="SWR83" s="6"/>
      <c r="SWS83" s="6"/>
      <c r="SWT83" s="6"/>
      <c r="SWU83" s="6"/>
      <c r="SWV83" s="6"/>
      <c r="SWW83" s="6"/>
      <c r="SWX83" s="6"/>
      <c r="SWY83" s="6"/>
      <c r="SWZ83" s="6"/>
      <c r="SXA83" s="6"/>
      <c r="SXB83" s="6"/>
      <c r="SXC83" s="6"/>
      <c r="SXD83" s="6"/>
      <c r="SXE83" s="6"/>
      <c r="SXF83" s="6"/>
      <c r="SXG83" s="6"/>
      <c r="SXH83" s="6"/>
      <c r="SXI83" s="6"/>
      <c r="SXJ83" s="6"/>
      <c r="SXK83" s="6"/>
      <c r="SXL83" s="6"/>
      <c r="SXM83" s="6"/>
      <c r="SXN83" s="6"/>
      <c r="SXO83" s="6"/>
      <c r="SXP83" s="6"/>
      <c r="SXQ83" s="6"/>
      <c r="SXR83" s="6"/>
      <c r="SXS83" s="6"/>
      <c r="SXT83" s="6"/>
      <c r="SXU83" s="6"/>
      <c r="SXV83" s="6"/>
      <c r="SXW83" s="6"/>
      <c r="SXX83" s="6"/>
      <c r="SXY83" s="6"/>
      <c r="SXZ83" s="6"/>
      <c r="SYA83" s="6"/>
      <c r="SYB83" s="6"/>
      <c r="SYC83" s="6"/>
      <c r="SYD83" s="6"/>
      <c r="SYE83" s="6"/>
      <c r="SYF83" s="6"/>
      <c r="SYG83" s="6"/>
      <c r="SYH83" s="6"/>
      <c r="SYI83" s="6"/>
      <c r="SYJ83" s="6"/>
      <c r="SYK83" s="6"/>
      <c r="SYL83" s="6"/>
      <c r="SYM83" s="6"/>
      <c r="SYN83" s="6"/>
      <c r="SYO83" s="6"/>
      <c r="SYP83" s="6"/>
      <c r="SYQ83" s="6"/>
      <c r="SYR83" s="6"/>
      <c r="SYS83" s="6"/>
      <c r="SYT83" s="6"/>
      <c r="SYU83" s="6"/>
      <c r="SYV83" s="6"/>
      <c r="SYW83" s="6"/>
      <c r="SYX83" s="6"/>
      <c r="SYY83" s="6"/>
      <c r="SYZ83" s="6"/>
      <c r="SZA83" s="6"/>
      <c r="SZB83" s="6"/>
      <c r="SZC83" s="6"/>
      <c r="SZD83" s="6"/>
      <c r="SZE83" s="6"/>
      <c r="SZF83" s="6"/>
      <c r="SZG83" s="6"/>
      <c r="SZH83" s="6"/>
      <c r="SZI83" s="6"/>
      <c r="SZJ83" s="6"/>
      <c r="SZK83" s="6"/>
      <c r="SZL83" s="6"/>
      <c r="SZM83" s="6"/>
      <c r="SZN83" s="6"/>
      <c r="SZO83" s="6"/>
      <c r="SZP83" s="6"/>
      <c r="SZQ83" s="6"/>
      <c r="SZR83" s="6"/>
      <c r="SZS83" s="6"/>
      <c r="SZT83" s="6"/>
      <c r="SZU83" s="6"/>
      <c r="SZV83" s="6"/>
      <c r="SZW83" s="6"/>
      <c r="SZX83" s="6"/>
      <c r="SZY83" s="6"/>
      <c r="SZZ83" s="6"/>
      <c r="TAA83" s="6"/>
      <c r="TAB83" s="6"/>
      <c r="TAC83" s="6"/>
      <c r="TAD83" s="6"/>
      <c r="TAE83" s="6"/>
      <c r="TAF83" s="6"/>
      <c r="TAG83" s="6"/>
      <c r="TAH83" s="6"/>
      <c r="TAI83" s="6"/>
      <c r="TAJ83" s="6"/>
      <c r="TAK83" s="6"/>
      <c r="TAL83" s="6"/>
      <c r="TAM83" s="6"/>
      <c r="TAN83" s="6"/>
      <c r="TAO83" s="6"/>
      <c r="TAP83" s="6"/>
      <c r="TAQ83" s="6"/>
      <c r="TAR83" s="6"/>
      <c r="TAS83" s="6"/>
      <c r="TAT83" s="6"/>
      <c r="TAU83" s="6"/>
      <c r="TAV83" s="6"/>
      <c r="TAW83" s="6"/>
      <c r="TAX83" s="6"/>
      <c r="TAY83" s="6"/>
      <c r="TAZ83" s="6"/>
      <c r="TBA83" s="6"/>
      <c r="TBB83" s="6"/>
      <c r="TBC83" s="6"/>
      <c r="TBD83" s="6"/>
      <c r="TBE83" s="6"/>
      <c r="TBF83" s="6"/>
      <c r="TBG83" s="6"/>
      <c r="TBH83" s="6"/>
      <c r="TBI83" s="6"/>
      <c r="TBJ83" s="6"/>
      <c r="TBK83" s="6"/>
      <c r="TBL83" s="6"/>
      <c r="TBM83" s="6"/>
      <c r="TBN83" s="6"/>
      <c r="TBO83" s="6"/>
      <c r="TBP83" s="6"/>
      <c r="TBQ83" s="6"/>
      <c r="TBR83" s="6"/>
      <c r="TBS83" s="6"/>
      <c r="TBT83" s="6"/>
      <c r="TBU83" s="6"/>
      <c r="TBV83" s="6"/>
      <c r="TBW83" s="6"/>
      <c r="TBX83" s="6"/>
      <c r="TBY83" s="6"/>
      <c r="TBZ83" s="6"/>
      <c r="TCA83" s="6"/>
      <c r="TCB83" s="6"/>
      <c r="TCC83" s="6"/>
      <c r="TCD83" s="6"/>
      <c r="TCE83" s="6"/>
      <c r="TCF83" s="6"/>
      <c r="TCG83" s="6"/>
      <c r="TCH83" s="6"/>
      <c r="TCI83" s="6"/>
      <c r="TCJ83" s="6"/>
      <c r="TCK83" s="6"/>
      <c r="TCL83" s="6"/>
      <c r="TCM83" s="6"/>
      <c r="TCN83" s="6"/>
      <c r="TCO83" s="6"/>
      <c r="TCP83" s="6"/>
      <c r="TCQ83" s="6"/>
      <c r="TCR83" s="6"/>
      <c r="TCS83" s="6"/>
      <c r="TCT83" s="6"/>
      <c r="TCU83" s="6"/>
      <c r="TCV83" s="6"/>
      <c r="TCW83" s="6"/>
      <c r="TCX83" s="6"/>
      <c r="TCY83" s="6"/>
      <c r="TCZ83" s="6"/>
      <c r="TDA83" s="6"/>
      <c r="TDB83" s="6"/>
      <c r="TDC83" s="6"/>
      <c r="TDD83" s="6"/>
      <c r="TDE83" s="6"/>
      <c r="TDF83" s="6"/>
      <c r="TDG83" s="6"/>
      <c r="TDH83" s="6"/>
      <c r="TDI83" s="6"/>
      <c r="TDJ83" s="6"/>
      <c r="TDK83" s="6"/>
      <c r="TDL83" s="6"/>
      <c r="TDM83" s="6"/>
      <c r="TDN83" s="6"/>
      <c r="TDO83" s="6"/>
      <c r="TDP83" s="6"/>
      <c r="TDQ83" s="6"/>
      <c r="TDR83" s="6"/>
      <c r="TDS83" s="6"/>
      <c r="TDT83" s="6"/>
      <c r="TDU83" s="6"/>
      <c r="TDV83" s="6"/>
      <c r="TDW83" s="6"/>
      <c r="TDX83" s="6"/>
      <c r="TDY83" s="6"/>
      <c r="TDZ83" s="6"/>
      <c r="TEA83" s="6"/>
      <c r="TEB83" s="6"/>
      <c r="TEC83" s="6"/>
      <c r="TED83" s="6"/>
      <c r="TEE83" s="6"/>
      <c r="TEF83" s="6"/>
      <c r="TEG83" s="6"/>
      <c r="TEH83" s="6"/>
      <c r="TEI83" s="6"/>
      <c r="TEJ83" s="6"/>
      <c r="TEK83" s="6"/>
      <c r="TEL83" s="6"/>
      <c r="TEM83" s="6"/>
      <c r="TEN83" s="6"/>
      <c r="TEO83" s="6"/>
      <c r="TEP83" s="6"/>
      <c r="TEQ83" s="6"/>
      <c r="TER83" s="6"/>
      <c r="TES83" s="6"/>
      <c r="TET83" s="6"/>
      <c r="TEU83" s="6"/>
      <c r="TEV83" s="6"/>
      <c r="TEW83" s="6"/>
      <c r="TEX83" s="6"/>
      <c r="TEY83" s="6"/>
      <c r="TEZ83" s="6"/>
      <c r="TFA83" s="6"/>
      <c r="TFB83" s="6"/>
      <c r="TFC83" s="6"/>
      <c r="TFD83" s="6"/>
      <c r="TFE83" s="6"/>
      <c r="TFF83" s="6"/>
      <c r="TFG83" s="6"/>
      <c r="TFH83" s="6"/>
      <c r="TFI83" s="6"/>
      <c r="TFJ83" s="6"/>
      <c r="TFK83" s="6"/>
      <c r="TFL83" s="6"/>
      <c r="TFM83" s="6"/>
      <c r="TFN83" s="6"/>
      <c r="TFO83" s="6"/>
      <c r="TFP83" s="6"/>
      <c r="TFQ83" s="6"/>
      <c r="TFR83" s="6"/>
      <c r="TFS83" s="6"/>
      <c r="TFT83" s="6"/>
      <c r="TFU83" s="6"/>
      <c r="TFV83" s="6"/>
      <c r="TFW83" s="6"/>
      <c r="TFX83" s="6"/>
      <c r="TFY83" s="6"/>
      <c r="TFZ83" s="6"/>
      <c r="TGA83" s="6"/>
      <c r="TGB83" s="6"/>
      <c r="TGC83" s="6"/>
      <c r="TGD83" s="6"/>
      <c r="TGE83" s="6"/>
      <c r="TGF83" s="6"/>
      <c r="TGG83" s="6"/>
      <c r="TGH83" s="6"/>
      <c r="TGI83" s="6"/>
      <c r="TGJ83" s="6"/>
      <c r="TGK83" s="6"/>
      <c r="TGL83" s="6"/>
      <c r="TGM83" s="6"/>
      <c r="TGN83" s="6"/>
      <c r="TGO83" s="6"/>
      <c r="TGP83" s="6"/>
      <c r="TGQ83" s="6"/>
      <c r="TGR83" s="6"/>
      <c r="TGS83" s="6"/>
      <c r="TGT83" s="6"/>
      <c r="TGU83" s="6"/>
      <c r="TGV83" s="6"/>
      <c r="TGW83" s="6"/>
      <c r="TGX83" s="6"/>
      <c r="TGY83" s="6"/>
      <c r="TGZ83" s="6"/>
      <c r="THA83" s="6"/>
      <c r="THB83" s="6"/>
      <c r="THC83" s="6"/>
      <c r="THD83" s="6"/>
      <c r="THE83" s="6"/>
      <c r="THF83" s="6"/>
      <c r="THG83" s="6"/>
      <c r="THH83" s="6"/>
      <c r="THI83" s="6"/>
      <c r="THJ83" s="6"/>
      <c r="THK83" s="6"/>
      <c r="THL83" s="6"/>
      <c r="THM83" s="6"/>
      <c r="THN83" s="6"/>
      <c r="THO83" s="6"/>
      <c r="THP83" s="6"/>
      <c r="THQ83" s="6"/>
      <c r="THR83" s="6"/>
      <c r="THS83" s="6"/>
      <c r="THT83" s="6"/>
      <c r="THU83" s="6"/>
      <c r="THV83" s="6"/>
      <c r="THW83" s="6"/>
      <c r="THX83" s="6"/>
      <c r="THY83" s="6"/>
      <c r="THZ83" s="6"/>
      <c r="TIA83" s="6"/>
      <c r="TIB83" s="6"/>
      <c r="TIC83" s="6"/>
      <c r="TID83" s="6"/>
      <c r="TIE83" s="6"/>
      <c r="TIF83" s="6"/>
      <c r="TIG83" s="6"/>
      <c r="TIH83" s="6"/>
      <c r="TII83" s="6"/>
      <c r="TIJ83" s="6"/>
      <c r="TIK83" s="6"/>
      <c r="TIL83" s="6"/>
      <c r="TIM83" s="6"/>
      <c r="TIN83" s="6"/>
      <c r="TIO83" s="6"/>
      <c r="TIP83" s="6"/>
      <c r="TIQ83" s="6"/>
      <c r="TIR83" s="6"/>
      <c r="TIS83" s="6"/>
      <c r="TIT83" s="6"/>
      <c r="TIU83" s="6"/>
      <c r="TIV83" s="6"/>
      <c r="TIW83" s="6"/>
      <c r="TIX83" s="6"/>
      <c r="TIY83" s="6"/>
      <c r="TIZ83" s="6"/>
      <c r="TJA83" s="6"/>
      <c r="TJB83" s="6"/>
      <c r="TJC83" s="6"/>
      <c r="TJD83" s="6"/>
      <c r="TJE83" s="6"/>
      <c r="TJF83" s="6"/>
      <c r="TJG83" s="6"/>
      <c r="TJH83" s="6"/>
      <c r="TJI83" s="6"/>
      <c r="TJJ83" s="6"/>
      <c r="TJK83" s="6"/>
      <c r="TJL83" s="6"/>
      <c r="TJM83" s="6"/>
      <c r="TJN83" s="6"/>
      <c r="TJO83" s="6"/>
      <c r="TJP83" s="6"/>
      <c r="TJQ83" s="6"/>
      <c r="TJR83" s="6"/>
      <c r="TJS83" s="6"/>
      <c r="TJT83" s="6"/>
      <c r="TJU83" s="6"/>
      <c r="TJV83" s="6"/>
      <c r="TJW83" s="6"/>
      <c r="TJX83" s="6"/>
      <c r="TJY83" s="6"/>
      <c r="TJZ83" s="6"/>
      <c r="TKA83" s="6"/>
      <c r="TKB83" s="6"/>
      <c r="TKC83" s="6"/>
      <c r="TKD83" s="6"/>
      <c r="TKE83" s="6"/>
      <c r="TKF83" s="6"/>
      <c r="TKG83" s="6"/>
      <c r="TKH83" s="6"/>
      <c r="TKI83" s="6"/>
      <c r="TKJ83" s="6"/>
      <c r="TKK83" s="6"/>
      <c r="TKL83" s="6"/>
      <c r="TKM83" s="6"/>
      <c r="TKN83" s="6"/>
      <c r="TKO83" s="6"/>
      <c r="TKP83" s="6"/>
      <c r="TKQ83" s="6"/>
      <c r="TKR83" s="6"/>
      <c r="TKS83" s="6"/>
      <c r="TKT83" s="6"/>
      <c r="TKU83" s="6"/>
      <c r="TKV83" s="6"/>
      <c r="TKW83" s="6"/>
      <c r="TKX83" s="6"/>
      <c r="TKY83" s="6"/>
      <c r="TKZ83" s="6"/>
      <c r="TLA83" s="6"/>
      <c r="TLB83" s="6"/>
      <c r="TLC83" s="6"/>
      <c r="TLD83" s="6"/>
      <c r="TLE83" s="6"/>
      <c r="TLF83" s="6"/>
      <c r="TLG83" s="6"/>
      <c r="TLH83" s="6"/>
      <c r="TLI83" s="6"/>
      <c r="TLJ83" s="6"/>
      <c r="TLK83" s="6"/>
      <c r="TLL83" s="6"/>
      <c r="TLM83" s="6"/>
      <c r="TLN83" s="6"/>
      <c r="TLO83" s="6"/>
      <c r="TLP83" s="6"/>
      <c r="TLQ83" s="6"/>
      <c r="TLR83" s="6"/>
      <c r="TLS83" s="6"/>
      <c r="TLT83" s="6"/>
      <c r="TLU83" s="6"/>
      <c r="TLV83" s="6"/>
      <c r="TLW83" s="6"/>
      <c r="TLX83" s="6"/>
      <c r="TLY83" s="6"/>
      <c r="TLZ83" s="6"/>
      <c r="TMA83" s="6"/>
      <c r="TMB83" s="6"/>
      <c r="TMC83" s="6"/>
      <c r="TMD83" s="6"/>
      <c r="TME83" s="6"/>
      <c r="TMF83" s="6"/>
      <c r="TMG83" s="6"/>
      <c r="TMH83" s="6"/>
      <c r="TMI83" s="6"/>
      <c r="TMJ83" s="6"/>
      <c r="TMK83" s="6"/>
      <c r="TML83" s="6"/>
      <c r="TMM83" s="6"/>
      <c r="TMN83" s="6"/>
      <c r="TMO83" s="6"/>
      <c r="TMP83" s="6"/>
      <c r="TMQ83" s="6"/>
      <c r="TMR83" s="6"/>
      <c r="TMS83" s="6"/>
      <c r="TMT83" s="6"/>
      <c r="TMU83" s="6"/>
      <c r="TMV83" s="6"/>
      <c r="TMW83" s="6"/>
      <c r="TMX83" s="6"/>
      <c r="TMY83" s="6"/>
      <c r="TMZ83" s="6"/>
      <c r="TNA83" s="6"/>
      <c r="TNB83" s="6"/>
      <c r="TNC83" s="6"/>
      <c r="TND83" s="6"/>
      <c r="TNE83" s="6"/>
      <c r="TNF83" s="6"/>
      <c r="TNG83" s="6"/>
      <c r="TNH83" s="6"/>
      <c r="TNI83" s="6"/>
      <c r="TNJ83" s="6"/>
      <c r="TNK83" s="6"/>
      <c r="TNL83" s="6"/>
      <c r="TNM83" s="6"/>
      <c r="TNN83" s="6"/>
      <c r="TNO83" s="6"/>
      <c r="TNP83" s="6"/>
      <c r="TNQ83" s="6"/>
      <c r="TNR83" s="6"/>
      <c r="TNS83" s="6"/>
      <c r="TNT83" s="6"/>
      <c r="TNU83" s="6"/>
      <c r="TNV83" s="6"/>
      <c r="TNW83" s="6"/>
      <c r="TNX83" s="6"/>
      <c r="TNY83" s="6"/>
      <c r="TNZ83" s="6"/>
      <c r="TOA83" s="6"/>
      <c r="TOB83" s="6"/>
      <c r="TOC83" s="6"/>
      <c r="TOD83" s="6"/>
      <c r="TOE83" s="6"/>
      <c r="TOF83" s="6"/>
      <c r="TOG83" s="6"/>
      <c r="TOH83" s="6"/>
      <c r="TOI83" s="6"/>
      <c r="TOJ83" s="6"/>
      <c r="TOK83" s="6"/>
      <c r="TOL83" s="6"/>
      <c r="TOM83" s="6"/>
      <c r="TON83" s="6"/>
      <c r="TOO83" s="6"/>
      <c r="TOP83" s="6"/>
      <c r="TOQ83" s="6"/>
      <c r="TOR83" s="6"/>
      <c r="TOS83" s="6"/>
      <c r="TOT83" s="6"/>
      <c r="TOU83" s="6"/>
      <c r="TOV83" s="6"/>
      <c r="TOW83" s="6"/>
      <c r="TOX83" s="6"/>
      <c r="TOY83" s="6"/>
      <c r="TOZ83" s="6"/>
      <c r="TPA83" s="6"/>
      <c r="TPB83" s="6"/>
      <c r="TPC83" s="6"/>
      <c r="TPD83" s="6"/>
      <c r="TPE83" s="6"/>
      <c r="TPF83" s="6"/>
      <c r="TPG83" s="6"/>
      <c r="TPH83" s="6"/>
      <c r="TPI83" s="6"/>
      <c r="TPJ83" s="6"/>
      <c r="TPK83" s="6"/>
      <c r="TPL83" s="6"/>
      <c r="TPM83" s="6"/>
      <c r="TPN83" s="6"/>
      <c r="TPO83" s="6"/>
      <c r="TPP83" s="6"/>
      <c r="TPQ83" s="6"/>
      <c r="TPR83" s="6"/>
      <c r="TPS83" s="6"/>
      <c r="TPT83" s="6"/>
      <c r="TPU83" s="6"/>
      <c r="TPV83" s="6"/>
      <c r="TPW83" s="6"/>
      <c r="TPX83" s="6"/>
      <c r="TPY83" s="6"/>
      <c r="TPZ83" s="6"/>
      <c r="TQA83" s="6"/>
      <c r="TQB83" s="6"/>
      <c r="TQC83" s="6"/>
      <c r="TQD83" s="6"/>
      <c r="TQE83" s="6"/>
      <c r="TQF83" s="6"/>
      <c r="TQG83" s="6"/>
      <c r="TQH83" s="6"/>
      <c r="TQI83" s="6"/>
      <c r="TQJ83" s="6"/>
      <c r="TQK83" s="6"/>
      <c r="TQL83" s="6"/>
      <c r="TQM83" s="6"/>
      <c r="TQN83" s="6"/>
      <c r="TQO83" s="6"/>
      <c r="TQP83" s="6"/>
      <c r="TQQ83" s="6"/>
      <c r="TQR83" s="6"/>
      <c r="TQS83" s="6"/>
      <c r="TQT83" s="6"/>
      <c r="TQU83" s="6"/>
      <c r="TQV83" s="6"/>
      <c r="TQW83" s="6"/>
      <c r="TQX83" s="6"/>
      <c r="TQY83" s="6"/>
      <c r="TQZ83" s="6"/>
      <c r="TRA83" s="6"/>
      <c r="TRB83" s="6"/>
      <c r="TRC83" s="6"/>
      <c r="TRD83" s="6"/>
      <c r="TRE83" s="6"/>
      <c r="TRF83" s="6"/>
      <c r="TRG83" s="6"/>
      <c r="TRH83" s="6"/>
      <c r="TRI83" s="6"/>
      <c r="TRJ83" s="6"/>
      <c r="TRK83" s="6"/>
      <c r="TRL83" s="6"/>
      <c r="TRM83" s="6"/>
      <c r="TRN83" s="6"/>
      <c r="TRO83" s="6"/>
      <c r="TRP83" s="6"/>
      <c r="TRQ83" s="6"/>
      <c r="TRR83" s="6"/>
      <c r="TRS83" s="6"/>
      <c r="TRT83" s="6"/>
      <c r="TRU83" s="6"/>
      <c r="TRV83" s="6"/>
      <c r="TRW83" s="6"/>
      <c r="TRX83" s="6"/>
      <c r="TRY83" s="6"/>
      <c r="TRZ83" s="6"/>
      <c r="TSA83" s="6"/>
      <c r="TSB83" s="6"/>
      <c r="TSC83" s="6"/>
      <c r="TSD83" s="6"/>
      <c r="TSE83" s="6"/>
      <c r="TSF83" s="6"/>
      <c r="TSG83" s="6"/>
      <c r="TSH83" s="6"/>
      <c r="TSI83" s="6"/>
      <c r="TSJ83" s="6"/>
      <c r="TSK83" s="6"/>
      <c r="TSL83" s="6"/>
      <c r="TSM83" s="6"/>
      <c r="TSN83" s="6"/>
      <c r="TSO83" s="6"/>
      <c r="TSP83" s="6"/>
      <c r="TSQ83" s="6"/>
      <c r="TSR83" s="6"/>
      <c r="TSS83" s="6"/>
      <c r="TST83" s="6"/>
      <c r="TSU83" s="6"/>
      <c r="TSV83" s="6"/>
      <c r="TSW83" s="6"/>
      <c r="TSX83" s="6"/>
      <c r="TSY83" s="6"/>
      <c r="TSZ83" s="6"/>
      <c r="TTA83" s="6"/>
      <c r="TTB83" s="6"/>
      <c r="TTC83" s="6"/>
      <c r="TTD83" s="6"/>
      <c r="TTE83" s="6"/>
      <c r="TTF83" s="6"/>
      <c r="TTG83" s="6"/>
      <c r="TTH83" s="6"/>
      <c r="TTI83" s="6"/>
      <c r="TTJ83" s="6"/>
      <c r="TTK83" s="6"/>
      <c r="TTL83" s="6"/>
      <c r="TTM83" s="6"/>
      <c r="TTN83" s="6"/>
      <c r="TTO83" s="6"/>
      <c r="TTP83" s="6"/>
      <c r="TTQ83" s="6"/>
      <c r="TTR83" s="6"/>
      <c r="TTS83" s="6"/>
      <c r="TTT83" s="6"/>
      <c r="TTU83" s="6"/>
      <c r="TTV83" s="6"/>
      <c r="TTW83" s="6"/>
      <c r="TTX83" s="6"/>
      <c r="TTY83" s="6"/>
      <c r="TTZ83" s="6"/>
      <c r="TUA83" s="6"/>
      <c r="TUB83" s="6"/>
      <c r="TUC83" s="6"/>
      <c r="TUD83" s="6"/>
      <c r="TUE83" s="6"/>
      <c r="TUF83" s="6"/>
      <c r="TUG83" s="6"/>
      <c r="TUH83" s="6"/>
      <c r="TUI83" s="6"/>
      <c r="TUJ83" s="6"/>
      <c r="TUK83" s="6"/>
      <c r="TUL83" s="6"/>
      <c r="TUM83" s="6"/>
      <c r="TUN83" s="6"/>
      <c r="TUO83" s="6"/>
      <c r="TUP83" s="6"/>
      <c r="TUQ83" s="6"/>
      <c r="TUR83" s="6"/>
      <c r="TUS83" s="6"/>
      <c r="TUT83" s="6"/>
      <c r="TUU83" s="6"/>
      <c r="TUV83" s="6"/>
      <c r="TUW83" s="6"/>
      <c r="TUX83" s="6"/>
      <c r="TUY83" s="6"/>
      <c r="TUZ83" s="6"/>
      <c r="TVA83" s="6"/>
      <c r="TVB83" s="6"/>
      <c r="TVC83" s="6"/>
      <c r="TVD83" s="6"/>
      <c r="TVE83" s="6"/>
      <c r="TVF83" s="6"/>
      <c r="TVG83" s="6"/>
      <c r="TVH83" s="6"/>
      <c r="TVI83" s="6"/>
      <c r="TVJ83" s="6"/>
      <c r="TVK83" s="6"/>
      <c r="TVL83" s="6"/>
      <c r="TVM83" s="6"/>
      <c r="TVN83" s="6"/>
      <c r="TVO83" s="6"/>
      <c r="TVP83" s="6"/>
      <c r="TVQ83" s="6"/>
      <c r="TVR83" s="6"/>
      <c r="TVS83" s="6"/>
      <c r="TVT83" s="6"/>
      <c r="TVU83" s="6"/>
      <c r="TVV83" s="6"/>
      <c r="TVW83" s="6"/>
      <c r="TVX83" s="6"/>
      <c r="TVY83" s="6"/>
      <c r="TVZ83" s="6"/>
      <c r="TWA83" s="6"/>
      <c r="TWB83" s="6"/>
      <c r="TWC83" s="6"/>
      <c r="TWD83" s="6"/>
      <c r="TWE83" s="6"/>
      <c r="TWF83" s="6"/>
      <c r="TWG83" s="6"/>
      <c r="TWH83" s="6"/>
      <c r="TWI83" s="6"/>
      <c r="TWJ83" s="6"/>
      <c r="TWK83" s="6"/>
      <c r="TWL83" s="6"/>
      <c r="TWM83" s="6"/>
      <c r="TWN83" s="6"/>
      <c r="TWO83" s="6"/>
      <c r="TWP83" s="6"/>
      <c r="TWQ83" s="6"/>
      <c r="TWR83" s="6"/>
      <c r="TWS83" s="6"/>
      <c r="TWT83" s="6"/>
      <c r="TWU83" s="6"/>
      <c r="TWV83" s="6"/>
      <c r="TWW83" s="6"/>
      <c r="TWX83" s="6"/>
      <c r="TWY83" s="6"/>
      <c r="TWZ83" s="6"/>
      <c r="TXA83" s="6"/>
      <c r="TXB83" s="6"/>
      <c r="TXC83" s="6"/>
      <c r="TXD83" s="6"/>
      <c r="TXE83" s="6"/>
      <c r="TXF83" s="6"/>
      <c r="TXG83" s="6"/>
      <c r="TXH83" s="6"/>
      <c r="TXI83" s="6"/>
      <c r="TXJ83" s="6"/>
      <c r="TXK83" s="6"/>
      <c r="TXL83" s="6"/>
      <c r="TXM83" s="6"/>
      <c r="TXN83" s="6"/>
      <c r="TXO83" s="6"/>
      <c r="TXP83" s="6"/>
      <c r="TXQ83" s="6"/>
      <c r="TXR83" s="6"/>
      <c r="TXS83" s="6"/>
      <c r="TXT83" s="6"/>
      <c r="TXU83" s="6"/>
      <c r="TXV83" s="6"/>
      <c r="TXW83" s="6"/>
      <c r="TXX83" s="6"/>
      <c r="TXY83" s="6"/>
      <c r="TXZ83" s="6"/>
      <c r="TYA83" s="6"/>
      <c r="TYB83" s="6"/>
      <c r="TYC83" s="6"/>
      <c r="TYD83" s="6"/>
      <c r="TYE83" s="6"/>
      <c r="TYF83" s="6"/>
      <c r="TYG83" s="6"/>
      <c r="TYH83" s="6"/>
      <c r="TYI83" s="6"/>
      <c r="TYJ83" s="6"/>
      <c r="TYK83" s="6"/>
      <c r="TYL83" s="6"/>
      <c r="TYM83" s="6"/>
      <c r="TYN83" s="6"/>
      <c r="TYO83" s="6"/>
      <c r="TYP83" s="6"/>
      <c r="TYQ83" s="6"/>
      <c r="TYR83" s="6"/>
      <c r="TYS83" s="6"/>
      <c r="TYT83" s="6"/>
      <c r="TYU83" s="6"/>
      <c r="TYV83" s="6"/>
      <c r="TYW83" s="6"/>
      <c r="TYX83" s="6"/>
      <c r="TYY83" s="6"/>
      <c r="TYZ83" s="6"/>
      <c r="TZA83" s="6"/>
      <c r="TZB83" s="6"/>
      <c r="TZC83" s="6"/>
      <c r="TZD83" s="6"/>
      <c r="TZE83" s="6"/>
      <c r="TZF83" s="6"/>
      <c r="TZG83" s="6"/>
      <c r="TZH83" s="6"/>
      <c r="TZI83" s="6"/>
      <c r="TZJ83" s="6"/>
      <c r="TZK83" s="6"/>
      <c r="TZL83" s="6"/>
      <c r="TZM83" s="6"/>
      <c r="TZN83" s="6"/>
      <c r="TZO83" s="6"/>
      <c r="TZP83" s="6"/>
      <c r="TZQ83" s="6"/>
      <c r="TZR83" s="6"/>
      <c r="TZS83" s="6"/>
      <c r="TZT83" s="6"/>
      <c r="TZU83" s="6"/>
      <c r="TZV83" s="6"/>
      <c r="TZW83" s="6"/>
      <c r="TZX83" s="6"/>
      <c r="TZY83" s="6"/>
      <c r="TZZ83" s="6"/>
      <c r="UAA83" s="6"/>
      <c r="UAB83" s="6"/>
      <c r="UAC83" s="6"/>
      <c r="UAD83" s="6"/>
      <c r="UAE83" s="6"/>
      <c r="UAF83" s="6"/>
      <c r="UAG83" s="6"/>
      <c r="UAH83" s="6"/>
      <c r="UAI83" s="6"/>
      <c r="UAJ83" s="6"/>
      <c r="UAK83" s="6"/>
      <c r="UAL83" s="6"/>
      <c r="UAM83" s="6"/>
      <c r="UAN83" s="6"/>
      <c r="UAO83" s="6"/>
      <c r="UAP83" s="6"/>
      <c r="UAQ83" s="6"/>
      <c r="UAR83" s="6"/>
      <c r="UAS83" s="6"/>
      <c r="UAT83" s="6"/>
      <c r="UAU83" s="6"/>
      <c r="UAV83" s="6"/>
      <c r="UAW83" s="6"/>
      <c r="UAX83" s="6"/>
      <c r="UAY83" s="6"/>
      <c r="UAZ83" s="6"/>
      <c r="UBA83" s="6"/>
      <c r="UBB83" s="6"/>
      <c r="UBC83" s="6"/>
      <c r="UBD83" s="6"/>
      <c r="UBE83" s="6"/>
      <c r="UBF83" s="6"/>
      <c r="UBG83" s="6"/>
      <c r="UBH83" s="6"/>
      <c r="UBI83" s="6"/>
      <c r="UBJ83" s="6"/>
      <c r="UBK83" s="6"/>
      <c r="UBL83" s="6"/>
      <c r="UBM83" s="6"/>
      <c r="UBN83" s="6"/>
      <c r="UBO83" s="6"/>
      <c r="UBP83" s="6"/>
      <c r="UBQ83" s="6"/>
      <c r="UBR83" s="6"/>
      <c r="UBS83" s="6"/>
      <c r="UBT83" s="6"/>
      <c r="UBU83" s="6"/>
      <c r="UBV83" s="6"/>
      <c r="UBW83" s="6"/>
      <c r="UBX83" s="6"/>
      <c r="UBY83" s="6"/>
      <c r="UBZ83" s="6"/>
      <c r="UCA83" s="6"/>
      <c r="UCB83" s="6"/>
      <c r="UCC83" s="6"/>
      <c r="UCD83" s="6"/>
      <c r="UCE83" s="6"/>
      <c r="UCF83" s="6"/>
      <c r="UCG83" s="6"/>
      <c r="UCH83" s="6"/>
      <c r="UCI83" s="6"/>
      <c r="UCJ83" s="6"/>
      <c r="UCK83" s="6"/>
      <c r="UCL83" s="6"/>
      <c r="UCM83" s="6"/>
      <c r="UCN83" s="6"/>
      <c r="UCO83" s="6"/>
      <c r="UCP83" s="6"/>
      <c r="UCQ83" s="6"/>
      <c r="UCR83" s="6"/>
      <c r="UCS83" s="6"/>
      <c r="UCT83" s="6"/>
      <c r="UCU83" s="6"/>
      <c r="UCV83" s="6"/>
      <c r="UCW83" s="6"/>
      <c r="UCX83" s="6"/>
      <c r="UCY83" s="6"/>
      <c r="UCZ83" s="6"/>
      <c r="UDA83" s="6"/>
      <c r="UDB83" s="6"/>
      <c r="UDC83" s="6"/>
      <c r="UDD83" s="6"/>
      <c r="UDE83" s="6"/>
      <c r="UDF83" s="6"/>
      <c r="UDG83" s="6"/>
      <c r="UDH83" s="6"/>
      <c r="UDI83" s="6"/>
      <c r="UDJ83" s="6"/>
      <c r="UDK83" s="6"/>
      <c r="UDL83" s="6"/>
      <c r="UDM83" s="6"/>
      <c r="UDN83" s="6"/>
      <c r="UDO83" s="6"/>
      <c r="UDP83" s="6"/>
      <c r="UDQ83" s="6"/>
      <c r="UDR83" s="6"/>
      <c r="UDS83" s="6"/>
      <c r="UDT83" s="6"/>
      <c r="UDU83" s="6"/>
      <c r="UDV83" s="6"/>
      <c r="UDW83" s="6"/>
      <c r="UDX83" s="6"/>
      <c r="UDY83" s="6"/>
      <c r="UDZ83" s="6"/>
      <c r="UEA83" s="6"/>
      <c r="UEB83" s="6"/>
      <c r="UEC83" s="6"/>
      <c r="UED83" s="6"/>
      <c r="UEE83" s="6"/>
      <c r="UEF83" s="6"/>
      <c r="UEG83" s="6"/>
      <c r="UEH83" s="6"/>
      <c r="UEI83" s="6"/>
      <c r="UEJ83" s="6"/>
      <c r="UEK83" s="6"/>
      <c r="UEL83" s="6"/>
      <c r="UEM83" s="6"/>
      <c r="UEN83" s="6"/>
      <c r="UEO83" s="6"/>
      <c r="UEP83" s="6"/>
      <c r="UEQ83" s="6"/>
      <c r="UER83" s="6"/>
      <c r="UES83" s="6"/>
      <c r="UET83" s="6"/>
      <c r="UEU83" s="6"/>
      <c r="UEV83" s="6"/>
      <c r="UEW83" s="6"/>
      <c r="UEX83" s="6"/>
      <c r="UEY83" s="6"/>
      <c r="UEZ83" s="6"/>
      <c r="UFA83" s="6"/>
      <c r="UFB83" s="6"/>
      <c r="UFC83" s="6"/>
      <c r="UFD83" s="6"/>
      <c r="UFE83" s="6"/>
      <c r="UFF83" s="6"/>
      <c r="UFG83" s="6"/>
      <c r="UFH83" s="6"/>
      <c r="UFI83" s="6"/>
      <c r="UFJ83" s="6"/>
      <c r="UFK83" s="6"/>
      <c r="UFL83" s="6"/>
      <c r="UFM83" s="6"/>
      <c r="UFN83" s="6"/>
      <c r="UFO83" s="6"/>
      <c r="UFP83" s="6"/>
      <c r="UFQ83" s="6"/>
      <c r="UFR83" s="6"/>
      <c r="UFS83" s="6"/>
      <c r="UFT83" s="6"/>
      <c r="UFU83" s="6"/>
      <c r="UFV83" s="6"/>
      <c r="UFW83" s="6"/>
      <c r="UFX83" s="6"/>
      <c r="UFY83" s="6"/>
      <c r="UFZ83" s="6"/>
      <c r="UGA83" s="6"/>
      <c r="UGB83" s="6"/>
      <c r="UGC83" s="6"/>
      <c r="UGD83" s="6"/>
      <c r="UGE83" s="6"/>
      <c r="UGF83" s="6"/>
      <c r="UGG83" s="6"/>
      <c r="UGH83" s="6"/>
      <c r="UGI83" s="6"/>
      <c r="UGJ83" s="6"/>
      <c r="UGK83" s="6"/>
      <c r="UGL83" s="6"/>
      <c r="UGM83" s="6"/>
      <c r="UGN83" s="6"/>
      <c r="UGO83" s="6"/>
      <c r="UGP83" s="6"/>
      <c r="UGQ83" s="6"/>
      <c r="UGR83" s="6"/>
      <c r="UGS83" s="6"/>
      <c r="UGT83" s="6"/>
      <c r="UGU83" s="6"/>
      <c r="UGV83" s="6"/>
      <c r="UGW83" s="6"/>
      <c r="UGX83" s="6"/>
      <c r="UGY83" s="6"/>
      <c r="UGZ83" s="6"/>
      <c r="UHA83" s="6"/>
      <c r="UHB83" s="6"/>
      <c r="UHC83" s="6"/>
      <c r="UHD83" s="6"/>
      <c r="UHE83" s="6"/>
      <c r="UHF83" s="6"/>
      <c r="UHG83" s="6"/>
      <c r="UHH83" s="6"/>
      <c r="UHI83" s="6"/>
      <c r="UHJ83" s="6"/>
      <c r="UHK83" s="6"/>
      <c r="UHL83" s="6"/>
      <c r="UHM83" s="6"/>
      <c r="UHN83" s="6"/>
      <c r="UHO83" s="6"/>
      <c r="UHP83" s="6"/>
      <c r="UHQ83" s="6"/>
      <c r="UHR83" s="6"/>
      <c r="UHS83" s="6"/>
      <c r="UHT83" s="6"/>
      <c r="UHU83" s="6"/>
      <c r="UHV83" s="6"/>
      <c r="UHW83" s="6"/>
      <c r="UHX83" s="6"/>
      <c r="UHY83" s="6"/>
      <c r="UHZ83" s="6"/>
      <c r="UIA83" s="6"/>
      <c r="UIB83" s="6"/>
      <c r="UIC83" s="6"/>
      <c r="UID83" s="6"/>
      <c r="UIE83" s="6"/>
      <c r="UIF83" s="6"/>
      <c r="UIG83" s="6"/>
      <c r="UIH83" s="6"/>
      <c r="UII83" s="6"/>
      <c r="UIJ83" s="6"/>
      <c r="UIK83" s="6"/>
      <c r="UIL83" s="6"/>
      <c r="UIM83" s="6"/>
      <c r="UIN83" s="6"/>
      <c r="UIO83" s="6"/>
      <c r="UIP83" s="6"/>
      <c r="UIQ83" s="6"/>
      <c r="UIR83" s="6"/>
      <c r="UIS83" s="6"/>
      <c r="UIT83" s="6"/>
      <c r="UIU83" s="6"/>
      <c r="UIV83" s="6"/>
      <c r="UIW83" s="6"/>
      <c r="UIX83" s="6"/>
      <c r="UIY83" s="6"/>
      <c r="UIZ83" s="6"/>
      <c r="UJA83" s="6"/>
      <c r="UJB83" s="6"/>
      <c r="UJC83" s="6"/>
      <c r="UJD83" s="6"/>
      <c r="UJE83" s="6"/>
      <c r="UJF83" s="6"/>
      <c r="UJG83" s="6"/>
      <c r="UJH83" s="6"/>
      <c r="UJI83" s="6"/>
      <c r="UJJ83" s="6"/>
      <c r="UJK83" s="6"/>
      <c r="UJL83" s="6"/>
      <c r="UJM83" s="6"/>
      <c r="UJN83" s="6"/>
      <c r="UJO83" s="6"/>
      <c r="UJP83" s="6"/>
      <c r="UJQ83" s="6"/>
      <c r="UJR83" s="6"/>
      <c r="UJS83" s="6"/>
      <c r="UJT83" s="6"/>
      <c r="UJU83" s="6"/>
      <c r="UJV83" s="6"/>
      <c r="UJW83" s="6"/>
      <c r="UJX83" s="6"/>
      <c r="UJY83" s="6"/>
      <c r="UJZ83" s="6"/>
      <c r="UKA83" s="6"/>
      <c r="UKB83" s="6"/>
      <c r="UKC83" s="6"/>
      <c r="UKD83" s="6"/>
      <c r="UKE83" s="6"/>
      <c r="UKF83" s="6"/>
      <c r="UKG83" s="6"/>
      <c r="UKH83" s="6"/>
      <c r="UKI83" s="6"/>
      <c r="UKJ83" s="6"/>
      <c r="UKK83" s="6"/>
      <c r="UKL83" s="6"/>
      <c r="UKM83" s="6"/>
      <c r="UKN83" s="6"/>
      <c r="UKO83" s="6"/>
      <c r="UKP83" s="6"/>
      <c r="UKQ83" s="6"/>
      <c r="UKR83" s="6"/>
      <c r="UKS83" s="6"/>
      <c r="UKT83" s="6"/>
      <c r="UKU83" s="6"/>
      <c r="UKV83" s="6"/>
      <c r="UKW83" s="6"/>
      <c r="UKX83" s="6"/>
      <c r="UKY83" s="6"/>
      <c r="UKZ83" s="6"/>
      <c r="ULA83" s="6"/>
      <c r="ULB83" s="6"/>
      <c r="ULC83" s="6"/>
      <c r="ULD83" s="6"/>
      <c r="ULE83" s="6"/>
      <c r="ULF83" s="6"/>
      <c r="ULG83" s="6"/>
      <c r="ULH83" s="6"/>
      <c r="ULI83" s="6"/>
      <c r="ULJ83" s="6"/>
      <c r="ULK83" s="6"/>
      <c r="ULL83" s="6"/>
      <c r="ULM83" s="6"/>
      <c r="ULN83" s="6"/>
      <c r="ULO83" s="6"/>
      <c r="ULP83" s="6"/>
      <c r="ULQ83" s="6"/>
      <c r="ULR83" s="6"/>
      <c r="ULS83" s="6"/>
      <c r="ULT83" s="6"/>
      <c r="ULU83" s="6"/>
      <c r="ULV83" s="6"/>
      <c r="ULW83" s="6"/>
      <c r="ULX83" s="6"/>
      <c r="ULY83" s="6"/>
      <c r="ULZ83" s="6"/>
      <c r="UMA83" s="6"/>
      <c r="UMB83" s="6"/>
      <c r="UMC83" s="6"/>
      <c r="UMD83" s="6"/>
      <c r="UME83" s="6"/>
      <c r="UMF83" s="6"/>
      <c r="UMG83" s="6"/>
      <c r="UMH83" s="6"/>
      <c r="UMI83" s="6"/>
      <c r="UMJ83" s="6"/>
      <c r="UMK83" s="6"/>
      <c r="UML83" s="6"/>
      <c r="UMM83" s="6"/>
      <c r="UMN83" s="6"/>
      <c r="UMO83" s="6"/>
      <c r="UMP83" s="6"/>
      <c r="UMQ83" s="6"/>
      <c r="UMR83" s="6"/>
      <c r="UMS83" s="6"/>
      <c r="UMT83" s="6"/>
      <c r="UMU83" s="6"/>
      <c r="UMV83" s="6"/>
      <c r="UMW83" s="6"/>
      <c r="UMX83" s="6"/>
      <c r="UMY83" s="6"/>
      <c r="UMZ83" s="6"/>
      <c r="UNA83" s="6"/>
      <c r="UNB83" s="6"/>
      <c r="UNC83" s="6"/>
      <c r="UND83" s="6"/>
      <c r="UNE83" s="6"/>
      <c r="UNF83" s="6"/>
      <c r="UNG83" s="6"/>
      <c r="UNH83" s="6"/>
      <c r="UNI83" s="6"/>
      <c r="UNJ83" s="6"/>
      <c r="UNK83" s="6"/>
      <c r="UNL83" s="6"/>
      <c r="UNM83" s="6"/>
      <c r="UNN83" s="6"/>
      <c r="UNO83" s="6"/>
      <c r="UNP83" s="6"/>
      <c r="UNQ83" s="6"/>
      <c r="UNR83" s="6"/>
      <c r="UNS83" s="6"/>
      <c r="UNT83" s="6"/>
      <c r="UNU83" s="6"/>
      <c r="UNV83" s="6"/>
      <c r="UNW83" s="6"/>
      <c r="UNX83" s="6"/>
      <c r="UNY83" s="6"/>
      <c r="UNZ83" s="6"/>
      <c r="UOA83" s="6"/>
      <c r="UOB83" s="6"/>
      <c r="UOC83" s="6"/>
      <c r="UOD83" s="6"/>
      <c r="UOE83" s="6"/>
      <c r="UOF83" s="6"/>
      <c r="UOG83" s="6"/>
      <c r="UOH83" s="6"/>
      <c r="UOI83" s="6"/>
      <c r="UOJ83" s="6"/>
      <c r="UOK83" s="6"/>
      <c r="UOL83" s="6"/>
      <c r="UOM83" s="6"/>
      <c r="UON83" s="6"/>
      <c r="UOO83" s="6"/>
      <c r="UOP83" s="6"/>
      <c r="UOQ83" s="6"/>
      <c r="UOR83" s="6"/>
      <c r="UOS83" s="6"/>
      <c r="UOT83" s="6"/>
      <c r="UOU83" s="6"/>
      <c r="UOV83" s="6"/>
      <c r="UOW83" s="6"/>
      <c r="UOX83" s="6"/>
      <c r="UOY83" s="6"/>
      <c r="UOZ83" s="6"/>
      <c r="UPA83" s="6"/>
      <c r="UPB83" s="6"/>
      <c r="UPC83" s="6"/>
      <c r="UPD83" s="6"/>
      <c r="UPE83" s="6"/>
      <c r="UPF83" s="6"/>
      <c r="UPG83" s="6"/>
      <c r="UPH83" s="6"/>
      <c r="UPI83" s="6"/>
      <c r="UPJ83" s="6"/>
      <c r="UPK83" s="6"/>
      <c r="UPL83" s="6"/>
      <c r="UPM83" s="6"/>
      <c r="UPN83" s="6"/>
      <c r="UPO83" s="6"/>
      <c r="UPP83" s="6"/>
      <c r="UPQ83" s="6"/>
      <c r="UPR83" s="6"/>
      <c r="UPS83" s="6"/>
      <c r="UPT83" s="6"/>
      <c r="UPU83" s="6"/>
      <c r="UPV83" s="6"/>
      <c r="UPW83" s="6"/>
      <c r="UPX83" s="6"/>
      <c r="UPY83" s="6"/>
      <c r="UPZ83" s="6"/>
      <c r="UQA83" s="6"/>
      <c r="UQB83" s="6"/>
      <c r="UQC83" s="6"/>
      <c r="UQD83" s="6"/>
      <c r="UQE83" s="6"/>
      <c r="UQF83" s="6"/>
      <c r="UQG83" s="6"/>
      <c r="UQH83" s="6"/>
      <c r="UQI83" s="6"/>
      <c r="UQJ83" s="6"/>
      <c r="UQK83" s="6"/>
      <c r="UQL83" s="6"/>
      <c r="UQM83" s="6"/>
      <c r="UQN83" s="6"/>
      <c r="UQO83" s="6"/>
      <c r="UQP83" s="6"/>
      <c r="UQQ83" s="6"/>
      <c r="UQR83" s="6"/>
      <c r="UQS83" s="6"/>
      <c r="UQT83" s="6"/>
      <c r="UQU83" s="6"/>
      <c r="UQV83" s="6"/>
      <c r="UQW83" s="6"/>
      <c r="UQX83" s="6"/>
      <c r="UQY83" s="6"/>
      <c r="UQZ83" s="6"/>
      <c r="URA83" s="6"/>
      <c r="URB83" s="6"/>
      <c r="URC83" s="6"/>
      <c r="URD83" s="6"/>
      <c r="URE83" s="6"/>
      <c r="URF83" s="6"/>
      <c r="URG83" s="6"/>
      <c r="URH83" s="6"/>
      <c r="URI83" s="6"/>
      <c r="URJ83" s="6"/>
      <c r="URK83" s="6"/>
      <c r="URL83" s="6"/>
      <c r="URM83" s="6"/>
      <c r="URN83" s="6"/>
      <c r="URO83" s="6"/>
      <c r="URP83" s="6"/>
      <c r="URQ83" s="6"/>
      <c r="URR83" s="6"/>
      <c r="URS83" s="6"/>
      <c r="URT83" s="6"/>
      <c r="URU83" s="6"/>
      <c r="URV83" s="6"/>
      <c r="URW83" s="6"/>
      <c r="URX83" s="6"/>
      <c r="URY83" s="6"/>
      <c r="URZ83" s="6"/>
      <c r="USA83" s="6"/>
      <c r="USB83" s="6"/>
      <c r="USC83" s="6"/>
      <c r="USD83" s="6"/>
      <c r="USE83" s="6"/>
      <c r="USF83" s="6"/>
      <c r="USG83" s="6"/>
      <c r="USH83" s="6"/>
      <c r="USI83" s="6"/>
      <c r="USJ83" s="6"/>
      <c r="USK83" s="6"/>
      <c r="USL83" s="6"/>
      <c r="USM83" s="6"/>
      <c r="USN83" s="6"/>
      <c r="USO83" s="6"/>
      <c r="USP83" s="6"/>
      <c r="USQ83" s="6"/>
      <c r="USR83" s="6"/>
      <c r="USS83" s="6"/>
      <c r="UST83" s="6"/>
      <c r="USU83" s="6"/>
      <c r="USV83" s="6"/>
      <c r="USW83" s="6"/>
      <c r="USX83" s="6"/>
      <c r="USY83" s="6"/>
      <c r="USZ83" s="6"/>
      <c r="UTA83" s="6"/>
      <c r="UTB83" s="6"/>
      <c r="UTC83" s="6"/>
      <c r="UTD83" s="6"/>
      <c r="UTE83" s="6"/>
      <c r="UTF83" s="6"/>
      <c r="UTG83" s="6"/>
      <c r="UTH83" s="6"/>
      <c r="UTI83" s="6"/>
      <c r="UTJ83" s="6"/>
      <c r="UTK83" s="6"/>
      <c r="UTL83" s="6"/>
      <c r="UTM83" s="6"/>
      <c r="UTN83" s="6"/>
      <c r="UTO83" s="6"/>
      <c r="UTP83" s="6"/>
      <c r="UTQ83" s="6"/>
      <c r="UTR83" s="6"/>
      <c r="UTS83" s="6"/>
      <c r="UTT83" s="6"/>
      <c r="UTU83" s="6"/>
      <c r="UTV83" s="6"/>
      <c r="UTW83" s="6"/>
      <c r="UTX83" s="6"/>
      <c r="UTY83" s="6"/>
      <c r="UTZ83" s="6"/>
      <c r="UUA83" s="6"/>
      <c r="UUB83" s="6"/>
      <c r="UUC83" s="6"/>
      <c r="UUD83" s="6"/>
      <c r="UUE83" s="6"/>
      <c r="UUF83" s="6"/>
      <c r="UUG83" s="6"/>
      <c r="UUH83" s="6"/>
      <c r="UUI83" s="6"/>
      <c r="UUJ83" s="6"/>
      <c r="UUK83" s="6"/>
      <c r="UUL83" s="6"/>
      <c r="UUM83" s="6"/>
      <c r="UUN83" s="6"/>
      <c r="UUO83" s="6"/>
      <c r="UUP83" s="6"/>
      <c r="UUQ83" s="6"/>
      <c r="UUR83" s="6"/>
      <c r="UUS83" s="6"/>
      <c r="UUT83" s="6"/>
      <c r="UUU83" s="6"/>
      <c r="UUV83" s="6"/>
      <c r="UUW83" s="6"/>
      <c r="UUX83" s="6"/>
      <c r="UUY83" s="6"/>
      <c r="UUZ83" s="6"/>
      <c r="UVA83" s="6"/>
      <c r="UVB83" s="6"/>
      <c r="UVC83" s="6"/>
      <c r="UVD83" s="6"/>
      <c r="UVE83" s="6"/>
      <c r="UVF83" s="6"/>
      <c r="UVG83" s="6"/>
      <c r="UVH83" s="6"/>
      <c r="UVI83" s="6"/>
      <c r="UVJ83" s="6"/>
      <c r="UVK83" s="6"/>
      <c r="UVL83" s="6"/>
      <c r="UVM83" s="6"/>
      <c r="UVN83" s="6"/>
      <c r="UVO83" s="6"/>
      <c r="UVP83" s="6"/>
      <c r="UVQ83" s="6"/>
      <c r="UVR83" s="6"/>
      <c r="UVS83" s="6"/>
      <c r="UVT83" s="6"/>
      <c r="UVU83" s="6"/>
      <c r="UVV83" s="6"/>
      <c r="UVW83" s="6"/>
      <c r="UVX83" s="6"/>
      <c r="UVY83" s="6"/>
      <c r="UVZ83" s="6"/>
      <c r="UWA83" s="6"/>
      <c r="UWB83" s="6"/>
      <c r="UWC83" s="6"/>
      <c r="UWD83" s="6"/>
      <c r="UWE83" s="6"/>
      <c r="UWF83" s="6"/>
      <c r="UWG83" s="6"/>
      <c r="UWH83" s="6"/>
      <c r="UWI83" s="6"/>
      <c r="UWJ83" s="6"/>
      <c r="UWK83" s="6"/>
      <c r="UWL83" s="6"/>
      <c r="UWM83" s="6"/>
      <c r="UWN83" s="6"/>
      <c r="UWO83" s="6"/>
      <c r="UWP83" s="6"/>
      <c r="UWQ83" s="6"/>
      <c r="UWR83" s="6"/>
      <c r="UWS83" s="6"/>
      <c r="UWT83" s="6"/>
      <c r="UWU83" s="6"/>
      <c r="UWV83" s="6"/>
      <c r="UWW83" s="6"/>
      <c r="UWX83" s="6"/>
      <c r="UWY83" s="6"/>
      <c r="UWZ83" s="6"/>
      <c r="UXA83" s="6"/>
      <c r="UXB83" s="6"/>
      <c r="UXC83" s="6"/>
      <c r="UXD83" s="6"/>
      <c r="UXE83" s="6"/>
      <c r="UXF83" s="6"/>
      <c r="UXG83" s="6"/>
      <c r="UXH83" s="6"/>
      <c r="UXI83" s="6"/>
      <c r="UXJ83" s="6"/>
      <c r="UXK83" s="6"/>
      <c r="UXL83" s="6"/>
      <c r="UXM83" s="6"/>
      <c r="UXN83" s="6"/>
      <c r="UXO83" s="6"/>
      <c r="UXP83" s="6"/>
      <c r="UXQ83" s="6"/>
      <c r="UXR83" s="6"/>
      <c r="UXS83" s="6"/>
      <c r="UXT83" s="6"/>
      <c r="UXU83" s="6"/>
      <c r="UXV83" s="6"/>
      <c r="UXW83" s="6"/>
      <c r="UXX83" s="6"/>
      <c r="UXY83" s="6"/>
      <c r="UXZ83" s="6"/>
      <c r="UYA83" s="6"/>
      <c r="UYB83" s="6"/>
      <c r="UYC83" s="6"/>
      <c r="UYD83" s="6"/>
      <c r="UYE83" s="6"/>
      <c r="UYF83" s="6"/>
      <c r="UYG83" s="6"/>
      <c r="UYH83" s="6"/>
      <c r="UYI83" s="6"/>
      <c r="UYJ83" s="6"/>
      <c r="UYK83" s="6"/>
      <c r="UYL83" s="6"/>
      <c r="UYM83" s="6"/>
      <c r="UYN83" s="6"/>
      <c r="UYO83" s="6"/>
      <c r="UYP83" s="6"/>
      <c r="UYQ83" s="6"/>
      <c r="UYR83" s="6"/>
      <c r="UYS83" s="6"/>
      <c r="UYT83" s="6"/>
      <c r="UYU83" s="6"/>
      <c r="UYV83" s="6"/>
      <c r="UYW83" s="6"/>
      <c r="UYX83" s="6"/>
      <c r="UYY83" s="6"/>
      <c r="UYZ83" s="6"/>
      <c r="UZA83" s="6"/>
      <c r="UZB83" s="6"/>
      <c r="UZC83" s="6"/>
      <c r="UZD83" s="6"/>
      <c r="UZE83" s="6"/>
      <c r="UZF83" s="6"/>
      <c r="UZG83" s="6"/>
      <c r="UZH83" s="6"/>
      <c r="UZI83" s="6"/>
      <c r="UZJ83" s="6"/>
      <c r="UZK83" s="6"/>
      <c r="UZL83" s="6"/>
      <c r="UZM83" s="6"/>
      <c r="UZN83" s="6"/>
      <c r="UZO83" s="6"/>
      <c r="UZP83" s="6"/>
      <c r="UZQ83" s="6"/>
      <c r="UZR83" s="6"/>
      <c r="UZS83" s="6"/>
      <c r="UZT83" s="6"/>
      <c r="UZU83" s="6"/>
      <c r="UZV83" s="6"/>
      <c r="UZW83" s="6"/>
      <c r="UZX83" s="6"/>
      <c r="UZY83" s="6"/>
      <c r="UZZ83" s="6"/>
      <c r="VAA83" s="6"/>
      <c r="VAB83" s="6"/>
      <c r="VAC83" s="6"/>
      <c r="VAD83" s="6"/>
      <c r="VAE83" s="6"/>
      <c r="VAF83" s="6"/>
      <c r="VAG83" s="6"/>
      <c r="VAH83" s="6"/>
      <c r="VAI83" s="6"/>
      <c r="VAJ83" s="6"/>
      <c r="VAK83" s="6"/>
      <c r="VAL83" s="6"/>
      <c r="VAM83" s="6"/>
      <c r="VAN83" s="6"/>
      <c r="VAO83" s="6"/>
      <c r="VAP83" s="6"/>
      <c r="VAQ83" s="6"/>
      <c r="VAR83" s="6"/>
      <c r="VAS83" s="6"/>
      <c r="VAT83" s="6"/>
      <c r="VAU83" s="6"/>
      <c r="VAV83" s="6"/>
      <c r="VAW83" s="6"/>
      <c r="VAX83" s="6"/>
      <c r="VAY83" s="6"/>
      <c r="VAZ83" s="6"/>
      <c r="VBA83" s="6"/>
      <c r="VBB83" s="6"/>
      <c r="VBC83" s="6"/>
      <c r="VBD83" s="6"/>
      <c r="VBE83" s="6"/>
      <c r="VBF83" s="6"/>
      <c r="VBG83" s="6"/>
      <c r="VBH83" s="6"/>
      <c r="VBI83" s="6"/>
      <c r="VBJ83" s="6"/>
      <c r="VBK83" s="6"/>
      <c r="VBL83" s="6"/>
      <c r="VBM83" s="6"/>
      <c r="VBN83" s="6"/>
      <c r="VBO83" s="6"/>
      <c r="VBP83" s="6"/>
      <c r="VBQ83" s="6"/>
      <c r="VBR83" s="6"/>
      <c r="VBS83" s="6"/>
      <c r="VBT83" s="6"/>
      <c r="VBU83" s="6"/>
      <c r="VBV83" s="6"/>
      <c r="VBW83" s="6"/>
      <c r="VBX83" s="6"/>
      <c r="VBY83" s="6"/>
      <c r="VBZ83" s="6"/>
      <c r="VCA83" s="6"/>
      <c r="VCB83" s="6"/>
      <c r="VCC83" s="6"/>
      <c r="VCD83" s="6"/>
      <c r="VCE83" s="6"/>
      <c r="VCF83" s="6"/>
      <c r="VCG83" s="6"/>
      <c r="VCH83" s="6"/>
      <c r="VCI83" s="6"/>
      <c r="VCJ83" s="6"/>
      <c r="VCK83" s="6"/>
      <c r="VCL83" s="6"/>
      <c r="VCM83" s="6"/>
      <c r="VCN83" s="6"/>
      <c r="VCO83" s="6"/>
      <c r="VCP83" s="6"/>
      <c r="VCQ83" s="6"/>
      <c r="VCR83" s="6"/>
      <c r="VCS83" s="6"/>
      <c r="VCT83" s="6"/>
      <c r="VCU83" s="6"/>
      <c r="VCV83" s="6"/>
      <c r="VCW83" s="6"/>
      <c r="VCX83" s="6"/>
      <c r="VCY83" s="6"/>
      <c r="VCZ83" s="6"/>
      <c r="VDA83" s="6"/>
      <c r="VDB83" s="6"/>
      <c r="VDC83" s="6"/>
      <c r="VDD83" s="6"/>
      <c r="VDE83" s="6"/>
      <c r="VDF83" s="6"/>
      <c r="VDG83" s="6"/>
      <c r="VDH83" s="6"/>
      <c r="VDI83" s="6"/>
      <c r="VDJ83" s="6"/>
      <c r="VDK83" s="6"/>
      <c r="VDL83" s="6"/>
      <c r="VDM83" s="6"/>
      <c r="VDN83" s="6"/>
      <c r="VDO83" s="6"/>
      <c r="VDP83" s="6"/>
      <c r="VDQ83" s="6"/>
      <c r="VDR83" s="6"/>
      <c r="VDS83" s="6"/>
      <c r="VDT83" s="6"/>
      <c r="VDU83" s="6"/>
      <c r="VDV83" s="6"/>
      <c r="VDW83" s="6"/>
      <c r="VDX83" s="6"/>
      <c r="VDY83" s="6"/>
      <c r="VDZ83" s="6"/>
      <c r="VEA83" s="6"/>
      <c r="VEB83" s="6"/>
      <c r="VEC83" s="6"/>
      <c r="VED83" s="6"/>
      <c r="VEE83" s="6"/>
      <c r="VEF83" s="6"/>
      <c r="VEG83" s="6"/>
      <c r="VEH83" s="6"/>
      <c r="VEI83" s="6"/>
      <c r="VEJ83" s="6"/>
      <c r="VEK83" s="6"/>
      <c r="VEL83" s="6"/>
      <c r="VEM83" s="6"/>
      <c r="VEN83" s="6"/>
      <c r="VEO83" s="6"/>
      <c r="VEP83" s="6"/>
      <c r="VEQ83" s="6"/>
      <c r="VER83" s="6"/>
      <c r="VES83" s="6"/>
      <c r="VET83" s="6"/>
      <c r="VEU83" s="6"/>
      <c r="VEV83" s="6"/>
      <c r="VEW83" s="6"/>
      <c r="VEX83" s="6"/>
      <c r="VEY83" s="6"/>
      <c r="VEZ83" s="6"/>
      <c r="VFA83" s="6"/>
      <c r="VFB83" s="6"/>
      <c r="VFC83" s="6"/>
      <c r="VFD83" s="6"/>
      <c r="VFE83" s="6"/>
      <c r="VFF83" s="6"/>
      <c r="VFG83" s="6"/>
      <c r="VFH83" s="6"/>
      <c r="VFI83" s="6"/>
      <c r="VFJ83" s="6"/>
      <c r="VFK83" s="6"/>
      <c r="VFL83" s="6"/>
      <c r="VFM83" s="6"/>
      <c r="VFN83" s="6"/>
      <c r="VFO83" s="6"/>
      <c r="VFP83" s="6"/>
      <c r="VFQ83" s="6"/>
      <c r="VFR83" s="6"/>
      <c r="VFS83" s="6"/>
      <c r="VFT83" s="6"/>
      <c r="VFU83" s="6"/>
      <c r="VFV83" s="6"/>
      <c r="VFW83" s="6"/>
      <c r="VFX83" s="6"/>
      <c r="VFY83" s="6"/>
      <c r="VFZ83" s="6"/>
      <c r="VGA83" s="6"/>
      <c r="VGB83" s="6"/>
      <c r="VGC83" s="6"/>
      <c r="VGD83" s="6"/>
      <c r="VGE83" s="6"/>
      <c r="VGF83" s="6"/>
      <c r="VGG83" s="6"/>
      <c r="VGH83" s="6"/>
      <c r="VGI83" s="6"/>
      <c r="VGJ83" s="6"/>
      <c r="VGK83" s="6"/>
      <c r="VGL83" s="6"/>
      <c r="VGM83" s="6"/>
      <c r="VGN83" s="6"/>
      <c r="VGO83" s="6"/>
      <c r="VGP83" s="6"/>
      <c r="VGQ83" s="6"/>
      <c r="VGR83" s="6"/>
      <c r="VGS83" s="6"/>
      <c r="VGT83" s="6"/>
      <c r="VGU83" s="6"/>
      <c r="VGV83" s="6"/>
      <c r="VGW83" s="6"/>
      <c r="VGX83" s="6"/>
      <c r="VGY83" s="6"/>
      <c r="VGZ83" s="6"/>
      <c r="VHA83" s="6"/>
      <c r="VHB83" s="6"/>
      <c r="VHC83" s="6"/>
      <c r="VHD83" s="6"/>
      <c r="VHE83" s="6"/>
      <c r="VHF83" s="6"/>
      <c r="VHG83" s="6"/>
      <c r="VHH83" s="6"/>
      <c r="VHI83" s="6"/>
      <c r="VHJ83" s="6"/>
      <c r="VHK83" s="6"/>
      <c r="VHL83" s="6"/>
      <c r="VHM83" s="6"/>
      <c r="VHN83" s="6"/>
      <c r="VHO83" s="6"/>
      <c r="VHP83" s="6"/>
      <c r="VHQ83" s="6"/>
      <c r="VHR83" s="6"/>
      <c r="VHS83" s="6"/>
      <c r="VHT83" s="6"/>
      <c r="VHU83" s="6"/>
      <c r="VHV83" s="6"/>
      <c r="VHW83" s="6"/>
      <c r="VHX83" s="6"/>
      <c r="VHY83" s="6"/>
      <c r="VHZ83" s="6"/>
      <c r="VIA83" s="6"/>
      <c r="VIB83" s="6"/>
      <c r="VIC83" s="6"/>
      <c r="VID83" s="6"/>
      <c r="VIE83" s="6"/>
      <c r="VIF83" s="6"/>
      <c r="VIG83" s="6"/>
      <c r="VIH83" s="6"/>
      <c r="VII83" s="6"/>
      <c r="VIJ83" s="6"/>
      <c r="VIK83" s="6"/>
      <c r="VIL83" s="6"/>
      <c r="VIM83" s="6"/>
      <c r="VIN83" s="6"/>
      <c r="VIO83" s="6"/>
      <c r="VIP83" s="6"/>
      <c r="VIQ83" s="6"/>
      <c r="VIR83" s="6"/>
      <c r="VIS83" s="6"/>
      <c r="VIT83" s="6"/>
      <c r="VIU83" s="6"/>
      <c r="VIV83" s="6"/>
      <c r="VIW83" s="6"/>
      <c r="VIX83" s="6"/>
      <c r="VIY83" s="6"/>
      <c r="VIZ83" s="6"/>
      <c r="VJA83" s="6"/>
      <c r="VJB83" s="6"/>
      <c r="VJC83" s="6"/>
      <c r="VJD83" s="6"/>
      <c r="VJE83" s="6"/>
      <c r="VJF83" s="6"/>
      <c r="VJG83" s="6"/>
      <c r="VJH83" s="6"/>
      <c r="VJI83" s="6"/>
      <c r="VJJ83" s="6"/>
      <c r="VJK83" s="6"/>
      <c r="VJL83" s="6"/>
      <c r="VJM83" s="6"/>
      <c r="VJN83" s="6"/>
      <c r="VJO83" s="6"/>
      <c r="VJP83" s="6"/>
      <c r="VJQ83" s="6"/>
      <c r="VJR83" s="6"/>
      <c r="VJS83" s="6"/>
      <c r="VJT83" s="6"/>
      <c r="VJU83" s="6"/>
      <c r="VJV83" s="6"/>
      <c r="VJW83" s="6"/>
      <c r="VJX83" s="6"/>
      <c r="VJY83" s="6"/>
      <c r="VJZ83" s="6"/>
      <c r="VKA83" s="6"/>
      <c r="VKB83" s="6"/>
      <c r="VKC83" s="6"/>
      <c r="VKD83" s="6"/>
      <c r="VKE83" s="6"/>
      <c r="VKF83" s="6"/>
      <c r="VKG83" s="6"/>
      <c r="VKH83" s="6"/>
      <c r="VKI83" s="6"/>
      <c r="VKJ83" s="6"/>
      <c r="VKK83" s="6"/>
      <c r="VKL83" s="6"/>
      <c r="VKM83" s="6"/>
      <c r="VKN83" s="6"/>
      <c r="VKO83" s="6"/>
      <c r="VKP83" s="6"/>
      <c r="VKQ83" s="6"/>
      <c r="VKR83" s="6"/>
      <c r="VKS83" s="6"/>
      <c r="VKT83" s="6"/>
      <c r="VKU83" s="6"/>
      <c r="VKV83" s="6"/>
      <c r="VKW83" s="6"/>
      <c r="VKX83" s="6"/>
      <c r="VKY83" s="6"/>
      <c r="VKZ83" s="6"/>
      <c r="VLA83" s="6"/>
      <c r="VLB83" s="6"/>
      <c r="VLC83" s="6"/>
      <c r="VLD83" s="6"/>
      <c r="VLE83" s="6"/>
      <c r="VLF83" s="6"/>
      <c r="VLG83" s="6"/>
      <c r="VLH83" s="6"/>
      <c r="VLI83" s="6"/>
      <c r="VLJ83" s="6"/>
      <c r="VLK83" s="6"/>
      <c r="VLL83" s="6"/>
      <c r="VLM83" s="6"/>
      <c r="VLN83" s="6"/>
      <c r="VLO83" s="6"/>
      <c r="VLP83" s="6"/>
      <c r="VLQ83" s="6"/>
      <c r="VLR83" s="6"/>
      <c r="VLS83" s="6"/>
      <c r="VLT83" s="6"/>
      <c r="VLU83" s="6"/>
      <c r="VLV83" s="6"/>
      <c r="VLW83" s="6"/>
      <c r="VLX83" s="6"/>
      <c r="VLY83" s="6"/>
      <c r="VLZ83" s="6"/>
      <c r="VMA83" s="6"/>
      <c r="VMB83" s="6"/>
      <c r="VMC83" s="6"/>
      <c r="VMD83" s="6"/>
      <c r="VME83" s="6"/>
      <c r="VMF83" s="6"/>
      <c r="VMG83" s="6"/>
      <c r="VMH83" s="6"/>
      <c r="VMI83" s="6"/>
      <c r="VMJ83" s="6"/>
      <c r="VMK83" s="6"/>
      <c r="VML83" s="6"/>
      <c r="VMM83" s="6"/>
      <c r="VMN83" s="6"/>
      <c r="VMO83" s="6"/>
      <c r="VMP83" s="6"/>
      <c r="VMQ83" s="6"/>
      <c r="VMR83" s="6"/>
      <c r="VMS83" s="6"/>
      <c r="VMT83" s="6"/>
      <c r="VMU83" s="6"/>
      <c r="VMV83" s="6"/>
      <c r="VMW83" s="6"/>
      <c r="VMX83" s="6"/>
      <c r="VMY83" s="6"/>
      <c r="VMZ83" s="6"/>
      <c r="VNA83" s="6"/>
      <c r="VNB83" s="6"/>
      <c r="VNC83" s="6"/>
      <c r="VND83" s="6"/>
      <c r="VNE83" s="6"/>
      <c r="VNF83" s="6"/>
      <c r="VNG83" s="6"/>
      <c r="VNH83" s="6"/>
      <c r="VNI83" s="6"/>
      <c r="VNJ83" s="6"/>
      <c r="VNK83" s="6"/>
      <c r="VNL83" s="6"/>
      <c r="VNM83" s="6"/>
      <c r="VNN83" s="6"/>
      <c r="VNO83" s="6"/>
      <c r="VNP83" s="6"/>
      <c r="VNQ83" s="6"/>
      <c r="VNR83" s="6"/>
      <c r="VNS83" s="6"/>
      <c r="VNT83" s="6"/>
      <c r="VNU83" s="6"/>
      <c r="VNV83" s="6"/>
      <c r="VNW83" s="6"/>
      <c r="VNX83" s="6"/>
      <c r="VNY83" s="6"/>
      <c r="VNZ83" s="6"/>
      <c r="VOA83" s="6"/>
      <c r="VOB83" s="6"/>
      <c r="VOC83" s="6"/>
      <c r="VOD83" s="6"/>
      <c r="VOE83" s="6"/>
      <c r="VOF83" s="6"/>
      <c r="VOG83" s="6"/>
      <c r="VOH83" s="6"/>
      <c r="VOI83" s="6"/>
      <c r="VOJ83" s="6"/>
      <c r="VOK83" s="6"/>
      <c r="VOL83" s="6"/>
      <c r="VOM83" s="6"/>
      <c r="VON83" s="6"/>
      <c r="VOO83" s="6"/>
      <c r="VOP83" s="6"/>
      <c r="VOQ83" s="6"/>
      <c r="VOR83" s="6"/>
      <c r="VOS83" s="6"/>
      <c r="VOT83" s="6"/>
      <c r="VOU83" s="6"/>
      <c r="VOV83" s="6"/>
      <c r="VOW83" s="6"/>
      <c r="VOX83" s="6"/>
      <c r="VOY83" s="6"/>
      <c r="VOZ83" s="6"/>
      <c r="VPA83" s="6"/>
      <c r="VPB83" s="6"/>
      <c r="VPC83" s="6"/>
      <c r="VPD83" s="6"/>
      <c r="VPE83" s="6"/>
      <c r="VPF83" s="6"/>
      <c r="VPG83" s="6"/>
      <c r="VPH83" s="6"/>
      <c r="VPI83" s="6"/>
      <c r="VPJ83" s="6"/>
      <c r="VPK83" s="6"/>
      <c r="VPL83" s="6"/>
      <c r="VPM83" s="6"/>
      <c r="VPN83" s="6"/>
      <c r="VPO83" s="6"/>
      <c r="VPP83" s="6"/>
      <c r="VPQ83" s="6"/>
      <c r="VPR83" s="6"/>
      <c r="VPS83" s="6"/>
      <c r="VPT83" s="6"/>
      <c r="VPU83" s="6"/>
      <c r="VPV83" s="6"/>
      <c r="VPW83" s="6"/>
      <c r="VPX83" s="6"/>
      <c r="VPY83" s="6"/>
      <c r="VPZ83" s="6"/>
      <c r="VQA83" s="6"/>
      <c r="VQB83" s="6"/>
      <c r="VQC83" s="6"/>
      <c r="VQD83" s="6"/>
      <c r="VQE83" s="6"/>
      <c r="VQF83" s="6"/>
      <c r="VQG83" s="6"/>
      <c r="VQH83" s="6"/>
      <c r="VQI83" s="6"/>
      <c r="VQJ83" s="6"/>
      <c r="VQK83" s="6"/>
      <c r="VQL83" s="6"/>
      <c r="VQM83" s="6"/>
      <c r="VQN83" s="6"/>
      <c r="VQO83" s="6"/>
      <c r="VQP83" s="6"/>
      <c r="VQQ83" s="6"/>
      <c r="VQR83" s="6"/>
      <c r="VQS83" s="6"/>
      <c r="VQT83" s="6"/>
      <c r="VQU83" s="6"/>
      <c r="VQV83" s="6"/>
      <c r="VQW83" s="6"/>
      <c r="VQX83" s="6"/>
      <c r="VQY83" s="6"/>
      <c r="VQZ83" s="6"/>
      <c r="VRA83" s="6"/>
      <c r="VRB83" s="6"/>
      <c r="VRC83" s="6"/>
      <c r="VRD83" s="6"/>
      <c r="VRE83" s="6"/>
      <c r="VRF83" s="6"/>
      <c r="VRG83" s="6"/>
      <c r="VRH83" s="6"/>
      <c r="VRI83" s="6"/>
      <c r="VRJ83" s="6"/>
      <c r="VRK83" s="6"/>
      <c r="VRL83" s="6"/>
      <c r="VRM83" s="6"/>
      <c r="VRN83" s="6"/>
      <c r="VRO83" s="6"/>
      <c r="VRP83" s="6"/>
      <c r="VRQ83" s="6"/>
      <c r="VRR83" s="6"/>
      <c r="VRS83" s="6"/>
      <c r="VRT83" s="6"/>
      <c r="VRU83" s="6"/>
      <c r="VRV83" s="6"/>
      <c r="VRW83" s="6"/>
      <c r="VRX83" s="6"/>
      <c r="VRY83" s="6"/>
      <c r="VRZ83" s="6"/>
      <c r="VSA83" s="6"/>
      <c r="VSB83" s="6"/>
      <c r="VSC83" s="6"/>
      <c r="VSD83" s="6"/>
      <c r="VSE83" s="6"/>
      <c r="VSF83" s="6"/>
      <c r="VSG83" s="6"/>
      <c r="VSH83" s="6"/>
      <c r="VSI83" s="6"/>
      <c r="VSJ83" s="6"/>
      <c r="VSK83" s="6"/>
      <c r="VSL83" s="6"/>
      <c r="VSM83" s="6"/>
      <c r="VSN83" s="6"/>
      <c r="VSO83" s="6"/>
      <c r="VSP83" s="6"/>
      <c r="VSQ83" s="6"/>
      <c r="VSR83" s="6"/>
      <c r="VSS83" s="6"/>
      <c r="VST83" s="6"/>
      <c r="VSU83" s="6"/>
      <c r="VSV83" s="6"/>
      <c r="VSW83" s="6"/>
      <c r="VSX83" s="6"/>
      <c r="VSY83" s="6"/>
      <c r="VSZ83" s="6"/>
      <c r="VTA83" s="6"/>
      <c r="VTB83" s="6"/>
      <c r="VTC83" s="6"/>
      <c r="VTD83" s="6"/>
      <c r="VTE83" s="6"/>
      <c r="VTF83" s="6"/>
      <c r="VTG83" s="6"/>
      <c r="VTH83" s="6"/>
      <c r="VTI83" s="6"/>
      <c r="VTJ83" s="6"/>
      <c r="VTK83" s="6"/>
      <c r="VTL83" s="6"/>
      <c r="VTM83" s="6"/>
      <c r="VTN83" s="6"/>
      <c r="VTO83" s="6"/>
      <c r="VTP83" s="6"/>
      <c r="VTQ83" s="6"/>
      <c r="VTR83" s="6"/>
      <c r="VTS83" s="6"/>
      <c r="VTT83" s="6"/>
      <c r="VTU83" s="6"/>
      <c r="VTV83" s="6"/>
      <c r="VTW83" s="6"/>
      <c r="VTX83" s="6"/>
      <c r="VTY83" s="6"/>
      <c r="VTZ83" s="6"/>
      <c r="VUA83" s="6"/>
      <c r="VUB83" s="6"/>
      <c r="VUC83" s="6"/>
      <c r="VUD83" s="6"/>
      <c r="VUE83" s="6"/>
      <c r="VUF83" s="6"/>
      <c r="VUG83" s="6"/>
      <c r="VUH83" s="6"/>
      <c r="VUI83" s="6"/>
      <c r="VUJ83" s="6"/>
      <c r="VUK83" s="6"/>
      <c r="VUL83" s="6"/>
      <c r="VUM83" s="6"/>
      <c r="VUN83" s="6"/>
      <c r="VUO83" s="6"/>
      <c r="VUP83" s="6"/>
      <c r="VUQ83" s="6"/>
      <c r="VUR83" s="6"/>
      <c r="VUS83" s="6"/>
      <c r="VUT83" s="6"/>
      <c r="VUU83" s="6"/>
      <c r="VUV83" s="6"/>
      <c r="VUW83" s="6"/>
      <c r="VUX83" s="6"/>
      <c r="VUY83" s="6"/>
      <c r="VUZ83" s="6"/>
      <c r="VVA83" s="6"/>
      <c r="VVB83" s="6"/>
      <c r="VVC83" s="6"/>
      <c r="VVD83" s="6"/>
      <c r="VVE83" s="6"/>
      <c r="VVF83" s="6"/>
      <c r="VVG83" s="6"/>
      <c r="VVH83" s="6"/>
      <c r="VVI83" s="6"/>
      <c r="VVJ83" s="6"/>
      <c r="VVK83" s="6"/>
      <c r="VVL83" s="6"/>
      <c r="VVM83" s="6"/>
      <c r="VVN83" s="6"/>
      <c r="VVO83" s="6"/>
      <c r="VVP83" s="6"/>
      <c r="VVQ83" s="6"/>
      <c r="VVR83" s="6"/>
      <c r="VVS83" s="6"/>
      <c r="VVT83" s="6"/>
      <c r="VVU83" s="6"/>
      <c r="VVV83" s="6"/>
      <c r="VVW83" s="6"/>
      <c r="VVX83" s="6"/>
      <c r="VVY83" s="6"/>
      <c r="VVZ83" s="6"/>
      <c r="VWA83" s="6"/>
      <c r="VWB83" s="6"/>
      <c r="VWC83" s="6"/>
      <c r="VWD83" s="6"/>
      <c r="VWE83" s="6"/>
      <c r="VWF83" s="6"/>
      <c r="VWG83" s="6"/>
      <c r="VWH83" s="6"/>
      <c r="VWI83" s="6"/>
      <c r="VWJ83" s="6"/>
      <c r="VWK83" s="6"/>
      <c r="VWL83" s="6"/>
      <c r="VWM83" s="6"/>
      <c r="VWN83" s="6"/>
      <c r="VWO83" s="6"/>
      <c r="VWP83" s="6"/>
      <c r="VWQ83" s="6"/>
      <c r="VWR83" s="6"/>
      <c r="VWS83" s="6"/>
      <c r="VWT83" s="6"/>
      <c r="VWU83" s="6"/>
      <c r="VWV83" s="6"/>
      <c r="VWW83" s="6"/>
      <c r="VWX83" s="6"/>
      <c r="VWY83" s="6"/>
      <c r="VWZ83" s="6"/>
      <c r="VXA83" s="6"/>
      <c r="VXB83" s="6"/>
      <c r="VXC83" s="6"/>
      <c r="VXD83" s="6"/>
      <c r="VXE83" s="6"/>
      <c r="VXF83" s="6"/>
      <c r="VXG83" s="6"/>
      <c r="VXH83" s="6"/>
      <c r="VXI83" s="6"/>
      <c r="VXJ83" s="6"/>
      <c r="VXK83" s="6"/>
      <c r="VXL83" s="6"/>
      <c r="VXM83" s="6"/>
      <c r="VXN83" s="6"/>
      <c r="VXO83" s="6"/>
      <c r="VXP83" s="6"/>
      <c r="VXQ83" s="6"/>
      <c r="VXR83" s="6"/>
      <c r="VXS83" s="6"/>
      <c r="VXT83" s="6"/>
      <c r="VXU83" s="6"/>
      <c r="VXV83" s="6"/>
      <c r="VXW83" s="6"/>
      <c r="VXX83" s="6"/>
      <c r="VXY83" s="6"/>
      <c r="VXZ83" s="6"/>
      <c r="VYA83" s="6"/>
      <c r="VYB83" s="6"/>
      <c r="VYC83" s="6"/>
      <c r="VYD83" s="6"/>
      <c r="VYE83" s="6"/>
      <c r="VYF83" s="6"/>
      <c r="VYG83" s="6"/>
      <c r="VYH83" s="6"/>
      <c r="VYI83" s="6"/>
      <c r="VYJ83" s="6"/>
      <c r="VYK83" s="6"/>
      <c r="VYL83" s="6"/>
      <c r="VYM83" s="6"/>
      <c r="VYN83" s="6"/>
      <c r="VYO83" s="6"/>
      <c r="VYP83" s="6"/>
      <c r="VYQ83" s="6"/>
      <c r="VYR83" s="6"/>
      <c r="VYS83" s="6"/>
      <c r="VYT83" s="6"/>
      <c r="VYU83" s="6"/>
      <c r="VYV83" s="6"/>
      <c r="VYW83" s="6"/>
      <c r="VYX83" s="6"/>
      <c r="VYY83" s="6"/>
      <c r="VYZ83" s="6"/>
      <c r="VZA83" s="6"/>
      <c r="VZB83" s="6"/>
      <c r="VZC83" s="6"/>
      <c r="VZD83" s="6"/>
      <c r="VZE83" s="6"/>
      <c r="VZF83" s="6"/>
      <c r="VZG83" s="6"/>
      <c r="VZH83" s="6"/>
      <c r="VZI83" s="6"/>
      <c r="VZJ83" s="6"/>
      <c r="VZK83" s="6"/>
      <c r="VZL83" s="6"/>
      <c r="VZM83" s="6"/>
      <c r="VZN83" s="6"/>
      <c r="VZO83" s="6"/>
      <c r="VZP83" s="6"/>
      <c r="VZQ83" s="6"/>
      <c r="VZR83" s="6"/>
      <c r="VZS83" s="6"/>
      <c r="VZT83" s="6"/>
      <c r="VZU83" s="6"/>
      <c r="VZV83" s="6"/>
      <c r="VZW83" s="6"/>
      <c r="VZX83" s="6"/>
      <c r="VZY83" s="6"/>
      <c r="VZZ83" s="6"/>
      <c r="WAA83" s="6"/>
      <c r="WAB83" s="6"/>
      <c r="WAC83" s="6"/>
      <c r="WAD83" s="6"/>
      <c r="WAE83" s="6"/>
      <c r="WAF83" s="6"/>
      <c r="WAG83" s="6"/>
      <c r="WAH83" s="6"/>
      <c r="WAI83" s="6"/>
      <c r="WAJ83" s="6"/>
      <c r="WAK83" s="6"/>
      <c r="WAL83" s="6"/>
      <c r="WAM83" s="6"/>
      <c r="WAN83" s="6"/>
      <c r="WAO83" s="6"/>
      <c r="WAP83" s="6"/>
      <c r="WAQ83" s="6"/>
      <c r="WAR83" s="6"/>
      <c r="WAS83" s="6"/>
      <c r="WAT83" s="6"/>
      <c r="WAU83" s="6"/>
      <c r="WAV83" s="6"/>
      <c r="WAW83" s="6"/>
      <c r="WAX83" s="6"/>
      <c r="WAY83" s="6"/>
      <c r="WAZ83" s="6"/>
      <c r="WBA83" s="6"/>
      <c r="WBB83" s="6"/>
      <c r="WBC83" s="6"/>
      <c r="WBD83" s="6"/>
      <c r="WBE83" s="6"/>
      <c r="WBF83" s="6"/>
      <c r="WBG83" s="6"/>
      <c r="WBH83" s="6"/>
      <c r="WBI83" s="6"/>
      <c r="WBJ83" s="6"/>
      <c r="WBK83" s="6"/>
      <c r="WBL83" s="6"/>
      <c r="WBM83" s="6"/>
      <c r="WBN83" s="6"/>
      <c r="WBO83" s="6"/>
      <c r="WBP83" s="6"/>
      <c r="WBQ83" s="6"/>
      <c r="WBR83" s="6"/>
      <c r="WBS83" s="6"/>
      <c r="WBT83" s="6"/>
      <c r="WBU83" s="6"/>
      <c r="WBV83" s="6"/>
      <c r="WBW83" s="6"/>
      <c r="WBX83" s="6"/>
      <c r="WBY83" s="6"/>
      <c r="WBZ83" s="6"/>
      <c r="WCA83" s="6"/>
      <c r="WCB83" s="6"/>
      <c r="WCC83" s="6"/>
      <c r="WCD83" s="6"/>
      <c r="WCE83" s="6"/>
      <c r="WCF83" s="6"/>
      <c r="WCG83" s="6"/>
      <c r="WCH83" s="6"/>
      <c r="WCI83" s="6"/>
      <c r="WCJ83" s="6"/>
      <c r="WCK83" s="6"/>
      <c r="WCL83" s="6"/>
      <c r="WCM83" s="6"/>
      <c r="WCN83" s="6"/>
      <c r="WCO83" s="6"/>
      <c r="WCP83" s="6"/>
      <c r="WCQ83" s="6"/>
      <c r="WCR83" s="6"/>
      <c r="WCS83" s="6"/>
      <c r="WCT83" s="6"/>
      <c r="WCU83" s="6"/>
      <c r="WCV83" s="6"/>
      <c r="WCW83" s="6"/>
      <c r="WCX83" s="6"/>
      <c r="WCY83" s="6"/>
      <c r="WCZ83" s="6"/>
      <c r="WDA83" s="6"/>
      <c r="WDB83" s="6"/>
      <c r="WDC83" s="6"/>
      <c r="WDD83" s="6"/>
      <c r="WDE83" s="6"/>
      <c r="WDF83" s="6"/>
      <c r="WDG83" s="6"/>
      <c r="WDH83" s="6"/>
      <c r="WDI83" s="6"/>
      <c r="WDJ83" s="6"/>
      <c r="WDK83" s="6"/>
      <c r="WDL83" s="6"/>
      <c r="WDM83" s="6"/>
      <c r="WDN83" s="6"/>
      <c r="WDO83" s="6"/>
      <c r="WDP83" s="6"/>
      <c r="WDQ83" s="6"/>
      <c r="WDR83" s="6"/>
      <c r="WDS83" s="6"/>
      <c r="WDT83" s="6"/>
      <c r="WDU83" s="6"/>
      <c r="WDV83" s="6"/>
      <c r="WDW83" s="6"/>
      <c r="WDX83" s="6"/>
      <c r="WDY83" s="6"/>
      <c r="WDZ83" s="6"/>
      <c r="WEA83" s="6"/>
      <c r="WEB83" s="6"/>
      <c r="WEC83" s="6"/>
      <c r="WED83" s="6"/>
      <c r="WEE83" s="6"/>
      <c r="WEF83" s="6"/>
      <c r="WEG83" s="6"/>
      <c r="WEH83" s="6"/>
      <c r="WEI83" s="6"/>
      <c r="WEJ83" s="6"/>
      <c r="WEK83" s="6"/>
      <c r="WEL83" s="6"/>
      <c r="WEM83" s="6"/>
      <c r="WEN83" s="6"/>
      <c r="WEO83" s="6"/>
      <c r="WEP83" s="6"/>
      <c r="WEQ83" s="6"/>
      <c r="WER83" s="6"/>
      <c r="WES83" s="6"/>
      <c r="WET83" s="6"/>
      <c r="WEU83" s="6"/>
      <c r="WEV83" s="6"/>
      <c r="WEW83" s="6"/>
      <c r="WEX83" s="6"/>
      <c r="WEY83" s="6"/>
      <c r="WEZ83" s="6"/>
      <c r="WFA83" s="6"/>
      <c r="WFB83" s="6"/>
      <c r="WFC83" s="6"/>
      <c r="WFD83" s="6"/>
      <c r="WFE83" s="6"/>
      <c r="WFF83" s="6"/>
      <c r="WFG83" s="6"/>
      <c r="WFH83" s="6"/>
      <c r="WFI83" s="6"/>
      <c r="WFJ83" s="6"/>
      <c r="WFK83" s="6"/>
      <c r="WFL83" s="6"/>
      <c r="WFM83" s="6"/>
      <c r="WFN83" s="6"/>
      <c r="WFO83" s="6"/>
      <c r="WFP83" s="6"/>
      <c r="WFQ83" s="6"/>
      <c r="WFR83" s="6"/>
      <c r="WFS83" s="6"/>
      <c r="WFT83" s="6"/>
      <c r="WFU83" s="6"/>
      <c r="WFV83" s="6"/>
      <c r="WFW83" s="6"/>
      <c r="WFX83" s="6"/>
      <c r="WFY83" s="6"/>
      <c r="WFZ83" s="6"/>
      <c r="WGA83" s="6"/>
      <c r="WGB83" s="6"/>
      <c r="WGC83" s="6"/>
      <c r="WGD83" s="6"/>
      <c r="WGE83" s="6"/>
      <c r="WGF83" s="6"/>
      <c r="WGG83" s="6"/>
      <c r="WGH83" s="6"/>
      <c r="WGI83" s="6"/>
      <c r="WGJ83" s="6"/>
      <c r="WGK83" s="6"/>
      <c r="WGL83" s="6"/>
      <c r="WGM83" s="6"/>
      <c r="WGN83" s="6"/>
      <c r="WGO83" s="6"/>
      <c r="WGP83" s="6"/>
      <c r="WGQ83" s="6"/>
      <c r="WGR83" s="6"/>
      <c r="WGS83" s="6"/>
      <c r="WGT83" s="6"/>
      <c r="WGU83" s="6"/>
      <c r="WGV83" s="6"/>
      <c r="WGW83" s="6"/>
      <c r="WGX83" s="6"/>
      <c r="WGY83" s="6"/>
      <c r="WGZ83" s="6"/>
      <c r="WHA83" s="6"/>
      <c r="WHB83" s="6"/>
      <c r="WHC83" s="6"/>
      <c r="WHD83" s="6"/>
      <c r="WHE83" s="6"/>
      <c r="WHF83" s="6"/>
      <c r="WHG83" s="6"/>
      <c r="WHH83" s="6"/>
      <c r="WHI83" s="6"/>
      <c r="WHJ83" s="6"/>
      <c r="WHK83" s="6"/>
      <c r="WHL83" s="6"/>
      <c r="WHM83" s="6"/>
      <c r="WHN83" s="6"/>
      <c r="WHO83" s="6"/>
      <c r="WHP83" s="6"/>
      <c r="WHQ83" s="6"/>
      <c r="WHR83" s="6"/>
      <c r="WHS83" s="6"/>
      <c r="WHT83" s="6"/>
      <c r="WHU83" s="6"/>
      <c r="WHV83" s="6"/>
      <c r="WHW83" s="6"/>
      <c r="WHX83" s="6"/>
      <c r="WHY83" s="6"/>
      <c r="WHZ83" s="6"/>
      <c r="WIA83" s="6"/>
      <c r="WIB83" s="6"/>
      <c r="WIC83" s="6"/>
      <c r="WID83" s="6"/>
      <c r="WIE83" s="6"/>
      <c r="WIF83" s="6"/>
      <c r="WIG83" s="6"/>
      <c r="WIH83" s="6"/>
      <c r="WII83" s="6"/>
      <c r="WIJ83" s="6"/>
      <c r="WIK83" s="6"/>
      <c r="WIL83" s="6"/>
      <c r="WIM83" s="6"/>
      <c r="WIN83" s="6"/>
      <c r="WIO83" s="6"/>
      <c r="WIP83" s="6"/>
      <c r="WIQ83" s="6"/>
      <c r="WIR83" s="6"/>
      <c r="WIS83" s="6"/>
      <c r="WIT83" s="6"/>
      <c r="WIU83" s="6"/>
      <c r="WIV83" s="6"/>
      <c r="WIW83" s="6"/>
      <c r="WIX83" s="6"/>
      <c r="WIY83" s="6"/>
      <c r="WIZ83" s="6"/>
      <c r="WJA83" s="6"/>
      <c r="WJB83" s="6"/>
      <c r="WJC83" s="6"/>
      <c r="WJD83" s="6"/>
      <c r="WJE83" s="6"/>
      <c r="WJF83" s="6"/>
      <c r="WJG83" s="6"/>
      <c r="WJH83" s="6"/>
      <c r="WJI83" s="6"/>
      <c r="WJJ83" s="6"/>
      <c r="WJK83" s="6"/>
      <c r="WJL83" s="6"/>
      <c r="WJM83" s="6"/>
      <c r="WJN83" s="6"/>
      <c r="WJO83" s="6"/>
      <c r="WJP83" s="6"/>
      <c r="WJQ83" s="6"/>
      <c r="WJR83" s="6"/>
      <c r="WJS83" s="6"/>
      <c r="WJT83" s="6"/>
      <c r="WJU83" s="6"/>
      <c r="WJV83" s="6"/>
      <c r="WJW83" s="6"/>
      <c r="WJX83" s="6"/>
      <c r="WJY83" s="6"/>
      <c r="WJZ83" s="6"/>
      <c r="WKA83" s="6"/>
      <c r="WKB83" s="6"/>
      <c r="WKC83" s="6"/>
      <c r="WKD83" s="6"/>
      <c r="WKE83" s="6"/>
      <c r="WKF83" s="6"/>
      <c r="WKG83" s="6"/>
      <c r="WKH83" s="6"/>
      <c r="WKI83" s="6"/>
      <c r="WKJ83" s="6"/>
      <c r="WKK83" s="6"/>
      <c r="WKL83" s="6"/>
      <c r="WKM83" s="6"/>
      <c r="WKN83" s="6"/>
      <c r="WKO83" s="6"/>
      <c r="WKP83" s="6"/>
      <c r="WKQ83" s="6"/>
      <c r="WKR83" s="6"/>
      <c r="WKS83" s="6"/>
      <c r="WKT83" s="6"/>
      <c r="WKU83" s="6"/>
      <c r="WKV83" s="6"/>
      <c r="WKW83" s="6"/>
      <c r="WKX83" s="6"/>
      <c r="WKY83" s="6"/>
      <c r="WKZ83" s="6"/>
      <c r="WLA83" s="6"/>
      <c r="WLB83" s="6"/>
      <c r="WLC83" s="6"/>
      <c r="WLD83" s="6"/>
      <c r="WLE83" s="6"/>
      <c r="WLF83" s="6"/>
      <c r="WLG83" s="6"/>
      <c r="WLH83" s="6"/>
      <c r="WLI83" s="6"/>
      <c r="WLJ83" s="6"/>
      <c r="WLK83" s="6"/>
      <c r="WLL83" s="6"/>
      <c r="WLM83" s="6"/>
      <c r="WLN83" s="6"/>
      <c r="WLO83" s="6"/>
      <c r="WLP83" s="6"/>
      <c r="WLQ83" s="6"/>
      <c r="WLR83" s="6"/>
      <c r="WLS83" s="6"/>
      <c r="WLT83" s="6"/>
      <c r="WLU83" s="6"/>
      <c r="WLV83" s="6"/>
      <c r="WLW83" s="6"/>
      <c r="WLX83" s="6"/>
      <c r="WLY83" s="6"/>
      <c r="WLZ83" s="6"/>
      <c r="WMA83" s="6"/>
      <c r="WMB83" s="6"/>
      <c r="WMC83" s="6"/>
      <c r="WMD83" s="6"/>
      <c r="WME83" s="6"/>
      <c r="WMF83" s="6"/>
      <c r="WMG83" s="6"/>
      <c r="WMH83" s="6"/>
      <c r="WMI83" s="6"/>
      <c r="WMJ83" s="6"/>
      <c r="WMK83" s="6"/>
      <c r="WML83" s="6"/>
      <c r="WMM83" s="6"/>
      <c r="WMN83" s="6"/>
      <c r="WMO83" s="6"/>
      <c r="WMP83" s="6"/>
      <c r="WMQ83" s="6"/>
      <c r="WMR83" s="6"/>
      <c r="WMS83" s="6"/>
      <c r="WMT83" s="6"/>
      <c r="WMU83" s="6"/>
      <c r="WMV83" s="6"/>
      <c r="WMW83" s="6"/>
      <c r="WMX83" s="6"/>
      <c r="WMY83" s="6"/>
      <c r="WMZ83" s="6"/>
      <c r="WNA83" s="6"/>
      <c r="WNB83" s="6"/>
      <c r="WNC83" s="6"/>
      <c r="WND83" s="6"/>
      <c r="WNE83" s="6"/>
      <c r="WNF83" s="6"/>
      <c r="WNG83" s="6"/>
      <c r="WNH83" s="6"/>
      <c r="WNI83" s="6"/>
      <c r="WNJ83" s="6"/>
      <c r="WNK83" s="6"/>
      <c r="WNL83" s="6"/>
      <c r="WNM83" s="6"/>
      <c r="WNN83" s="6"/>
      <c r="WNO83" s="6"/>
      <c r="WNP83" s="6"/>
      <c r="WNQ83" s="6"/>
      <c r="WNR83" s="6"/>
      <c r="WNS83" s="6"/>
      <c r="WNT83" s="6"/>
      <c r="WNU83" s="6"/>
      <c r="WNV83" s="6"/>
      <c r="WNW83" s="6"/>
      <c r="WNX83" s="6"/>
      <c r="WNY83" s="6"/>
      <c r="WNZ83" s="6"/>
      <c r="WOA83" s="6"/>
      <c r="WOB83" s="6"/>
      <c r="WOC83" s="6"/>
      <c r="WOD83" s="6"/>
      <c r="WOE83" s="6"/>
      <c r="WOF83" s="6"/>
      <c r="WOG83" s="6"/>
      <c r="WOH83" s="6"/>
      <c r="WOI83" s="6"/>
      <c r="WOJ83" s="6"/>
      <c r="WOK83" s="6"/>
      <c r="WOL83" s="6"/>
      <c r="WOM83" s="6"/>
      <c r="WON83" s="6"/>
      <c r="WOO83" s="6"/>
      <c r="WOP83" s="6"/>
      <c r="WOQ83" s="6"/>
      <c r="WOR83" s="6"/>
      <c r="WOS83" s="6"/>
      <c r="WOT83" s="6"/>
      <c r="WOU83" s="6"/>
      <c r="WOV83" s="6"/>
      <c r="WOW83" s="6"/>
      <c r="WOX83" s="6"/>
      <c r="WOY83" s="6"/>
      <c r="WOZ83" s="6"/>
      <c r="WPA83" s="6"/>
      <c r="WPB83" s="6"/>
      <c r="WPC83" s="6"/>
      <c r="WPD83" s="6"/>
      <c r="WPE83" s="6"/>
      <c r="WPF83" s="6"/>
      <c r="WPG83" s="6"/>
      <c r="WPH83" s="6"/>
      <c r="WPI83" s="6"/>
      <c r="WPJ83" s="6"/>
      <c r="WPK83" s="6"/>
      <c r="WPL83" s="6"/>
      <c r="WPM83" s="6"/>
      <c r="WPN83" s="6"/>
      <c r="WPO83" s="6"/>
      <c r="WPP83" s="6"/>
      <c r="WPQ83" s="6"/>
      <c r="WPR83" s="6"/>
      <c r="WPS83" s="6"/>
      <c r="WPT83" s="6"/>
      <c r="WPU83" s="6"/>
      <c r="WPV83" s="6"/>
      <c r="WPW83" s="6"/>
      <c r="WPX83" s="6"/>
      <c r="WPY83" s="6"/>
      <c r="WPZ83" s="6"/>
      <c r="WQA83" s="6"/>
      <c r="WQB83" s="6"/>
      <c r="WQC83" s="6"/>
      <c r="WQD83" s="6"/>
      <c r="WQE83" s="6"/>
      <c r="WQF83" s="6"/>
      <c r="WQG83" s="6"/>
      <c r="WQH83" s="6"/>
      <c r="WQI83" s="6"/>
      <c r="WQJ83" s="6"/>
      <c r="WQK83" s="6"/>
      <c r="WQL83" s="6"/>
      <c r="WQM83" s="6"/>
      <c r="WQN83" s="6"/>
      <c r="WQO83" s="6"/>
      <c r="WQP83" s="6"/>
      <c r="WQQ83" s="6"/>
      <c r="WQR83" s="6"/>
      <c r="WQS83" s="6"/>
      <c r="WQT83" s="6"/>
      <c r="WQU83" s="6"/>
      <c r="WQV83" s="6"/>
      <c r="WQW83" s="6"/>
      <c r="WQX83" s="6"/>
      <c r="WQY83" s="6"/>
      <c r="WQZ83" s="6"/>
      <c r="WRA83" s="6"/>
      <c r="WRB83" s="6"/>
      <c r="WRC83" s="6"/>
      <c r="WRD83" s="6"/>
      <c r="WRE83" s="6"/>
      <c r="WRF83" s="6"/>
      <c r="WRG83" s="6"/>
      <c r="WRH83" s="6"/>
      <c r="WRI83" s="6"/>
      <c r="WRJ83" s="6"/>
      <c r="WRK83" s="6"/>
      <c r="WRL83" s="6"/>
      <c r="WRM83" s="6"/>
      <c r="WRN83" s="6"/>
      <c r="WRO83" s="6"/>
      <c r="WRP83" s="6"/>
      <c r="WRQ83" s="6"/>
      <c r="WRR83" s="6"/>
      <c r="WRS83" s="6"/>
      <c r="WRT83" s="6"/>
      <c r="WRU83" s="6"/>
      <c r="WRV83" s="6"/>
      <c r="WRW83" s="6"/>
      <c r="WRX83" s="6"/>
      <c r="WRY83" s="6"/>
      <c r="WRZ83" s="6"/>
      <c r="WSA83" s="6"/>
      <c r="WSB83" s="6"/>
      <c r="WSC83" s="6"/>
      <c r="WSD83" s="6"/>
      <c r="WSE83" s="6"/>
      <c r="WSF83" s="6"/>
      <c r="WSG83" s="6"/>
      <c r="WSH83" s="6"/>
      <c r="WSI83" s="6"/>
      <c r="WSJ83" s="6"/>
      <c r="WSK83" s="6"/>
      <c r="WSL83" s="6"/>
      <c r="WSM83" s="6"/>
      <c r="WSN83" s="6"/>
      <c r="WSO83" s="6"/>
      <c r="WSP83" s="6"/>
      <c r="WSQ83" s="6"/>
      <c r="WSR83" s="6"/>
      <c r="WSS83" s="6"/>
      <c r="WST83" s="6"/>
      <c r="WSU83" s="6"/>
      <c r="WSV83" s="6"/>
      <c r="WSW83" s="6"/>
      <c r="WSX83" s="6"/>
      <c r="WSY83" s="6"/>
      <c r="WSZ83" s="6"/>
      <c r="WTA83" s="6"/>
      <c r="WTB83" s="6"/>
      <c r="WTC83" s="6"/>
      <c r="WTD83" s="6"/>
      <c r="WTE83" s="6"/>
      <c r="WTF83" s="6"/>
      <c r="WTG83" s="6"/>
      <c r="WTH83" s="6"/>
      <c r="WTI83" s="6"/>
      <c r="WTJ83" s="6"/>
      <c r="WTK83" s="6"/>
      <c r="WTL83" s="6"/>
      <c r="WTM83" s="6"/>
      <c r="WTN83" s="6"/>
      <c r="WTO83" s="6"/>
      <c r="WTP83" s="6"/>
      <c r="WTQ83" s="6"/>
      <c r="WTR83" s="6"/>
      <c r="WTS83" s="6"/>
      <c r="WTT83" s="6"/>
      <c r="WTU83" s="6"/>
      <c r="WTV83" s="6"/>
      <c r="WTW83" s="6"/>
      <c r="WTX83" s="6"/>
      <c r="WTY83" s="6"/>
      <c r="WTZ83" s="6"/>
      <c r="WUA83" s="6"/>
      <c r="WUB83" s="6"/>
      <c r="WUC83" s="6"/>
      <c r="WUD83" s="6"/>
      <c r="WUE83" s="6"/>
      <c r="WUF83" s="6"/>
      <c r="WUG83" s="6"/>
      <c r="WUH83" s="6"/>
      <c r="WUI83" s="6"/>
      <c r="WUJ83" s="6"/>
      <c r="WUK83" s="6"/>
      <c r="WUL83" s="6"/>
      <c r="WUM83" s="6"/>
      <c r="WUN83" s="6"/>
      <c r="WUO83" s="6"/>
      <c r="WUP83" s="6"/>
      <c r="WUQ83" s="6"/>
      <c r="WUR83" s="6"/>
      <c r="WUS83" s="6"/>
      <c r="WUT83" s="6"/>
      <c r="WUU83" s="6"/>
      <c r="WUV83" s="6"/>
      <c r="WUW83" s="6"/>
      <c r="WUX83" s="6"/>
      <c r="WUY83" s="6"/>
      <c r="WUZ83" s="6"/>
      <c r="WVA83" s="6"/>
      <c r="WVB83" s="6"/>
      <c r="WVC83" s="6"/>
      <c r="WVD83" s="6"/>
      <c r="WVE83" s="6"/>
      <c r="WVF83" s="6"/>
      <c r="WVG83" s="6"/>
      <c r="WVH83" s="6"/>
      <c r="WVI83" s="6"/>
      <c r="WVJ83" s="6"/>
      <c r="WVK83" s="6"/>
      <c r="WVL83" s="6"/>
      <c r="WVM83" s="6"/>
      <c r="WVN83" s="6"/>
      <c r="WVO83" s="6"/>
    </row>
    <row r="92" spans="1:16135" s="59" customFormat="1" x14ac:dyDescent="0.25">
      <c r="A92" s="55"/>
      <c r="B92" s="56"/>
      <c r="C92" s="62"/>
      <c r="D92" s="63"/>
      <c r="E92" s="64"/>
      <c r="F92" s="65"/>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c r="AJ92" s="6"/>
      <c r="AK92" s="6"/>
      <c r="AL92" s="6"/>
      <c r="AM92" s="6"/>
      <c r="AN92" s="6"/>
      <c r="AO92" s="6"/>
      <c r="AP92" s="6"/>
      <c r="AQ92" s="6"/>
      <c r="AR92" s="6"/>
      <c r="AS92" s="6"/>
      <c r="AT92" s="6"/>
      <c r="AU92" s="6"/>
      <c r="AV92" s="6"/>
      <c r="AW92" s="6"/>
      <c r="AX92" s="6"/>
      <c r="AY92" s="6"/>
      <c r="AZ92" s="6"/>
      <c r="BA92" s="6"/>
      <c r="BB92" s="6"/>
      <c r="BC92" s="6"/>
      <c r="BD92" s="6"/>
      <c r="BE92" s="6"/>
      <c r="BF92" s="6"/>
      <c r="BG92" s="6"/>
      <c r="BH92" s="6"/>
      <c r="BI92" s="6"/>
      <c r="BJ92" s="6"/>
      <c r="BK92" s="6"/>
      <c r="BL92" s="6"/>
      <c r="BM92" s="6"/>
      <c r="BN92" s="6"/>
      <c r="BO92" s="6"/>
      <c r="BP92" s="6"/>
      <c r="BQ92" s="6"/>
      <c r="BR92" s="6"/>
      <c r="BS92" s="6"/>
      <c r="BT92" s="6"/>
      <c r="BU92" s="6"/>
      <c r="BV92" s="6"/>
      <c r="BW92" s="6"/>
      <c r="BX92" s="6"/>
      <c r="BY92" s="6"/>
      <c r="BZ92" s="6"/>
      <c r="CA92" s="6"/>
      <c r="CB92" s="6"/>
      <c r="CC92" s="6"/>
      <c r="CD92" s="6"/>
      <c r="CE92" s="6"/>
      <c r="CF92" s="6"/>
      <c r="CG92" s="6"/>
      <c r="CH92" s="6"/>
      <c r="CI92" s="6"/>
      <c r="CJ92" s="6"/>
      <c r="CK92" s="6"/>
      <c r="CL92" s="6"/>
      <c r="CM92" s="6"/>
      <c r="CN92" s="6"/>
      <c r="CO92" s="6"/>
      <c r="CP92" s="6"/>
      <c r="CQ92" s="6"/>
      <c r="CR92" s="6"/>
      <c r="CS92" s="6"/>
      <c r="CT92" s="6"/>
      <c r="CU92" s="6"/>
      <c r="CV92" s="6"/>
      <c r="CW92" s="6"/>
      <c r="CX92" s="6"/>
      <c r="CY92" s="6"/>
      <c r="CZ92" s="6"/>
      <c r="DA92" s="6"/>
      <c r="DB92" s="6"/>
      <c r="DC92" s="6"/>
      <c r="DD92" s="6"/>
      <c r="DE92" s="6"/>
      <c r="DF92" s="6"/>
      <c r="DG92" s="6"/>
      <c r="DH92" s="6"/>
      <c r="DI92" s="6"/>
      <c r="DJ92" s="6"/>
      <c r="DK92" s="6"/>
      <c r="DL92" s="6"/>
      <c r="DM92" s="6"/>
      <c r="DN92" s="6"/>
      <c r="DO92" s="6"/>
      <c r="DP92" s="6"/>
      <c r="DQ92" s="6"/>
      <c r="DR92" s="6"/>
      <c r="DS92" s="6"/>
      <c r="DT92" s="6"/>
      <c r="DU92" s="6"/>
      <c r="DV92" s="6"/>
      <c r="DW92" s="6"/>
      <c r="DX92" s="6"/>
      <c r="DY92" s="6"/>
      <c r="DZ92" s="6"/>
      <c r="EA92" s="6"/>
      <c r="EB92" s="6"/>
      <c r="EC92" s="6"/>
      <c r="ED92" s="6"/>
      <c r="EE92" s="6"/>
      <c r="EF92" s="6"/>
      <c r="EG92" s="6"/>
      <c r="EH92" s="6"/>
      <c r="EI92" s="6"/>
      <c r="EJ92" s="6"/>
      <c r="EK92" s="6"/>
      <c r="EL92" s="6"/>
      <c r="EM92" s="6"/>
      <c r="EN92" s="6"/>
      <c r="EO92" s="6"/>
      <c r="EP92" s="6"/>
      <c r="EQ92" s="6"/>
      <c r="ER92" s="6"/>
      <c r="ES92" s="6"/>
      <c r="ET92" s="6"/>
      <c r="EU92" s="6"/>
      <c r="EV92" s="6"/>
      <c r="EW92" s="6"/>
      <c r="EX92" s="6"/>
      <c r="EY92" s="6"/>
      <c r="EZ92" s="6"/>
      <c r="FA92" s="6"/>
      <c r="FB92" s="6"/>
      <c r="FC92" s="6"/>
      <c r="FD92" s="6"/>
      <c r="FE92" s="6"/>
      <c r="FF92" s="6"/>
      <c r="FG92" s="6"/>
      <c r="FH92" s="6"/>
      <c r="FI92" s="6"/>
      <c r="FJ92" s="6"/>
      <c r="FK92" s="6"/>
      <c r="FL92" s="6"/>
      <c r="FM92" s="6"/>
      <c r="FN92" s="6"/>
      <c r="FO92" s="6"/>
      <c r="FP92" s="6"/>
      <c r="FQ92" s="6"/>
      <c r="FR92" s="6"/>
      <c r="FS92" s="6"/>
      <c r="FT92" s="6"/>
      <c r="FU92" s="6"/>
      <c r="FV92" s="6"/>
      <c r="FW92" s="6"/>
      <c r="FX92" s="6"/>
      <c r="FY92" s="6"/>
      <c r="FZ92" s="6"/>
      <c r="GA92" s="6"/>
      <c r="GB92" s="6"/>
      <c r="GC92" s="6"/>
      <c r="GD92" s="6"/>
      <c r="GE92" s="6"/>
      <c r="GF92" s="6"/>
      <c r="GG92" s="6"/>
      <c r="GH92" s="6"/>
      <c r="GI92" s="6"/>
      <c r="GJ92" s="6"/>
      <c r="GK92" s="6"/>
      <c r="GL92" s="6"/>
      <c r="GM92" s="6"/>
      <c r="GN92" s="6"/>
      <c r="GO92" s="6"/>
      <c r="GP92" s="6"/>
      <c r="GQ92" s="6"/>
      <c r="GR92" s="6"/>
      <c r="GS92" s="6"/>
      <c r="GT92" s="6"/>
      <c r="GU92" s="6"/>
      <c r="GV92" s="6"/>
      <c r="GW92" s="6"/>
      <c r="GX92" s="6"/>
      <c r="GY92" s="6"/>
      <c r="GZ92" s="6"/>
      <c r="HA92" s="6"/>
      <c r="HB92" s="6"/>
      <c r="HC92" s="6"/>
      <c r="HD92" s="6"/>
      <c r="HE92" s="6"/>
      <c r="HF92" s="6"/>
      <c r="HG92" s="6"/>
      <c r="HH92" s="6"/>
      <c r="HI92" s="6"/>
      <c r="HJ92" s="6"/>
      <c r="HK92" s="6"/>
      <c r="HL92" s="6"/>
      <c r="HM92" s="6"/>
      <c r="HN92" s="6"/>
      <c r="HO92" s="6"/>
      <c r="HP92" s="6"/>
      <c r="HQ92" s="6"/>
      <c r="HR92" s="6"/>
      <c r="HS92" s="6"/>
      <c r="HT92" s="6"/>
      <c r="HU92" s="6"/>
      <c r="HV92" s="6"/>
      <c r="HW92" s="6"/>
      <c r="HX92" s="6"/>
      <c r="HY92" s="6"/>
      <c r="HZ92" s="6"/>
      <c r="IA92" s="6"/>
      <c r="IB92" s="6"/>
      <c r="IC92" s="6"/>
      <c r="ID92" s="6"/>
      <c r="IE92" s="6"/>
      <c r="IF92" s="6"/>
      <c r="IG92" s="6"/>
      <c r="IH92" s="6"/>
      <c r="II92" s="6"/>
      <c r="IJ92" s="6"/>
      <c r="IK92" s="6"/>
      <c r="IL92" s="6"/>
      <c r="IM92" s="6"/>
      <c r="IN92" s="6"/>
      <c r="IO92" s="6"/>
      <c r="IP92" s="6"/>
      <c r="IQ92" s="6"/>
      <c r="IR92" s="6"/>
      <c r="IS92" s="6"/>
      <c r="IT92" s="6"/>
      <c r="IU92" s="6"/>
      <c r="IV92" s="6"/>
      <c r="IW92" s="6"/>
      <c r="IX92" s="6"/>
      <c r="IY92" s="6"/>
      <c r="IZ92" s="6"/>
      <c r="JA92" s="6"/>
      <c r="JB92" s="6"/>
      <c r="JC92" s="6"/>
      <c r="JD92" s="6"/>
      <c r="JE92" s="6"/>
      <c r="JF92" s="6"/>
      <c r="JG92" s="6"/>
      <c r="JH92" s="6"/>
      <c r="JI92" s="6"/>
      <c r="JJ92" s="6"/>
      <c r="JK92" s="6"/>
      <c r="JL92" s="6"/>
      <c r="JM92" s="6"/>
      <c r="JN92" s="6"/>
      <c r="JO92" s="6"/>
      <c r="JP92" s="6"/>
      <c r="JQ92" s="6"/>
      <c r="JR92" s="6"/>
      <c r="JS92" s="6"/>
      <c r="JT92" s="6"/>
      <c r="JU92" s="6"/>
      <c r="JV92" s="6"/>
      <c r="JW92" s="6"/>
      <c r="JX92" s="6"/>
      <c r="JY92" s="6"/>
      <c r="JZ92" s="6"/>
      <c r="KA92" s="6"/>
      <c r="KB92" s="6"/>
      <c r="KC92" s="6"/>
      <c r="KD92" s="6"/>
      <c r="KE92" s="6"/>
      <c r="KF92" s="6"/>
      <c r="KG92" s="6"/>
      <c r="KH92" s="6"/>
      <c r="KI92" s="6"/>
      <c r="KJ92" s="6"/>
      <c r="KK92" s="6"/>
      <c r="KL92" s="6"/>
      <c r="KM92" s="6"/>
      <c r="KN92" s="6"/>
      <c r="KO92" s="6"/>
      <c r="KP92" s="6"/>
      <c r="KQ92" s="6"/>
      <c r="KR92" s="6"/>
      <c r="KS92" s="6"/>
      <c r="KT92" s="6"/>
      <c r="KU92" s="6"/>
      <c r="KV92" s="6"/>
      <c r="KW92" s="6"/>
      <c r="KX92" s="6"/>
      <c r="KY92" s="6"/>
      <c r="KZ92" s="6"/>
      <c r="LA92" s="6"/>
      <c r="LB92" s="6"/>
      <c r="LC92" s="6"/>
      <c r="LD92" s="6"/>
      <c r="LE92" s="6"/>
      <c r="LF92" s="6"/>
      <c r="LG92" s="6"/>
      <c r="LH92" s="6"/>
      <c r="LI92" s="6"/>
      <c r="LJ92" s="6"/>
      <c r="LK92" s="6"/>
      <c r="LL92" s="6"/>
      <c r="LM92" s="6"/>
      <c r="LN92" s="6"/>
      <c r="LO92" s="6"/>
      <c r="LP92" s="6"/>
      <c r="LQ92" s="6"/>
      <c r="LR92" s="6"/>
      <c r="LS92" s="6"/>
      <c r="LT92" s="6"/>
      <c r="LU92" s="6"/>
      <c r="LV92" s="6"/>
      <c r="LW92" s="6"/>
      <c r="LX92" s="6"/>
      <c r="LY92" s="6"/>
      <c r="LZ92" s="6"/>
      <c r="MA92" s="6"/>
      <c r="MB92" s="6"/>
      <c r="MC92" s="6"/>
      <c r="MD92" s="6"/>
      <c r="ME92" s="6"/>
      <c r="MF92" s="6"/>
      <c r="MG92" s="6"/>
      <c r="MH92" s="6"/>
      <c r="MI92" s="6"/>
      <c r="MJ92" s="6"/>
      <c r="MK92" s="6"/>
      <c r="ML92" s="6"/>
      <c r="MM92" s="6"/>
      <c r="MN92" s="6"/>
      <c r="MO92" s="6"/>
      <c r="MP92" s="6"/>
      <c r="MQ92" s="6"/>
      <c r="MR92" s="6"/>
      <c r="MS92" s="6"/>
      <c r="MT92" s="6"/>
      <c r="MU92" s="6"/>
      <c r="MV92" s="6"/>
      <c r="MW92" s="6"/>
      <c r="MX92" s="6"/>
      <c r="MY92" s="6"/>
      <c r="MZ92" s="6"/>
      <c r="NA92" s="6"/>
      <c r="NB92" s="6"/>
      <c r="NC92" s="6"/>
      <c r="ND92" s="6"/>
      <c r="NE92" s="6"/>
      <c r="NF92" s="6"/>
      <c r="NG92" s="6"/>
      <c r="NH92" s="6"/>
      <c r="NI92" s="6"/>
      <c r="NJ92" s="6"/>
      <c r="NK92" s="6"/>
      <c r="NL92" s="6"/>
      <c r="NM92" s="6"/>
      <c r="NN92" s="6"/>
      <c r="NO92" s="6"/>
      <c r="NP92" s="6"/>
      <c r="NQ92" s="6"/>
      <c r="NR92" s="6"/>
      <c r="NS92" s="6"/>
      <c r="NT92" s="6"/>
      <c r="NU92" s="6"/>
      <c r="NV92" s="6"/>
      <c r="NW92" s="6"/>
      <c r="NX92" s="6"/>
      <c r="NY92" s="6"/>
      <c r="NZ92" s="6"/>
      <c r="OA92" s="6"/>
      <c r="OB92" s="6"/>
      <c r="OC92" s="6"/>
      <c r="OD92" s="6"/>
      <c r="OE92" s="6"/>
      <c r="OF92" s="6"/>
      <c r="OG92" s="6"/>
      <c r="OH92" s="6"/>
      <c r="OI92" s="6"/>
      <c r="OJ92" s="6"/>
      <c r="OK92" s="6"/>
      <c r="OL92" s="6"/>
      <c r="OM92" s="6"/>
      <c r="ON92" s="6"/>
      <c r="OO92" s="6"/>
      <c r="OP92" s="6"/>
      <c r="OQ92" s="6"/>
      <c r="OR92" s="6"/>
      <c r="OS92" s="6"/>
      <c r="OT92" s="6"/>
      <c r="OU92" s="6"/>
      <c r="OV92" s="6"/>
      <c r="OW92" s="6"/>
      <c r="OX92" s="6"/>
      <c r="OY92" s="6"/>
      <c r="OZ92" s="6"/>
      <c r="PA92" s="6"/>
      <c r="PB92" s="6"/>
      <c r="PC92" s="6"/>
      <c r="PD92" s="6"/>
      <c r="PE92" s="6"/>
      <c r="PF92" s="6"/>
      <c r="PG92" s="6"/>
      <c r="PH92" s="6"/>
      <c r="PI92" s="6"/>
      <c r="PJ92" s="6"/>
      <c r="PK92" s="6"/>
      <c r="PL92" s="6"/>
      <c r="PM92" s="6"/>
      <c r="PN92" s="6"/>
      <c r="PO92" s="6"/>
      <c r="PP92" s="6"/>
      <c r="PQ92" s="6"/>
      <c r="PR92" s="6"/>
      <c r="PS92" s="6"/>
      <c r="PT92" s="6"/>
      <c r="PU92" s="6"/>
      <c r="PV92" s="6"/>
      <c r="PW92" s="6"/>
      <c r="PX92" s="6"/>
      <c r="PY92" s="6"/>
      <c r="PZ92" s="6"/>
      <c r="QA92" s="6"/>
      <c r="QB92" s="6"/>
      <c r="QC92" s="6"/>
      <c r="QD92" s="6"/>
      <c r="QE92" s="6"/>
      <c r="QF92" s="6"/>
      <c r="QG92" s="6"/>
      <c r="QH92" s="6"/>
      <c r="QI92" s="6"/>
      <c r="QJ92" s="6"/>
      <c r="QK92" s="6"/>
      <c r="QL92" s="6"/>
      <c r="QM92" s="6"/>
      <c r="QN92" s="6"/>
      <c r="QO92" s="6"/>
      <c r="QP92" s="6"/>
      <c r="QQ92" s="6"/>
      <c r="QR92" s="6"/>
      <c r="QS92" s="6"/>
      <c r="QT92" s="6"/>
      <c r="QU92" s="6"/>
      <c r="QV92" s="6"/>
      <c r="QW92" s="6"/>
      <c r="QX92" s="6"/>
      <c r="QY92" s="6"/>
      <c r="QZ92" s="6"/>
      <c r="RA92" s="6"/>
      <c r="RB92" s="6"/>
      <c r="RC92" s="6"/>
      <c r="RD92" s="6"/>
      <c r="RE92" s="6"/>
      <c r="RF92" s="6"/>
      <c r="RG92" s="6"/>
      <c r="RH92" s="6"/>
      <c r="RI92" s="6"/>
      <c r="RJ92" s="6"/>
      <c r="RK92" s="6"/>
      <c r="RL92" s="6"/>
      <c r="RM92" s="6"/>
      <c r="RN92" s="6"/>
      <c r="RO92" s="6"/>
      <c r="RP92" s="6"/>
      <c r="RQ92" s="6"/>
      <c r="RR92" s="6"/>
      <c r="RS92" s="6"/>
      <c r="RT92" s="6"/>
      <c r="RU92" s="6"/>
      <c r="RV92" s="6"/>
      <c r="RW92" s="6"/>
      <c r="RX92" s="6"/>
      <c r="RY92" s="6"/>
      <c r="RZ92" s="6"/>
      <c r="SA92" s="6"/>
      <c r="SB92" s="6"/>
      <c r="SC92" s="6"/>
      <c r="SD92" s="6"/>
      <c r="SE92" s="6"/>
      <c r="SF92" s="6"/>
      <c r="SG92" s="6"/>
      <c r="SH92" s="6"/>
      <c r="SI92" s="6"/>
      <c r="SJ92" s="6"/>
      <c r="SK92" s="6"/>
      <c r="SL92" s="6"/>
      <c r="SM92" s="6"/>
      <c r="SN92" s="6"/>
      <c r="SO92" s="6"/>
      <c r="SP92" s="6"/>
      <c r="SQ92" s="6"/>
      <c r="SR92" s="6"/>
      <c r="SS92" s="6"/>
      <c r="ST92" s="6"/>
      <c r="SU92" s="6"/>
      <c r="SV92" s="6"/>
      <c r="SW92" s="6"/>
      <c r="SX92" s="6"/>
      <c r="SY92" s="6"/>
      <c r="SZ92" s="6"/>
      <c r="TA92" s="6"/>
      <c r="TB92" s="6"/>
      <c r="TC92" s="6"/>
      <c r="TD92" s="6"/>
      <c r="TE92" s="6"/>
      <c r="TF92" s="6"/>
      <c r="TG92" s="6"/>
      <c r="TH92" s="6"/>
      <c r="TI92" s="6"/>
      <c r="TJ92" s="6"/>
      <c r="TK92" s="6"/>
      <c r="TL92" s="6"/>
      <c r="TM92" s="6"/>
      <c r="TN92" s="6"/>
      <c r="TO92" s="6"/>
      <c r="TP92" s="6"/>
      <c r="TQ92" s="6"/>
      <c r="TR92" s="6"/>
      <c r="TS92" s="6"/>
      <c r="TT92" s="6"/>
      <c r="TU92" s="6"/>
      <c r="TV92" s="6"/>
      <c r="TW92" s="6"/>
      <c r="TX92" s="6"/>
      <c r="TY92" s="6"/>
      <c r="TZ92" s="6"/>
      <c r="UA92" s="6"/>
      <c r="UB92" s="6"/>
      <c r="UC92" s="6"/>
      <c r="UD92" s="6"/>
      <c r="UE92" s="6"/>
      <c r="UF92" s="6"/>
      <c r="UG92" s="6"/>
      <c r="UH92" s="6"/>
      <c r="UI92" s="6"/>
      <c r="UJ92" s="6"/>
      <c r="UK92" s="6"/>
      <c r="UL92" s="6"/>
      <c r="UM92" s="6"/>
      <c r="UN92" s="6"/>
      <c r="UO92" s="6"/>
      <c r="UP92" s="6"/>
      <c r="UQ92" s="6"/>
      <c r="UR92" s="6"/>
      <c r="US92" s="6"/>
      <c r="UT92" s="6"/>
      <c r="UU92" s="6"/>
      <c r="UV92" s="6"/>
      <c r="UW92" s="6"/>
      <c r="UX92" s="6"/>
      <c r="UY92" s="6"/>
      <c r="UZ92" s="6"/>
      <c r="VA92" s="6"/>
      <c r="VB92" s="6"/>
      <c r="VC92" s="6"/>
      <c r="VD92" s="6"/>
      <c r="VE92" s="6"/>
      <c r="VF92" s="6"/>
      <c r="VG92" s="6"/>
      <c r="VH92" s="6"/>
      <c r="VI92" s="6"/>
      <c r="VJ92" s="6"/>
      <c r="VK92" s="6"/>
      <c r="VL92" s="6"/>
      <c r="VM92" s="6"/>
      <c r="VN92" s="6"/>
      <c r="VO92" s="6"/>
      <c r="VP92" s="6"/>
      <c r="VQ92" s="6"/>
      <c r="VR92" s="6"/>
      <c r="VS92" s="6"/>
      <c r="VT92" s="6"/>
      <c r="VU92" s="6"/>
      <c r="VV92" s="6"/>
      <c r="VW92" s="6"/>
      <c r="VX92" s="6"/>
      <c r="VY92" s="6"/>
      <c r="VZ92" s="6"/>
      <c r="WA92" s="6"/>
      <c r="WB92" s="6"/>
      <c r="WC92" s="6"/>
      <c r="WD92" s="6"/>
      <c r="WE92" s="6"/>
      <c r="WF92" s="6"/>
      <c r="WG92" s="6"/>
      <c r="WH92" s="6"/>
      <c r="WI92" s="6"/>
      <c r="WJ92" s="6"/>
      <c r="WK92" s="6"/>
      <c r="WL92" s="6"/>
      <c r="WM92" s="6"/>
      <c r="WN92" s="6"/>
      <c r="WO92" s="6"/>
      <c r="WP92" s="6"/>
      <c r="WQ92" s="6"/>
      <c r="WR92" s="6"/>
      <c r="WS92" s="6"/>
      <c r="WT92" s="6"/>
      <c r="WU92" s="6"/>
      <c r="WV92" s="6"/>
      <c r="WW92" s="6"/>
      <c r="WX92" s="6"/>
      <c r="WY92" s="6"/>
      <c r="WZ92" s="6"/>
      <c r="XA92" s="6"/>
      <c r="XB92" s="6"/>
      <c r="XC92" s="6"/>
      <c r="XD92" s="6"/>
      <c r="XE92" s="6"/>
      <c r="XF92" s="6"/>
      <c r="XG92" s="6"/>
      <c r="XH92" s="6"/>
      <c r="XI92" s="6"/>
      <c r="XJ92" s="6"/>
      <c r="XK92" s="6"/>
      <c r="XL92" s="6"/>
      <c r="XM92" s="6"/>
      <c r="XN92" s="6"/>
      <c r="XO92" s="6"/>
      <c r="XP92" s="6"/>
      <c r="XQ92" s="6"/>
      <c r="XR92" s="6"/>
      <c r="XS92" s="6"/>
      <c r="XT92" s="6"/>
      <c r="XU92" s="6"/>
      <c r="XV92" s="6"/>
      <c r="XW92" s="6"/>
      <c r="XX92" s="6"/>
      <c r="XY92" s="6"/>
      <c r="XZ92" s="6"/>
      <c r="YA92" s="6"/>
      <c r="YB92" s="6"/>
      <c r="YC92" s="6"/>
      <c r="YD92" s="6"/>
      <c r="YE92" s="6"/>
      <c r="YF92" s="6"/>
      <c r="YG92" s="6"/>
      <c r="YH92" s="6"/>
      <c r="YI92" s="6"/>
      <c r="YJ92" s="6"/>
      <c r="YK92" s="6"/>
      <c r="YL92" s="6"/>
      <c r="YM92" s="6"/>
      <c r="YN92" s="6"/>
      <c r="YO92" s="6"/>
      <c r="YP92" s="6"/>
      <c r="YQ92" s="6"/>
      <c r="YR92" s="6"/>
      <c r="YS92" s="6"/>
      <c r="YT92" s="6"/>
      <c r="YU92" s="6"/>
      <c r="YV92" s="6"/>
      <c r="YW92" s="6"/>
      <c r="YX92" s="6"/>
      <c r="YY92" s="6"/>
      <c r="YZ92" s="6"/>
      <c r="ZA92" s="6"/>
      <c r="ZB92" s="6"/>
      <c r="ZC92" s="6"/>
      <c r="ZD92" s="6"/>
      <c r="ZE92" s="6"/>
      <c r="ZF92" s="6"/>
      <c r="ZG92" s="6"/>
      <c r="ZH92" s="6"/>
      <c r="ZI92" s="6"/>
      <c r="ZJ92" s="6"/>
      <c r="ZK92" s="6"/>
      <c r="ZL92" s="6"/>
      <c r="ZM92" s="6"/>
      <c r="ZN92" s="6"/>
      <c r="ZO92" s="6"/>
      <c r="ZP92" s="6"/>
      <c r="ZQ92" s="6"/>
      <c r="ZR92" s="6"/>
      <c r="ZS92" s="6"/>
      <c r="ZT92" s="6"/>
      <c r="ZU92" s="6"/>
      <c r="ZV92" s="6"/>
      <c r="ZW92" s="6"/>
      <c r="ZX92" s="6"/>
      <c r="ZY92" s="6"/>
      <c r="ZZ92" s="6"/>
      <c r="AAA92" s="6"/>
      <c r="AAB92" s="6"/>
      <c r="AAC92" s="6"/>
      <c r="AAD92" s="6"/>
      <c r="AAE92" s="6"/>
      <c r="AAF92" s="6"/>
      <c r="AAG92" s="6"/>
      <c r="AAH92" s="6"/>
      <c r="AAI92" s="6"/>
      <c r="AAJ92" s="6"/>
      <c r="AAK92" s="6"/>
      <c r="AAL92" s="6"/>
      <c r="AAM92" s="6"/>
      <c r="AAN92" s="6"/>
      <c r="AAO92" s="6"/>
      <c r="AAP92" s="6"/>
      <c r="AAQ92" s="6"/>
      <c r="AAR92" s="6"/>
      <c r="AAS92" s="6"/>
      <c r="AAT92" s="6"/>
      <c r="AAU92" s="6"/>
      <c r="AAV92" s="6"/>
      <c r="AAW92" s="6"/>
      <c r="AAX92" s="6"/>
      <c r="AAY92" s="6"/>
      <c r="AAZ92" s="6"/>
      <c r="ABA92" s="6"/>
      <c r="ABB92" s="6"/>
      <c r="ABC92" s="6"/>
      <c r="ABD92" s="6"/>
      <c r="ABE92" s="6"/>
      <c r="ABF92" s="6"/>
      <c r="ABG92" s="6"/>
      <c r="ABH92" s="6"/>
      <c r="ABI92" s="6"/>
      <c r="ABJ92" s="6"/>
      <c r="ABK92" s="6"/>
      <c r="ABL92" s="6"/>
      <c r="ABM92" s="6"/>
      <c r="ABN92" s="6"/>
      <c r="ABO92" s="6"/>
      <c r="ABP92" s="6"/>
      <c r="ABQ92" s="6"/>
      <c r="ABR92" s="6"/>
      <c r="ABS92" s="6"/>
      <c r="ABT92" s="6"/>
      <c r="ABU92" s="6"/>
      <c r="ABV92" s="6"/>
      <c r="ABW92" s="6"/>
      <c r="ABX92" s="6"/>
      <c r="ABY92" s="6"/>
      <c r="ABZ92" s="6"/>
      <c r="ACA92" s="6"/>
      <c r="ACB92" s="6"/>
      <c r="ACC92" s="6"/>
      <c r="ACD92" s="6"/>
      <c r="ACE92" s="6"/>
      <c r="ACF92" s="6"/>
      <c r="ACG92" s="6"/>
      <c r="ACH92" s="6"/>
      <c r="ACI92" s="6"/>
      <c r="ACJ92" s="6"/>
      <c r="ACK92" s="6"/>
      <c r="ACL92" s="6"/>
      <c r="ACM92" s="6"/>
      <c r="ACN92" s="6"/>
      <c r="ACO92" s="6"/>
      <c r="ACP92" s="6"/>
      <c r="ACQ92" s="6"/>
      <c r="ACR92" s="6"/>
      <c r="ACS92" s="6"/>
      <c r="ACT92" s="6"/>
      <c r="ACU92" s="6"/>
      <c r="ACV92" s="6"/>
      <c r="ACW92" s="6"/>
      <c r="ACX92" s="6"/>
      <c r="ACY92" s="6"/>
      <c r="ACZ92" s="6"/>
      <c r="ADA92" s="6"/>
      <c r="ADB92" s="6"/>
      <c r="ADC92" s="6"/>
      <c r="ADD92" s="6"/>
      <c r="ADE92" s="6"/>
      <c r="ADF92" s="6"/>
      <c r="ADG92" s="6"/>
      <c r="ADH92" s="6"/>
      <c r="ADI92" s="6"/>
      <c r="ADJ92" s="6"/>
      <c r="ADK92" s="6"/>
      <c r="ADL92" s="6"/>
      <c r="ADM92" s="6"/>
      <c r="ADN92" s="6"/>
      <c r="ADO92" s="6"/>
      <c r="ADP92" s="6"/>
      <c r="ADQ92" s="6"/>
      <c r="ADR92" s="6"/>
      <c r="ADS92" s="6"/>
      <c r="ADT92" s="6"/>
      <c r="ADU92" s="6"/>
      <c r="ADV92" s="6"/>
      <c r="ADW92" s="6"/>
      <c r="ADX92" s="6"/>
      <c r="ADY92" s="6"/>
      <c r="ADZ92" s="6"/>
      <c r="AEA92" s="6"/>
      <c r="AEB92" s="6"/>
      <c r="AEC92" s="6"/>
      <c r="AED92" s="6"/>
      <c r="AEE92" s="6"/>
      <c r="AEF92" s="6"/>
      <c r="AEG92" s="6"/>
      <c r="AEH92" s="6"/>
      <c r="AEI92" s="6"/>
      <c r="AEJ92" s="6"/>
      <c r="AEK92" s="6"/>
      <c r="AEL92" s="6"/>
      <c r="AEM92" s="6"/>
      <c r="AEN92" s="6"/>
      <c r="AEO92" s="6"/>
      <c r="AEP92" s="6"/>
      <c r="AEQ92" s="6"/>
      <c r="AER92" s="6"/>
      <c r="AES92" s="6"/>
      <c r="AET92" s="6"/>
      <c r="AEU92" s="6"/>
      <c r="AEV92" s="6"/>
      <c r="AEW92" s="6"/>
      <c r="AEX92" s="6"/>
      <c r="AEY92" s="6"/>
      <c r="AEZ92" s="6"/>
      <c r="AFA92" s="6"/>
      <c r="AFB92" s="6"/>
      <c r="AFC92" s="6"/>
      <c r="AFD92" s="6"/>
      <c r="AFE92" s="6"/>
      <c r="AFF92" s="6"/>
      <c r="AFG92" s="6"/>
      <c r="AFH92" s="6"/>
      <c r="AFI92" s="6"/>
      <c r="AFJ92" s="6"/>
      <c r="AFK92" s="6"/>
      <c r="AFL92" s="6"/>
      <c r="AFM92" s="6"/>
      <c r="AFN92" s="6"/>
      <c r="AFO92" s="6"/>
      <c r="AFP92" s="6"/>
      <c r="AFQ92" s="6"/>
      <c r="AFR92" s="6"/>
      <c r="AFS92" s="6"/>
      <c r="AFT92" s="6"/>
      <c r="AFU92" s="6"/>
      <c r="AFV92" s="6"/>
      <c r="AFW92" s="6"/>
      <c r="AFX92" s="6"/>
      <c r="AFY92" s="6"/>
      <c r="AFZ92" s="6"/>
      <c r="AGA92" s="6"/>
      <c r="AGB92" s="6"/>
      <c r="AGC92" s="6"/>
      <c r="AGD92" s="6"/>
      <c r="AGE92" s="6"/>
      <c r="AGF92" s="6"/>
      <c r="AGG92" s="6"/>
      <c r="AGH92" s="6"/>
      <c r="AGI92" s="6"/>
      <c r="AGJ92" s="6"/>
      <c r="AGK92" s="6"/>
      <c r="AGL92" s="6"/>
      <c r="AGM92" s="6"/>
      <c r="AGN92" s="6"/>
      <c r="AGO92" s="6"/>
      <c r="AGP92" s="6"/>
      <c r="AGQ92" s="6"/>
      <c r="AGR92" s="6"/>
      <c r="AGS92" s="6"/>
      <c r="AGT92" s="6"/>
      <c r="AGU92" s="6"/>
      <c r="AGV92" s="6"/>
      <c r="AGW92" s="6"/>
      <c r="AGX92" s="6"/>
      <c r="AGY92" s="6"/>
      <c r="AGZ92" s="6"/>
      <c r="AHA92" s="6"/>
      <c r="AHB92" s="6"/>
      <c r="AHC92" s="6"/>
      <c r="AHD92" s="6"/>
      <c r="AHE92" s="6"/>
      <c r="AHF92" s="6"/>
      <c r="AHG92" s="6"/>
      <c r="AHH92" s="6"/>
      <c r="AHI92" s="6"/>
      <c r="AHJ92" s="6"/>
      <c r="AHK92" s="6"/>
      <c r="AHL92" s="6"/>
      <c r="AHM92" s="6"/>
      <c r="AHN92" s="6"/>
      <c r="AHO92" s="6"/>
      <c r="AHP92" s="6"/>
      <c r="AHQ92" s="6"/>
      <c r="AHR92" s="6"/>
      <c r="AHS92" s="6"/>
      <c r="AHT92" s="6"/>
      <c r="AHU92" s="6"/>
      <c r="AHV92" s="6"/>
      <c r="AHW92" s="6"/>
      <c r="AHX92" s="6"/>
      <c r="AHY92" s="6"/>
      <c r="AHZ92" s="6"/>
      <c r="AIA92" s="6"/>
      <c r="AIB92" s="6"/>
      <c r="AIC92" s="6"/>
      <c r="AID92" s="6"/>
      <c r="AIE92" s="6"/>
      <c r="AIF92" s="6"/>
      <c r="AIG92" s="6"/>
      <c r="AIH92" s="6"/>
      <c r="AII92" s="6"/>
      <c r="AIJ92" s="6"/>
      <c r="AIK92" s="6"/>
      <c r="AIL92" s="6"/>
      <c r="AIM92" s="6"/>
      <c r="AIN92" s="6"/>
      <c r="AIO92" s="6"/>
      <c r="AIP92" s="6"/>
      <c r="AIQ92" s="6"/>
      <c r="AIR92" s="6"/>
      <c r="AIS92" s="6"/>
      <c r="AIT92" s="6"/>
      <c r="AIU92" s="6"/>
      <c r="AIV92" s="6"/>
      <c r="AIW92" s="6"/>
      <c r="AIX92" s="6"/>
      <c r="AIY92" s="6"/>
      <c r="AIZ92" s="6"/>
      <c r="AJA92" s="6"/>
      <c r="AJB92" s="6"/>
      <c r="AJC92" s="6"/>
      <c r="AJD92" s="6"/>
      <c r="AJE92" s="6"/>
      <c r="AJF92" s="6"/>
      <c r="AJG92" s="6"/>
      <c r="AJH92" s="6"/>
      <c r="AJI92" s="6"/>
      <c r="AJJ92" s="6"/>
      <c r="AJK92" s="6"/>
      <c r="AJL92" s="6"/>
      <c r="AJM92" s="6"/>
      <c r="AJN92" s="6"/>
      <c r="AJO92" s="6"/>
      <c r="AJP92" s="6"/>
      <c r="AJQ92" s="6"/>
      <c r="AJR92" s="6"/>
      <c r="AJS92" s="6"/>
      <c r="AJT92" s="6"/>
      <c r="AJU92" s="6"/>
      <c r="AJV92" s="6"/>
      <c r="AJW92" s="6"/>
      <c r="AJX92" s="6"/>
      <c r="AJY92" s="6"/>
      <c r="AJZ92" s="6"/>
      <c r="AKA92" s="6"/>
      <c r="AKB92" s="6"/>
      <c r="AKC92" s="6"/>
      <c r="AKD92" s="6"/>
      <c r="AKE92" s="6"/>
      <c r="AKF92" s="6"/>
      <c r="AKG92" s="6"/>
      <c r="AKH92" s="6"/>
      <c r="AKI92" s="6"/>
      <c r="AKJ92" s="6"/>
      <c r="AKK92" s="6"/>
      <c r="AKL92" s="6"/>
      <c r="AKM92" s="6"/>
      <c r="AKN92" s="6"/>
      <c r="AKO92" s="6"/>
      <c r="AKP92" s="6"/>
      <c r="AKQ92" s="6"/>
      <c r="AKR92" s="6"/>
      <c r="AKS92" s="6"/>
      <c r="AKT92" s="6"/>
      <c r="AKU92" s="6"/>
      <c r="AKV92" s="6"/>
      <c r="AKW92" s="6"/>
      <c r="AKX92" s="6"/>
      <c r="AKY92" s="6"/>
      <c r="AKZ92" s="6"/>
      <c r="ALA92" s="6"/>
      <c r="ALB92" s="6"/>
      <c r="ALC92" s="6"/>
      <c r="ALD92" s="6"/>
      <c r="ALE92" s="6"/>
      <c r="ALF92" s="6"/>
      <c r="ALG92" s="6"/>
      <c r="ALH92" s="6"/>
      <c r="ALI92" s="6"/>
      <c r="ALJ92" s="6"/>
      <c r="ALK92" s="6"/>
      <c r="ALL92" s="6"/>
      <c r="ALM92" s="6"/>
      <c r="ALN92" s="6"/>
      <c r="ALO92" s="6"/>
      <c r="ALP92" s="6"/>
      <c r="ALQ92" s="6"/>
      <c r="ALR92" s="6"/>
      <c r="ALS92" s="6"/>
      <c r="ALT92" s="6"/>
      <c r="ALU92" s="6"/>
      <c r="ALV92" s="6"/>
      <c r="ALW92" s="6"/>
      <c r="ALX92" s="6"/>
      <c r="ALY92" s="6"/>
      <c r="ALZ92" s="6"/>
      <c r="AMA92" s="6"/>
      <c r="AMB92" s="6"/>
      <c r="AMC92" s="6"/>
      <c r="AMD92" s="6"/>
      <c r="AME92" s="6"/>
      <c r="AMF92" s="6"/>
      <c r="AMG92" s="6"/>
      <c r="AMH92" s="6"/>
      <c r="AMI92" s="6"/>
      <c r="AMJ92" s="6"/>
      <c r="AMK92" s="6"/>
      <c r="AML92" s="6"/>
      <c r="AMM92" s="6"/>
      <c r="AMN92" s="6"/>
      <c r="AMO92" s="6"/>
      <c r="AMP92" s="6"/>
      <c r="AMQ92" s="6"/>
      <c r="AMR92" s="6"/>
      <c r="AMS92" s="6"/>
      <c r="AMT92" s="6"/>
      <c r="AMU92" s="6"/>
      <c r="AMV92" s="6"/>
      <c r="AMW92" s="6"/>
      <c r="AMX92" s="6"/>
      <c r="AMY92" s="6"/>
      <c r="AMZ92" s="6"/>
      <c r="ANA92" s="6"/>
      <c r="ANB92" s="6"/>
      <c r="ANC92" s="6"/>
      <c r="AND92" s="6"/>
      <c r="ANE92" s="6"/>
      <c r="ANF92" s="6"/>
      <c r="ANG92" s="6"/>
      <c r="ANH92" s="6"/>
      <c r="ANI92" s="6"/>
      <c r="ANJ92" s="6"/>
      <c r="ANK92" s="6"/>
      <c r="ANL92" s="6"/>
      <c r="ANM92" s="6"/>
      <c r="ANN92" s="6"/>
      <c r="ANO92" s="6"/>
      <c r="ANP92" s="6"/>
      <c r="ANQ92" s="6"/>
      <c r="ANR92" s="6"/>
      <c r="ANS92" s="6"/>
      <c r="ANT92" s="6"/>
      <c r="ANU92" s="6"/>
      <c r="ANV92" s="6"/>
      <c r="ANW92" s="6"/>
      <c r="ANX92" s="6"/>
      <c r="ANY92" s="6"/>
      <c r="ANZ92" s="6"/>
      <c r="AOA92" s="6"/>
      <c r="AOB92" s="6"/>
      <c r="AOC92" s="6"/>
      <c r="AOD92" s="6"/>
      <c r="AOE92" s="6"/>
      <c r="AOF92" s="6"/>
      <c r="AOG92" s="6"/>
      <c r="AOH92" s="6"/>
      <c r="AOI92" s="6"/>
      <c r="AOJ92" s="6"/>
      <c r="AOK92" s="6"/>
      <c r="AOL92" s="6"/>
      <c r="AOM92" s="6"/>
      <c r="AON92" s="6"/>
      <c r="AOO92" s="6"/>
      <c r="AOP92" s="6"/>
      <c r="AOQ92" s="6"/>
      <c r="AOR92" s="6"/>
      <c r="AOS92" s="6"/>
      <c r="AOT92" s="6"/>
      <c r="AOU92" s="6"/>
      <c r="AOV92" s="6"/>
      <c r="AOW92" s="6"/>
      <c r="AOX92" s="6"/>
      <c r="AOY92" s="6"/>
      <c r="AOZ92" s="6"/>
      <c r="APA92" s="6"/>
      <c r="APB92" s="6"/>
      <c r="APC92" s="6"/>
      <c r="APD92" s="6"/>
      <c r="APE92" s="6"/>
      <c r="APF92" s="6"/>
      <c r="APG92" s="6"/>
      <c r="APH92" s="6"/>
      <c r="API92" s="6"/>
      <c r="APJ92" s="6"/>
      <c r="APK92" s="6"/>
      <c r="APL92" s="6"/>
      <c r="APM92" s="6"/>
      <c r="APN92" s="6"/>
      <c r="APO92" s="6"/>
      <c r="APP92" s="6"/>
      <c r="APQ92" s="6"/>
      <c r="APR92" s="6"/>
      <c r="APS92" s="6"/>
      <c r="APT92" s="6"/>
      <c r="APU92" s="6"/>
      <c r="APV92" s="6"/>
      <c r="APW92" s="6"/>
      <c r="APX92" s="6"/>
      <c r="APY92" s="6"/>
      <c r="APZ92" s="6"/>
      <c r="AQA92" s="6"/>
      <c r="AQB92" s="6"/>
      <c r="AQC92" s="6"/>
      <c r="AQD92" s="6"/>
      <c r="AQE92" s="6"/>
      <c r="AQF92" s="6"/>
      <c r="AQG92" s="6"/>
      <c r="AQH92" s="6"/>
      <c r="AQI92" s="6"/>
      <c r="AQJ92" s="6"/>
      <c r="AQK92" s="6"/>
      <c r="AQL92" s="6"/>
      <c r="AQM92" s="6"/>
      <c r="AQN92" s="6"/>
      <c r="AQO92" s="6"/>
      <c r="AQP92" s="6"/>
      <c r="AQQ92" s="6"/>
      <c r="AQR92" s="6"/>
      <c r="AQS92" s="6"/>
      <c r="AQT92" s="6"/>
      <c r="AQU92" s="6"/>
      <c r="AQV92" s="6"/>
      <c r="AQW92" s="6"/>
      <c r="AQX92" s="6"/>
      <c r="AQY92" s="6"/>
      <c r="AQZ92" s="6"/>
      <c r="ARA92" s="6"/>
      <c r="ARB92" s="6"/>
      <c r="ARC92" s="6"/>
      <c r="ARD92" s="6"/>
      <c r="ARE92" s="6"/>
      <c r="ARF92" s="6"/>
      <c r="ARG92" s="6"/>
      <c r="ARH92" s="6"/>
      <c r="ARI92" s="6"/>
      <c r="ARJ92" s="6"/>
      <c r="ARK92" s="6"/>
      <c r="ARL92" s="6"/>
      <c r="ARM92" s="6"/>
      <c r="ARN92" s="6"/>
      <c r="ARO92" s="6"/>
      <c r="ARP92" s="6"/>
      <c r="ARQ92" s="6"/>
      <c r="ARR92" s="6"/>
      <c r="ARS92" s="6"/>
      <c r="ART92" s="6"/>
      <c r="ARU92" s="6"/>
      <c r="ARV92" s="6"/>
      <c r="ARW92" s="6"/>
      <c r="ARX92" s="6"/>
      <c r="ARY92" s="6"/>
      <c r="ARZ92" s="6"/>
      <c r="ASA92" s="6"/>
      <c r="ASB92" s="6"/>
      <c r="ASC92" s="6"/>
      <c r="ASD92" s="6"/>
      <c r="ASE92" s="6"/>
      <c r="ASF92" s="6"/>
      <c r="ASG92" s="6"/>
      <c r="ASH92" s="6"/>
      <c r="ASI92" s="6"/>
      <c r="ASJ92" s="6"/>
      <c r="ASK92" s="6"/>
      <c r="ASL92" s="6"/>
      <c r="ASM92" s="6"/>
      <c r="ASN92" s="6"/>
      <c r="ASO92" s="6"/>
      <c r="ASP92" s="6"/>
      <c r="ASQ92" s="6"/>
      <c r="ASR92" s="6"/>
      <c r="ASS92" s="6"/>
      <c r="AST92" s="6"/>
      <c r="ASU92" s="6"/>
      <c r="ASV92" s="6"/>
      <c r="ASW92" s="6"/>
      <c r="ASX92" s="6"/>
      <c r="ASY92" s="6"/>
      <c r="ASZ92" s="6"/>
      <c r="ATA92" s="6"/>
      <c r="ATB92" s="6"/>
      <c r="ATC92" s="6"/>
      <c r="ATD92" s="6"/>
      <c r="ATE92" s="6"/>
      <c r="ATF92" s="6"/>
      <c r="ATG92" s="6"/>
      <c r="ATH92" s="6"/>
      <c r="ATI92" s="6"/>
      <c r="ATJ92" s="6"/>
      <c r="ATK92" s="6"/>
      <c r="ATL92" s="6"/>
      <c r="ATM92" s="6"/>
      <c r="ATN92" s="6"/>
      <c r="ATO92" s="6"/>
      <c r="ATP92" s="6"/>
      <c r="ATQ92" s="6"/>
      <c r="ATR92" s="6"/>
      <c r="ATS92" s="6"/>
      <c r="ATT92" s="6"/>
      <c r="ATU92" s="6"/>
      <c r="ATV92" s="6"/>
      <c r="ATW92" s="6"/>
      <c r="ATX92" s="6"/>
      <c r="ATY92" s="6"/>
      <c r="ATZ92" s="6"/>
      <c r="AUA92" s="6"/>
      <c r="AUB92" s="6"/>
      <c r="AUC92" s="6"/>
      <c r="AUD92" s="6"/>
      <c r="AUE92" s="6"/>
      <c r="AUF92" s="6"/>
      <c r="AUG92" s="6"/>
      <c r="AUH92" s="6"/>
      <c r="AUI92" s="6"/>
      <c r="AUJ92" s="6"/>
      <c r="AUK92" s="6"/>
      <c r="AUL92" s="6"/>
      <c r="AUM92" s="6"/>
      <c r="AUN92" s="6"/>
      <c r="AUO92" s="6"/>
      <c r="AUP92" s="6"/>
      <c r="AUQ92" s="6"/>
      <c r="AUR92" s="6"/>
      <c r="AUS92" s="6"/>
      <c r="AUT92" s="6"/>
      <c r="AUU92" s="6"/>
      <c r="AUV92" s="6"/>
      <c r="AUW92" s="6"/>
      <c r="AUX92" s="6"/>
      <c r="AUY92" s="6"/>
      <c r="AUZ92" s="6"/>
      <c r="AVA92" s="6"/>
      <c r="AVB92" s="6"/>
      <c r="AVC92" s="6"/>
      <c r="AVD92" s="6"/>
      <c r="AVE92" s="6"/>
      <c r="AVF92" s="6"/>
      <c r="AVG92" s="6"/>
      <c r="AVH92" s="6"/>
      <c r="AVI92" s="6"/>
      <c r="AVJ92" s="6"/>
      <c r="AVK92" s="6"/>
      <c r="AVL92" s="6"/>
      <c r="AVM92" s="6"/>
      <c r="AVN92" s="6"/>
      <c r="AVO92" s="6"/>
      <c r="AVP92" s="6"/>
      <c r="AVQ92" s="6"/>
      <c r="AVR92" s="6"/>
      <c r="AVS92" s="6"/>
      <c r="AVT92" s="6"/>
      <c r="AVU92" s="6"/>
      <c r="AVV92" s="6"/>
      <c r="AVW92" s="6"/>
      <c r="AVX92" s="6"/>
      <c r="AVY92" s="6"/>
      <c r="AVZ92" s="6"/>
      <c r="AWA92" s="6"/>
      <c r="AWB92" s="6"/>
      <c r="AWC92" s="6"/>
      <c r="AWD92" s="6"/>
      <c r="AWE92" s="6"/>
      <c r="AWF92" s="6"/>
      <c r="AWG92" s="6"/>
      <c r="AWH92" s="6"/>
      <c r="AWI92" s="6"/>
      <c r="AWJ92" s="6"/>
      <c r="AWK92" s="6"/>
      <c r="AWL92" s="6"/>
      <c r="AWM92" s="6"/>
      <c r="AWN92" s="6"/>
      <c r="AWO92" s="6"/>
      <c r="AWP92" s="6"/>
      <c r="AWQ92" s="6"/>
      <c r="AWR92" s="6"/>
      <c r="AWS92" s="6"/>
      <c r="AWT92" s="6"/>
      <c r="AWU92" s="6"/>
      <c r="AWV92" s="6"/>
      <c r="AWW92" s="6"/>
      <c r="AWX92" s="6"/>
      <c r="AWY92" s="6"/>
      <c r="AWZ92" s="6"/>
      <c r="AXA92" s="6"/>
      <c r="AXB92" s="6"/>
      <c r="AXC92" s="6"/>
      <c r="AXD92" s="6"/>
      <c r="AXE92" s="6"/>
      <c r="AXF92" s="6"/>
      <c r="AXG92" s="6"/>
      <c r="AXH92" s="6"/>
      <c r="AXI92" s="6"/>
      <c r="AXJ92" s="6"/>
      <c r="AXK92" s="6"/>
      <c r="AXL92" s="6"/>
      <c r="AXM92" s="6"/>
      <c r="AXN92" s="6"/>
      <c r="AXO92" s="6"/>
      <c r="AXP92" s="6"/>
      <c r="AXQ92" s="6"/>
      <c r="AXR92" s="6"/>
      <c r="AXS92" s="6"/>
      <c r="AXT92" s="6"/>
      <c r="AXU92" s="6"/>
      <c r="AXV92" s="6"/>
      <c r="AXW92" s="6"/>
      <c r="AXX92" s="6"/>
      <c r="AXY92" s="6"/>
      <c r="AXZ92" s="6"/>
      <c r="AYA92" s="6"/>
      <c r="AYB92" s="6"/>
      <c r="AYC92" s="6"/>
      <c r="AYD92" s="6"/>
      <c r="AYE92" s="6"/>
      <c r="AYF92" s="6"/>
      <c r="AYG92" s="6"/>
      <c r="AYH92" s="6"/>
      <c r="AYI92" s="6"/>
      <c r="AYJ92" s="6"/>
      <c r="AYK92" s="6"/>
      <c r="AYL92" s="6"/>
      <c r="AYM92" s="6"/>
      <c r="AYN92" s="6"/>
      <c r="AYO92" s="6"/>
      <c r="AYP92" s="6"/>
      <c r="AYQ92" s="6"/>
      <c r="AYR92" s="6"/>
      <c r="AYS92" s="6"/>
      <c r="AYT92" s="6"/>
      <c r="AYU92" s="6"/>
      <c r="AYV92" s="6"/>
      <c r="AYW92" s="6"/>
      <c r="AYX92" s="6"/>
      <c r="AYY92" s="6"/>
      <c r="AYZ92" s="6"/>
      <c r="AZA92" s="6"/>
      <c r="AZB92" s="6"/>
      <c r="AZC92" s="6"/>
      <c r="AZD92" s="6"/>
      <c r="AZE92" s="6"/>
      <c r="AZF92" s="6"/>
      <c r="AZG92" s="6"/>
      <c r="AZH92" s="6"/>
      <c r="AZI92" s="6"/>
      <c r="AZJ92" s="6"/>
      <c r="AZK92" s="6"/>
      <c r="AZL92" s="6"/>
      <c r="AZM92" s="6"/>
      <c r="AZN92" s="6"/>
      <c r="AZO92" s="6"/>
      <c r="AZP92" s="6"/>
      <c r="AZQ92" s="6"/>
      <c r="AZR92" s="6"/>
      <c r="AZS92" s="6"/>
      <c r="AZT92" s="6"/>
      <c r="AZU92" s="6"/>
      <c r="AZV92" s="6"/>
      <c r="AZW92" s="6"/>
      <c r="AZX92" s="6"/>
      <c r="AZY92" s="6"/>
      <c r="AZZ92" s="6"/>
      <c r="BAA92" s="6"/>
      <c r="BAB92" s="6"/>
      <c r="BAC92" s="6"/>
      <c r="BAD92" s="6"/>
      <c r="BAE92" s="6"/>
      <c r="BAF92" s="6"/>
      <c r="BAG92" s="6"/>
      <c r="BAH92" s="6"/>
      <c r="BAI92" s="6"/>
      <c r="BAJ92" s="6"/>
      <c r="BAK92" s="6"/>
      <c r="BAL92" s="6"/>
      <c r="BAM92" s="6"/>
      <c r="BAN92" s="6"/>
      <c r="BAO92" s="6"/>
      <c r="BAP92" s="6"/>
      <c r="BAQ92" s="6"/>
      <c r="BAR92" s="6"/>
      <c r="BAS92" s="6"/>
      <c r="BAT92" s="6"/>
      <c r="BAU92" s="6"/>
      <c r="BAV92" s="6"/>
      <c r="BAW92" s="6"/>
      <c r="BAX92" s="6"/>
      <c r="BAY92" s="6"/>
      <c r="BAZ92" s="6"/>
      <c r="BBA92" s="6"/>
      <c r="BBB92" s="6"/>
      <c r="BBC92" s="6"/>
      <c r="BBD92" s="6"/>
      <c r="BBE92" s="6"/>
      <c r="BBF92" s="6"/>
      <c r="BBG92" s="6"/>
      <c r="BBH92" s="6"/>
      <c r="BBI92" s="6"/>
      <c r="BBJ92" s="6"/>
      <c r="BBK92" s="6"/>
      <c r="BBL92" s="6"/>
      <c r="BBM92" s="6"/>
      <c r="BBN92" s="6"/>
      <c r="BBO92" s="6"/>
      <c r="BBP92" s="6"/>
      <c r="BBQ92" s="6"/>
      <c r="BBR92" s="6"/>
      <c r="BBS92" s="6"/>
      <c r="BBT92" s="6"/>
      <c r="BBU92" s="6"/>
      <c r="BBV92" s="6"/>
      <c r="BBW92" s="6"/>
      <c r="BBX92" s="6"/>
      <c r="BBY92" s="6"/>
      <c r="BBZ92" s="6"/>
      <c r="BCA92" s="6"/>
      <c r="BCB92" s="6"/>
      <c r="BCC92" s="6"/>
      <c r="BCD92" s="6"/>
      <c r="BCE92" s="6"/>
      <c r="BCF92" s="6"/>
      <c r="BCG92" s="6"/>
      <c r="BCH92" s="6"/>
      <c r="BCI92" s="6"/>
      <c r="BCJ92" s="6"/>
      <c r="BCK92" s="6"/>
      <c r="BCL92" s="6"/>
      <c r="BCM92" s="6"/>
      <c r="BCN92" s="6"/>
      <c r="BCO92" s="6"/>
      <c r="BCP92" s="6"/>
      <c r="BCQ92" s="6"/>
      <c r="BCR92" s="6"/>
      <c r="BCS92" s="6"/>
      <c r="BCT92" s="6"/>
      <c r="BCU92" s="6"/>
      <c r="BCV92" s="6"/>
      <c r="BCW92" s="6"/>
      <c r="BCX92" s="6"/>
      <c r="BCY92" s="6"/>
      <c r="BCZ92" s="6"/>
      <c r="BDA92" s="6"/>
      <c r="BDB92" s="6"/>
      <c r="BDC92" s="6"/>
      <c r="BDD92" s="6"/>
      <c r="BDE92" s="6"/>
      <c r="BDF92" s="6"/>
      <c r="BDG92" s="6"/>
      <c r="BDH92" s="6"/>
      <c r="BDI92" s="6"/>
      <c r="BDJ92" s="6"/>
      <c r="BDK92" s="6"/>
      <c r="BDL92" s="6"/>
      <c r="BDM92" s="6"/>
      <c r="BDN92" s="6"/>
      <c r="BDO92" s="6"/>
      <c r="BDP92" s="6"/>
      <c r="BDQ92" s="6"/>
      <c r="BDR92" s="6"/>
      <c r="BDS92" s="6"/>
      <c r="BDT92" s="6"/>
      <c r="BDU92" s="6"/>
      <c r="BDV92" s="6"/>
      <c r="BDW92" s="6"/>
      <c r="BDX92" s="6"/>
      <c r="BDY92" s="6"/>
      <c r="BDZ92" s="6"/>
      <c r="BEA92" s="6"/>
      <c r="BEB92" s="6"/>
      <c r="BEC92" s="6"/>
      <c r="BED92" s="6"/>
      <c r="BEE92" s="6"/>
      <c r="BEF92" s="6"/>
      <c r="BEG92" s="6"/>
      <c r="BEH92" s="6"/>
      <c r="BEI92" s="6"/>
      <c r="BEJ92" s="6"/>
      <c r="BEK92" s="6"/>
      <c r="BEL92" s="6"/>
      <c r="BEM92" s="6"/>
      <c r="BEN92" s="6"/>
      <c r="BEO92" s="6"/>
      <c r="BEP92" s="6"/>
      <c r="BEQ92" s="6"/>
      <c r="BER92" s="6"/>
      <c r="BES92" s="6"/>
      <c r="BET92" s="6"/>
      <c r="BEU92" s="6"/>
      <c r="BEV92" s="6"/>
      <c r="BEW92" s="6"/>
      <c r="BEX92" s="6"/>
      <c r="BEY92" s="6"/>
      <c r="BEZ92" s="6"/>
      <c r="BFA92" s="6"/>
      <c r="BFB92" s="6"/>
      <c r="BFC92" s="6"/>
      <c r="BFD92" s="6"/>
      <c r="BFE92" s="6"/>
      <c r="BFF92" s="6"/>
      <c r="BFG92" s="6"/>
      <c r="BFH92" s="6"/>
      <c r="BFI92" s="6"/>
      <c r="BFJ92" s="6"/>
      <c r="BFK92" s="6"/>
      <c r="BFL92" s="6"/>
      <c r="BFM92" s="6"/>
      <c r="BFN92" s="6"/>
      <c r="BFO92" s="6"/>
      <c r="BFP92" s="6"/>
      <c r="BFQ92" s="6"/>
      <c r="BFR92" s="6"/>
      <c r="BFS92" s="6"/>
      <c r="BFT92" s="6"/>
      <c r="BFU92" s="6"/>
      <c r="BFV92" s="6"/>
      <c r="BFW92" s="6"/>
      <c r="BFX92" s="6"/>
      <c r="BFY92" s="6"/>
      <c r="BFZ92" s="6"/>
      <c r="BGA92" s="6"/>
      <c r="BGB92" s="6"/>
      <c r="BGC92" s="6"/>
      <c r="BGD92" s="6"/>
      <c r="BGE92" s="6"/>
      <c r="BGF92" s="6"/>
      <c r="BGG92" s="6"/>
      <c r="BGH92" s="6"/>
      <c r="BGI92" s="6"/>
      <c r="BGJ92" s="6"/>
      <c r="BGK92" s="6"/>
      <c r="BGL92" s="6"/>
      <c r="BGM92" s="6"/>
      <c r="BGN92" s="6"/>
      <c r="BGO92" s="6"/>
      <c r="BGP92" s="6"/>
      <c r="BGQ92" s="6"/>
      <c r="BGR92" s="6"/>
      <c r="BGS92" s="6"/>
      <c r="BGT92" s="6"/>
      <c r="BGU92" s="6"/>
      <c r="BGV92" s="6"/>
      <c r="BGW92" s="6"/>
      <c r="BGX92" s="6"/>
      <c r="BGY92" s="6"/>
      <c r="BGZ92" s="6"/>
      <c r="BHA92" s="6"/>
      <c r="BHB92" s="6"/>
      <c r="BHC92" s="6"/>
      <c r="BHD92" s="6"/>
      <c r="BHE92" s="6"/>
      <c r="BHF92" s="6"/>
      <c r="BHG92" s="6"/>
      <c r="BHH92" s="6"/>
      <c r="BHI92" s="6"/>
      <c r="BHJ92" s="6"/>
      <c r="BHK92" s="6"/>
      <c r="BHL92" s="6"/>
      <c r="BHM92" s="6"/>
      <c r="BHN92" s="6"/>
      <c r="BHO92" s="6"/>
      <c r="BHP92" s="6"/>
      <c r="BHQ92" s="6"/>
      <c r="BHR92" s="6"/>
      <c r="BHS92" s="6"/>
      <c r="BHT92" s="6"/>
      <c r="BHU92" s="6"/>
      <c r="BHV92" s="6"/>
      <c r="BHW92" s="6"/>
      <c r="BHX92" s="6"/>
      <c r="BHY92" s="6"/>
      <c r="BHZ92" s="6"/>
      <c r="BIA92" s="6"/>
      <c r="BIB92" s="6"/>
      <c r="BIC92" s="6"/>
      <c r="BID92" s="6"/>
      <c r="BIE92" s="6"/>
      <c r="BIF92" s="6"/>
      <c r="BIG92" s="6"/>
      <c r="BIH92" s="6"/>
      <c r="BII92" s="6"/>
      <c r="BIJ92" s="6"/>
      <c r="BIK92" s="6"/>
      <c r="BIL92" s="6"/>
      <c r="BIM92" s="6"/>
      <c r="BIN92" s="6"/>
      <c r="BIO92" s="6"/>
      <c r="BIP92" s="6"/>
      <c r="BIQ92" s="6"/>
      <c r="BIR92" s="6"/>
      <c r="BIS92" s="6"/>
      <c r="BIT92" s="6"/>
      <c r="BIU92" s="6"/>
      <c r="BIV92" s="6"/>
      <c r="BIW92" s="6"/>
      <c r="BIX92" s="6"/>
      <c r="BIY92" s="6"/>
      <c r="BIZ92" s="6"/>
      <c r="BJA92" s="6"/>
      <c r="BJB92" s="6"/>
      <c r="BJC92" s="6"/>
      <c r="BJD92" s="6"/>
      <c r="BJE92" s="6"/>
      <c r="BJF92" s="6"/>
      <c r="BJG92" s="6"/>
      <c r="BJH92" s="6"/>
      <c r="BJI92" s="6"/>
      <c r="BJJ92" s="6"/>
      <c r="BJK92" s="6"/>
      <c r="BJL92" s="6"/>
      <c r="BJM92" s="6"/>
      <c r="BJN92" s="6"/>
      <c r="BJO92" s="6"/>
      <c r="BJP92" s="6"/>
      <c r="BJQ92" s="6"/>
      <c r="BJR92" s="6"/>
      <c r="BJS92" s="6"/>
      <c r="BJT92" s="6"/>
      <c r="BJU92" s="6"/>
      <c r="BJV92" s="6"/>
      <c r="BJW92" s="6"/>
      <c r="BJX92" s="6"/>
      <c r="BJY92" s="6"/>
      <c r="BJZ92" s="6"/>
      <c r="BKA92" s="6"/>
      <c r="BKB92" s="6"/>
      <c r="BKC92" s="6"/>
      <c r="BKD92" s="6"/>
      <c r="BKE92" s="6"/>
      <c r="BKF92" s="6"/>
      <c r="BKG92" s="6"/>
      <c r="BKH92" s="6"/>
      <c r="BKI92" s="6"/>
      <c r="BKJ92" s="6"/>
      <c r="BKK92" s="6"/>
      <c r="BKL92" s="6"/>
      <c r="BKM92" s="6"/>
      <c r="BKN92" s="6"/>
      <c r="BKO92" s="6"/>
      <c r="BKP92" s="6"/>
      <c r="BKQ92" s="6"/>
      <c r="BKR92" s="6"/>
      <c r="BKS92" s="6"/>
      <c r="BKT92" s="6"/>
      <c r="BKU92" s="6"/>
      <c r="BKV92" s="6"/>
      <c r="BKW92" s="6"/>
      <c r="BKX92" s="6"/>
      <c r="BKY92" s="6"/>
      <c r="BKZ92" s="6"/>
      <c r="BLA92" s="6"/>
      <c r="BLB92" s="6"/>
      <c r="BLC92" s="6"/>
      <c r="BLD92" s="6"/>
      <c r="BLE92" s="6"/>
      <c r="BLF92" s="6"/>
      <c r="BLG92" s="6"/>
      <c r="BLH92" s="6"/>
      <c r="BLI92" s="6"/>
      <c r="BLJ92" s="6"/>
      <c r="BLK92" s="6"/>
      <c r="BLL92" s="6"/>
      <c r="BLM92" s="6"/>
      <c r="BLN92" s="6"/>
      <c r="BLO92" s="6"/>
      <c r="BLP92" s="6"/>
      <c r="BLQ92" s="6"/>
      <c r="BLR92" s="6"/>
      <c r="BLS92" s="6"/>
      <c r="BLT92" s="6"/>
      <c r="BLU92" s="6"/>
      <c r="BLV92" s="6"/>
      <c r="BLW92" s="6"/>
      <c r="BLX92" s="6"/>
      <c r="BLY92" s="6"/>
      <c r="BLZ92" s="6"/>
      <c r="BMA92" s="6"/>
      <c r="BMB92" s="6"/>
      <c r="BMC92" s="6"/>
      <c r="BMD92" s="6"/>
      <c r="BME92" s="6"/>
      <c r="BMF92" s="6"/>
      <c r="BMG92" s="6"/>
      <c r="BMH92" s="6"/>
      <c r="BMI92" s="6"/>
      <c r="BMJ92" s="6"/>
      <c r="BMK92" s="6"/>
      <c r="BML92" s="6"/>
      <c r="BMM92" s="6"/>
      <c r="BMN92" s="6"/>
      <c r="BMO92" s="6"/>
      <c r="BMP92" s="6"/>
      <c r="BMQ92" s="6"/>
      <c r="BMR92" s="6"/>
      <c r="BMS92" s="6"/>
      <c r="BMT92" s="6"/>
      <c r="BMU92" s="6"/>
      <c r="BMV92" s="6"/>
      <c r="BMW92" s="6"/>
      <c r="BMX92" s="6"/>
      <c r="BMY92" s="6"/>
      <c r="BMZ92" s="6"/>
      <c r="BNA92" s="6"/>
      <c r="BNB92" s="6"/>
      <c r="BNC92" s="6"/>
      <c r="BND92" s="6"/>
      <c r="BNE92" s="6"/>
      <c r="BNF92" s="6"/>
      <c r="BNG92" s="6"/>
      <c r="BNH92" s="6"/>
      <c r="BNI92" s="6"/>
      <c r="BNJ92" s="6"/>
      <c r="BNK92" s="6"/>
      <c r="BNL92" s="6"/>
      <c r="BNM92" s="6"/>
      <c r="BNN92" s="6"/>
      <c r="BNO92" s="6"/>
      <c r="BNP92" s="6"/>
      <c r="BNQ92" s="6"/>
      <c r="BNR92" s="6"/>
      <c r="BNS92" s="6"/>
      <c r="BNT92" s="6"/>
      <c r="BNU92" s="6"/>
      <c r="BNV92" s="6"/>
      <c r="BNW92" s="6"/>
      <c r="BNX92" s="6"/>
      <c r="BNY92" s="6"/>
      <c r="BNZ92" s="6"/>
      <c r="BOA92" s="6"/>
      <c r="BOB92" s="6"/>
      <c r="BOC92" s="6"/>
      <c r="BOD92" s="6"/>
      <c r="BOE92" s="6"/>
      <c r="BOF92" s="6"/>
      <c r="BOG92" s="6"/>
      <c r="BOH92" s="6"/>
      <c r="BOI92" s="6"/>
      <c r="BOJ92" s="6"/>
      <c r="BOK92" s="6"/>
      <c r="BOL92" s="6"/>
      <c r="BOM92" s="6"/>
      <c r="BON92" s="6"/>
      <c r="BOO92" s="6"/>
      <c r="BOP92" s="6"/>
      <c r="BOQ92" s="6"/>
      <c r="BOR92" s="6"/>
      <c r="BOS92" s="6"/>
      <c r="BOT92" s="6"/>
      <c r="BOU92" s="6"/>
      <c r="BOV92" s="6"/>
      <c r="BOW92" s="6"/>
      <c r="BOX92" s="6"/>
      <c r="BOY92" s="6"/>
      <c r="BOZ92" s="6"/>
      <c r="BPA92" s="6"/>
      <c r="BPB92" s="6"/>
      <c r="BPC92" s="6"/>
      <c r="BPD92" s="6"/>
      <c r="BPE92" s="6"/>
      <c r="BPF92" s="6"/>
      <c r="BPG92" s="6"/>
      <c r="BPH92" s="6"/>
      <c r="BPI92" s="6"/>
      <c r="BPJ92" s="6"/>
      <c r="BPK92" s="6"/>
      <c r="BPL92" s="6"/>
      <c r="BPM92" s="6"/>
      <c r="BPN92" s="6"/>
      <c r="BPO92" s="6"/>
      <c r="BPP92" s="6"/>
      <c r="BPQ92" s="6"/>
      <c r="BPR92" s="6"/>
      <c r="BPS92" s="6"/>
      <c r="BPT92" s="6"/>
      <c r="BPU92" s="6"/>
      <c r="BPV92" s="6"/>
      <c r="BPW92" s="6"/>
      <c r="BPX92" s="6"/>
      <c r="BPY92" s="6"/>
      <c r="BPZ92" s="6"/>
      <c r="BQA92" s="6"/>
      <c r="BQB92" s="6"/>
      <c r="BQC92" s="6"/>
      <c r="BQD92" s="6"/>
      <c r="BQE92" s="6"/>
      <c r="BQF92" s="6"/>
      <c r="BQG92" s="6"/>
      <c r="BQH92" s="6"/>
      <c r="BQI92" s="6"/>
      <c r="BQJ92" s="6"/>
      <c r="BQK92" s="6"/>
      <c r="BQL92" s="6"/>
      <c r="BQM92" s="6"/>
      <c r="BQN92" s="6"/>
      <c r="BQO92" s="6"/>
      <c r="BQP92" s="6"/>
      <c r="BQQ92" s="6"/>
      <c r="BQR92" s="6"/>
      <c r="BQS92" s="6"/>
      <c r="BQT92" s="6"/>
      <c r="BQU92" s="6"/>
      <c r="BQV92" s="6"/>
      <c r="BQW92" s="6"/>
      <c r="BQX92" s="6"/>
      <c r="BQY92" s="6"/>
      <c r="BQZ92" s="6"/>
      <c r="BRA92" s="6"/>
      <c r="BRB92" s="6"/>
      <c r="BRC92" s="6"/>
      <c r="BRD92" s="6"/>
      <c r="BRE92" s="6"/>
      <c r="BRF92" s="6"/>
      <c r="BRG92" s="6"/>
      <c r="BRH92" s="6"/>
      <c r="BRI92" s="6"/>
      <c r="BRJ92" s="6"/>
      <c r="BRK92" s="6"/>
      <c r="BRL92" s="6"/>
      <c r="BRM92" s="6"/>
      <c r="BRN92" s="6"/>
      <c r="BRO92" s="6"/>
      <c r="BRP92" s="6"/>
      <c r="BRQ92" s="6"/>
      <c r="BRR92" s="6"/>
      <c r="BRS92" s="6"/>
      <c r="BRT92" s="6"/>
      <c r="BRU92" s="6"/>
      <c r="BRV92" s="6"/>
      <c r="BRW92" s="6"/>
      <c r="BRX92" s="6"/>
      <c r="BRY92" s="6"/>
      <c r="BRZ92" s="6"/>
      <c r="BSA92" s="6"/>
      <c r="BSB92" s="6"/>
      <c r="BSC92" s="6"/>
      <c r="BSD92" s="6"/>
      <c r="BSE92" s="6"/>
      <c r="BSF92" s="6"/>
      <c r="BSG92" s="6"/>
      <c r="BSH92" s="6"/>
      <c r="BSI92" s="6"/>
      <c r="BSJ92" s="6"/>
      <c r="BSK92" s="6"/>
      <c r="BSL92" s="6"/>
      <c r="BSM92" s="6"/>
      <c r="BSN92" s="6"/>
      <c r="BSO92" s="6"/>
      <c r="BSP92" s="6"/>
      <c r="BSQ92" s="6"/>
      <c r="BSR92" s="6"/>
      <c r="BSS92" s="6"/>
      <c r="BST92" s="6"/>
      <c r="BSU92" s="6"/>
      <c r="BSV92" s="6"/>
      <c r="BSW92" s="6"/>
      <c r="BSX92" s="6"/>
      <c r="BSY92" s="6"/>
      <c r="BSZ92" s="6"/>
      <c r="BTA92" s="6"/>
      <c r="BTB92" s="6"/>
      <c r="BTC92" s="6"/>
      <c r="BTD92" s="6"/>
      <c r="BTE92" s="6"/>
      <c r="BTF92" s="6"/>
      <c r="BTG92" s="6"/>
      <c r="BTH92" s="6"/>
      <c r="BTI92" s="6"/>
      <c r="BTJ92" s="6"/>
      <c r="BTK92" s="6"/>
      <c r="BTL92" s="6"/>
      <c r="BTM92" s="6"/>
      <c r="BTN92" s="6"/>
      <c r="BTO92" s="6"/>
      <c r="BTP92" s="6"/>
      <c r="BTQ92" s="6"/>
      <c r="BTR92" s="6"/>
      <c r="BTS92" s="6"/>
      <c r="BTT92" s="6"/>
      <c r="BTU92" s="6"/>
      <c r="BTV92" s="6"/>
      <c r="BTW92" s="6"/>
      <c r="BTX92" s="6"/>
      <c r="BTY92" s="6"/>
      <c r="BTZ92" s="6"/>
      <c r="BUA92" s="6"/>
      <c r="BUB92" s="6"/>
      <c r="BUC92" s="6"/>
      <c r="BUD92" s="6"/>
      <c r="BUE92" s="6"/>
      <c r="BUF92" s="6"/>
      <c r="BUG92" s="6"/>
      <c r="BUH92" s="6"/>
      <c r="BUI92" s="6"/>
      <c r="BUJ92" s="6"/>
      <c r="BUK92" s="6"/>
      <c r="BUL92" s="6"/>
      <c r="BUM92" s="6"/>
      <c r="BUN92" s="6"/>
      <c r="BUO92" s="6"/>
      <c r="BUP92" s="6"/>
      <c r="BUQ92" s="6"/>
      <c r="BUR92" s="6"/>
      <c r="BUS92" s="6"/>
      <c r="BUT92" s="6"/>
      <c r="BUU92" s="6"/>
      <c r="BUV92" s="6"/>
      <c r="BUW92" s="6"/>
      <c r="BUX92" s="6"/>
      <c r="BUY92" s="6"/>
      <c r="BUZ92" s="6"/>
      <c r="BVA92" s="6"/>
      <c r="BVB92" s="6"/>
      <c r="BVC92" s="6"/>
      <c r="BVD92" s="6"/>
      <c r="BVE92" s="6"/>
      <c r="BVF92" s="6"/>
      <c r="BVG92" s="6"/>
      <c r="BVH92" s="6"/>
      <c r="BVI92" s="6"/>
      <c r="BVJ92" s="6"/>
      <c r="BVK92" s="6"/>
      <c r="BVL92" s="6"/>
      <c r="BVM92" s="6"/>
      <c r="BVN92" s="6"/>
      <c r="BVO92" s="6"/>
      <c r="BVP92" s="6"/>
      <c r="BVQ92" s="6"/>
      <c r="BVR92" s="6"/>
      <c r="BVS92" s="6"/>
      <c r="BVT92" s="6"/>
      <c r="BVU92" s="6"/>
      <c r="BVV92" s="6"/>
      <c r="BVW92" s="6"/>
      <c r="BVX92" s="6"/>
      <c r="BVY92" s="6"/>
      <c r="BVZ92" s="6"/>
      <c r="BWA92" s="6"/>
      <c r="BWB92" s="6"/>
      <c r="BWC92" s="6"/>
      <c r="BWD92" s="6"/>
      <c r="BWE92" s="6"/>
      <c r="BWF92" s="6"/>
      <c r="BWG92" s="6"/>
      <c r="BWH92" s="6"/>
      <c r="BWI92" s="6"/>
      <c r="BWJ92" s="6"/>
      <c r="BWK92" s="6"/>
      <c r="BWL92" s="6"/>
      <c r="BWM92" s="6"/>
      <c r="BWN92" s="6"/>
      <c r="BWO92" s="6"/>
      <c r="BWP92" s="6"/>
      <c r="BWQ92" s="6"/>
      <c r="BWR92" s="6"/>
      <c r="BWS92" s="6"/>
      <c r="BWT92" s="6"/>
      <c r="BWU92" s="6"/>
      <c r="BWV92" s="6"/>
      <c r="BWW92" s="6"/>
      <c r="BWX92" s="6"/>
      <c r="BWY92" s="6"/>
      <c r="BWZ92" s="6"/>
      <c r="BXA92" s="6"/>
      <c r="BXB92" s="6"/>
      <c r="BXC92" s="6"/>
      <c r="BXD92" s="6"/>
      <c r="BXE92" s="6"/>
      <c r="BXF92" s="6"/>
      <c r="BXG92" s="6"/>
      <c r="BXH92" s="6"/>
      <c r="BXI92" s="6"/>
      <c r="BXJ92" s="6"/>
      <c r="BXK92" s="6"/>
      <c r="BXL92" s="6"/>
      <c r="BXM92" s="6"/>
      <c r="BXN92" s="6"/>
      <c r="BXO92" s="6"/>
      <c r="BXP92" s="6"/>
      <c r="BXQ92" s="6"/>
      <c r="BXR92" s="6"/>
      <c r="BXS92" s="6"/>
      <c r="BXT92" s="6"/>
      <c r="BXU92" s="6"/>
      <c r="BXV92" s="6"/>
      <c r="BXW92" s="6"/>
      <c r="BXX92" s="6"/>
      <c r="BXY92" s="6"/>
      <c r="BXZ92" s="6"/>
      <c r="BYA92" s="6"/>
      <c r="BYB92" s="6"/>
      <c r="BYC92" s="6"/>
      <c r="BYD92" s="6"/>
      <c r="BYE92" s="6"/>
      <c r="BYF92" s="6"/>
      <c r="BYG92" s="6"/>
      <c r="BYH92" s="6"/>
      <c r="BYI92" s="6"/>
      <c r="BYJ92" s="6"/>
      <c r="BYK92" s="6"/>
      <c r="BYL92" s="6"/>
      <c r="BYM92" s="6"/>
      <c r="BYN92" s="6"/>
      <c r="BYO92" s="6"/>
      <c r="BYP92" s="6"/>
      <c r="BYQ92" s="6"/>
      <c r="BYR92" s="6"/>
      <c r="BYS92" s="6"/>
      <c r="BYT92" s="6"/>
      <c r="BYU92" s="6"/>
      <c r="BYV92" s="6"/>
      <c r="BYW92" s="6"/>
      <c r="BYX92" s="6"/>
      <c r="BYY92" s="6"/>
      <c r="BYZ92" s="6"/>
      <c r="BZA92" s="6"/>
      <c r="BZB92" s="6"/>
      <c r="BZC92" s="6"/>
      <c r="BZD92" s="6"/>
      <c r="BZE92" s="6"/>
      <c r="BZF92" s="6"/>
      <c r="BZG92" s="6"/>
      <c r="BZH92" s="6"/>
      <c r="BZI92" s="6"/>
      <c r="BZJ92" s="6"/>
      <c r="BZK92" s="6"/>
      <c r="BZL92" s="6"/>
      <c r="BZM92" s="6"/>
      <c r="BZN92" s="6"/>
      <c r="BZO92" s="6"/>
      <c r="BZP92" s="6"/>
      <c r="BZQ92" s="6"/>
      <c r="BZR92" s="6"/>
      <c r="BZS92" s="6"/>
      <c r="BZT92" s="6"/>
      <c r="BZU92" s="6"/>
      <c r="BZV92" s="6"/>
      <c r="BZW92" s="6"/>
      <c r="BZX92" s="6"/>
      <c r="BZY92" s="6"/>
      <c r="BZZ92" s="6"/>
      <c r="CAA92" s="6"/>
      <c r="CAB92" s="6"/>
      <c r="CAC92" s="6"/>
      <c r="CAD92" s="6"/>
      <c r="CAE92" s="6"/>
      <c r="CAF92" s="6"/>
      <c r="CAG92" s="6"/>
      <c r="CAH92" s="6"/>
      <c r="CAI92" s="6"/>
      <c r="CAJ92" s="6"/>
      <c r="CAK92" s="6"/>
      <c r="CAL92" s="6"/>
      <c r="CAM92" s="6"/>
      <c r="CAN92" s="6"/>
      <c r="CAO92" s="6"/>
      <c r="CAP92" s="6"/>
      <c r="CAQ92" s="6"/>
      <c r="CAR92" s="6"/>
      <c r="CAS92" s="6"/>
      <c r="CAT92" s="6"/>
      <c r="CAU92" s="6"/>
      <c r="CAV92" s="6"/>
      <c r="CAW92" s="6"/>
      <c r="CAX92" s="6"/>
      <c r="CAY92" s="6"/>
      <c r="CAZ92" s="6"/>
      <c r="CBA92" s="6"/>
      <c r="CBB92" s="6"/>
      <c r="CBC92" s="6"/>
      <c r="CBD92" s="6"/>
      <c r="CBE92" s="6"/>
      <c r="CBF92" s="6"/>
      <c r="CBG92" s="6"/>
      <c r="CBH92" s="6"/>
      <c r="CBI92" s="6"/>
      <c r="CBJ92" s="6"/>
      <c r="CBK92" s="6"/>
      <c r="CBL92" s="6"/>
      <c r="CBM92" s="6"/>
      <c r="CBN92" s="6"/>
      <c r="CBO92" s="6"/>
      <c r="CBP92" s="6"/>
      <c r="CBQ92" s="6"/>
      <c r="CBR92" s="6"/>
      <c r="CBS92" s="6"/>
      <c r="CBT92" s="6"/>
      <c r="CBU92" s="6"/>
      <c r="CBV92" s="6"/>
      <c r="CBW92" s="6"/>
      <c r="CBX92" s="6"/>
      <c r="CBY92" s="6"/>
      <c r="CBZ92" s="6"/>
      <c r="CCA92" s="6"/>
      <c r="CCB92" s="6"/>
      <c r="CCC92" s="6"/>
      <c r="CCD92" s="6"/>
      <c r="CCE92" s="6"/>
      <c r="CCF92" s="6"/>
      <c r="CCG92" s="6"/>
      <c r="CCH92" s="6"/>
      <c r="CCI92" s="6"/>
      <c r="CCJ92" s="6"/>
      <c r="CCK92" s="6"/>
      <c r="CCL92" s="6"/>
      <c r="CCM92" s="6"/>
      <c r="CCN92" s="6"/>
      <c r="CCO92" s="6"/>
      <c r="CCP92" s="6"/>
      <c r="CCQ92" s="6"/>
      <c r="CCR92" s="6"/>
      <c r="CCS92" s="6"/>
      <c r="CCT92" s="6"/>
      <c r="CCU92" s="6"/>
      <c r="CCV92" s="6"/>
      <c r="CCW92" s="6"/>
      <c r="CCX92" s="6"/>
      <c r="CCY92" s="6"/>
      <c r="CCZ92" s="6"/>
      <c r="CDA92" s="6"/>
      <c r="CDB92" s="6"/>
      <c r="CDC92" s="6"/>
      <c r="CDD92" s="6"/>
      <c r="CDE92" s="6"/>
      <c r="CDF92" s="6"/>
      <c r="CDG92" s="6"/>
      <c r="CDH92" s="6"/>
      <c r="CDI92" s="6"/>
      <c r="CDJ92" s="6"/>
      <c r="CDK92" s="6"/>
      <c r="CDL92" s="6"/>
      <c r="CDM92" s="6"/>
      <c r="CDN92" s="6"/>
      <c r="CDO92" s="6"/>
      <c r="CDP92" s="6"/>
      <c r="CDQ92" s="6"/>
      <c r="CDR92" s="6"/>
      <c r="CDS92" s="6"/>
      <c r="CDT92" s="6"/>
      <c r="CDU92" s="6"/>
      <c r="CDV92" s="6"/>
      <c r="CDW92" s="6"/>
      <c r="CDX92" s="6"/>
      <c r="CDY92" s="6"/>
      <c r="CDZ92" s="6"/>
      <c r="CEA92" s="6"/>
      <c r="CEB92" s="6"/>
      <c r="CEC92" s="6"/>
      <c r="CED92" s="6"/>
      <c r="CEE92" s="6"/>
      <c r="CEF92" s="6"/>
      <c r="CEG92" s="6"/>
      <c r="CEH92" s="6"/>
      <c r="CEI92" s="6"/>
      <c r="CEJ92" s="6"/>
      <c r="CEK92" s="6"/>
      <c r="CEL92" s="6"/>
      <c r="CEM92" s="6"/>
      <c r="CEN92" s="6"/>
      <c r="CEO92" s="6"/>
      <c r="CEP92" s="6"/>
      <c r="CEQ92" s="6"/>
      <c r="CER92" s="6"/>
      <c r="CES92" s="6"/>
      <c r="CET92" s="6"/>
      <c r="CEU92" s="6"/>
      <c r="CEV92" s="6"/>
      <c r="CEW92" s="6"/>
      <c r="CEX92" s="6"/>
      <c r="CEY92" s="6"/>
      <c r="CEZ92" s="6"/>
      <c r="CFA92" s="6"/>
      <c r="CFB92" s="6"/>
      <c r="CFC92" s="6"/>
      <c r="CFD92" s="6"/>
      <c r="CFE92" s="6"/>
      <c r="CFF92" s="6"/>
      <c r="CFG92" s="6"/>
      <c r="CFH92" s="6"/>
      <c r="CFI92" s="6"/>
      <c r="CFJ92" s="6"/>
      <c r="CFK92" s="6"/>
      <c r="CFL92" s="6"/>
      <c r="CFM92" s="6"/>
      <c r="CFN92" s="6"/>
      <c r="CFO92" s="6"/>
      <c r="CFP92" s="6"/>
      <c r="CFQ92" s="6"/>
      <c r="CFR92" s="6"/>
      <c r="CFS92" s="6"/>
      <c r="CFT92" s="6"/>
      <c r="CFU92" s="6"/>
      <c r="CFV92" s="6"/>
      <c r="CFW92" s="6"/>
      <c r="CFX92" s="6"/>
      <c r="CFY92" s="6"/>
      <c r="CFZ92" s="6"/>
      <c r="CGA92" s="6"/>
      <c r="CGB92" s="6"/>
      <c r="CGC92" s="6"/>
      <c r="CGD92" s="6"/>
      <c r="CGE92" s="6"/>
      <c r="CGF92" s="6"/>
      <c r="CGG92" s="6"/>
      <c r="CGH92" s="6"/>
      <c r="CGI92" s="6"/>
      <c r="CGJ92" s="6"/>
      <c r="CGK92" s="6"/>
      <c r="CGL92" s="6"/>
      <c r="CGM92" s="6"/>
      <c r="CGN92" s="6"/>
      <c r="CGO92" s="6"/>
      <c r="CGP92" s="6"/>
      <c r="CGQ92" s="6"/>
      <c r="CGR92" s="6"/>
      <c r="CGS92" s="6"/>
      <c r="CGT92" s="6"/>
      <c r="CGU92" s="6"/>
      <c r="CGV92" s="6"/>
      <c r="CGW92" s="6"/>
      <c r="CGX92" s="6"/>
      <c r="CGY92" s="6"/>
      <c r="CGZ92" s="6"/>
      <c r="CHA92" s="6"/>
      <c r="CHB92" s="6"/>
      <c r="CHC92" s="6"/>
      <c r="CHD92" s="6"/>
      <c r="CHE92" s="6"/>
      <c r="CHF92" s="6"/>
      <c r="CHG92" s="6"/>
      <c r="CHH92" s="6"/>
      <c r="CHI92" s="6"/>
      <c r="CHJ92" s="6"/>
      <c r="CHK92" s="6"/>
      <c r="CHL92" s="6"/>
      <c r="CHM92" s="6"/>
      <c r="CHN92" s="6"/>
      <c r="CHO92" s="6"/>
      <c r="CHP92" s="6"/>
      <c r="CHQ92" s="6"/>
      <c r="CHR92" s="6"/>
      <c r="CHS92" s="6"/>
      <c r="CHT92" s="6"/>
      <c r="CHU92" s="6"/>
      <c r="CHV92" s="6"/>
      <c r="CHW92" s="6"/>
      <c r="CHX92" s="6"/>
      <c r="CHY92" s="6"/>
      <c r="CHZ92" s="6"/>
      <c r="CIA92" s="6"/>
      <c r="CIB92" s="6"/>
      <c r="CIC92" s="6"/>
      <c r="CID92" s="6"/>
      <c r="CIE92" s="6"/>
      <c r="CIF92" s="6"/>
      <c r="CIG92" s="6"/>
      <c r="CIH92" s="6"/>
      <c r="CII92" s="6"/>
      <c r="CIJ92" s="6"/>
      <c r="CIK92" s="6"/>
      <c r="CIL92" s="6"/>
      <c r="CIM92" s="6"/>
      <c r="CIN92" s="6"/>
      <c r="CIO92" s="6"/>
      <c r="CIP92" s="6"/>
      <c r="CIQ92" s="6"/>
      <c r="CIR92" s="6"/>
      <c r="CIS92" s="6"/>
      <c r="CIT92" s="6"/>
      <c r="CIU92" s="6"/>
      <c r="CIV92" s="6"/>
      <c r="CIW92" s="6"/>
      <c r="CIX92" s="6"/>
      <c r="CIY92" s="6"/>
      <c r="CIZ92" s="6"/>
      <c r="CJA92" s="6"/>
      <c r="CJB92" s="6"/>
      <c r="CJC92" s="6"/>
      <c r="CJD92" s="6"/>
      <c r="CJE92" s="6"/>
      <c r="CJF92" s="6"/>
      <c r="CJG92" s="6"/>
      <c r="CJH92" s="6"/>
      <c r="CJI92" s="6"/>
      <c r="CJJ92" s="6"/>
      <c r="CJK92" s="6"/>
      <c r="CJL92" s="6"/>
      <c r="CJM92" s="6"/>
      <c r="CJN92" s="6"/>
      <c r="CJO92" s="6"/>
      <c r="CJP92" s="6"/>
      <c r="CJQ92" s="6"/>
      <c r="CJR92" s="6"/>
      <c r="CJS92" s="6"/>
      <c r="CJT92" s="6"/>
      <c r="CJU92" s="6"/>
      <c r="CJV92" s="6"/>
      <c r="CJW92" s="6"/>
      <c r="CJX92" s="6"/>
      <c r="CJY92" s="6"/>
      <c r="CJZ92" s="6"/>
      <c r="CKA92" s="6"/>
      <c r="CKB92" s="6"/>
      <c r="CKC92" s="6"/>
      <c r="CKD92" s="6"/>
      <c r="CKE92" s="6"/>
      <c r="CKF92" s="6"/>
      <c r="CKG92" s="6"/>
      <c r="CKH92" s="6"/>
      <c r="CKI92" s="6"/>
      <c r="CKJ92" s="6"/>
      <c r="CKK92" s="6"/>
      <c r="CKL92" s="6"/>
      <c r="CKM92" s="6"/>
      <c r="CKN92" s="6"/>
      <c r="CKO92" s="6"/>
      <c r="CKP92" s="6"/>
      <c r="CKQ92" s="6"/>
      <c r="CKR92" s="6"/>
      <c r="CKS92" s="6"/>
      <c r="CKT92" s="6"/>
      <c r="CKU92" s="6"/>
      <c r="CKV92" s="6"/>
      <c r="CKW92" s="6"/>
      <c r="CKX92" s="6"/>
      <c r="CKY92" s="6"/>
      <c r="CKZ92" s="6"/>
      <c r="CLA92" s="6"/>
      <c r="CLB92" s="6"/>
      <c r="CLC92" s="6"/>
      <c r="CLD92" s="6"/>
      <c r="CLE92" s="6"/>
      <c r="CLF92" s="6"/>
      <c r="CLG92" s="6"/>
      <c r="CLH92" s="6"/>
      <c r="CLI92" s="6"/>
      <c r="CLJ92" s="6"/>
      <c r="CLK92" s="6"/>
      <c r="CLL92" s="6"/>
      <c r="CLM92" s="6"/>
      <c r="CLN92" s="6"/>
      <c r="CLO92" s="6"/>
      <c r="CLP92" s="6"/>
      <c r="CLQ92" s="6"/>
      <c r="CLR92" s="6"/>
      <c r="CLS92" s="6"/>
      <c r="CLT92" s="6"/>
      <c r="CLU92" s="6"/>
      <c r="CLV92" s="6"/>
      <c r="CLW92" s="6"/>
      <c r="CLX92" s="6"/>
      <c r="CLY92" s="6"/>
      <c r="CLZ92" s="6"/>
      <c r="CMA92" s="6"/>
      <c r="CMB92" s="6"/>
      <c r="CMC92" s="6"/>
      <c r="CMD92" s="6"/>
      <c r="CME92" s="6"/>
      <c r="CMF92" s="6"/>
      <c r="CMG92" s="6"/>
      <c r="CMH92" s="6"/>
      <c r="CMI92" s="6"/>
      <c r="CMJ92" s="6"/>
      <c r="CMK92" s="6"/>
      <c r="CML92" s="6"/>
      <c r="CMM92" s="6"/>
      <c r="CMN92" s="6"/>
      <c r="CMO92" s="6"/>
      <c r="CMP92" s="6"/>
      <c r="CMQ92" s="6"/>
      <c r="CMR92" s="6"/>
      <c r="CMS92" s="6"/>
      <c r="CMT92" s="6"/>
      <c r="CMU92" s="6"/>
      <c r="CMV92" s="6"/>
      <c r="CMW92" s="6"/>
      <c r="CMX92" s="6"/>
      <c r="CMY92" s="6"/>
      <c r="CMZ92" s="6"/>
      <c r="CNA92" s="6"/>
      <c r="CNB92" s="6"/>
      <c r="CNC92" s="6"/>
      <c r="CND92" s="6"/>
      <c r="CNE92" s="6"/>
      <c r="CNF92" s="6"/>
      <c r="CNG92" s="6"/>
      <c r="CNH92" s="6"/>
      <c r="CNI92" s="6"/>
      <c r="CNJ92" s="6"/>
      <c r="CNK92" s="6"/>
      <c r="CNL92" s="6"/>
      <c r="CNM92" s="6"/>
      <c r="CNN92" s="6"/>
      <c r="CNO92" s="6"/>
      <c r="CNP92" s="6"/>
      <c r="CNQ92" s="6"/>
      <c r="CNR92" s="6"/>
      <c r="CNS92" s="6"/>
      <c r="CNT92" s="6"/>
      <c r="CNU92" s="6"/>
      <c r="CNV92" s="6"/>
      <c r="CNW92" s="6"/>
      <c r="CNX92" s="6"/>
      <c r="CNY92" s="6"/>
      <c r="CNZ92" s="6"/>
      <c r="COA92" s="6"/>
      <c r="COB92" s="6"/>
      <c r="COC92" s="6"/>
      <c r="COD92" s="6"/>
      <c r="COE92" s="6"/>
      <c r="COF92" s="6"/>
      <c r="COG92" s="6"/>
      <c r="COH92" s="6"/>
      <c r="COI92" s="6"/>
      <c r="COJ92" s="6"/>
      <c r="COK92" s="6"/>
      <c r="COL92" s="6"/>
      <c r="COM92" s="6"/>
      <c r="CON92" s="6"/>
      <c r="COO92" s="6"/>
      <c r="COP92" s="6"/>
      <c r="COQ92" s="6"/>
      <c r="COR92" s="6"/>
      <c r="COS92" s="6"/>
      <c r="COT92" s="6"/>
      <c r="COU92" s="6"/>
      <c r="COV92" s="6"/>
      <c r="COW92" s="6"/>
      <c r="COX92" s="6"/>
      <c r="COY92" s="6"/>
      <c r="COZ92" s="6"/>
      <c r="CPA92" s="6"/>
      <c r="CPB92" s="6"/>
      <c r="CPC92" s="6"/>
      <c r="CPD92" s="6"/>
      <c r="CPE92" s="6"/>
      <c r="CPF92" s="6"/>
      <c r="CPG92" s="6"/>
      <c r="CPH92" s="6"/>
      <c r="CPI92" s="6"/>
      <c r="CPJ92" s="6"/>
      <c r="CPK92" s="6"/>
      <c r="CPL92" s="6"/>
      <c r="CPM92" s="6"/>
      <c r="CPN92" s="6"/>
      <c r="CPO92" s="6"/>
      <c r="CPP92" s="6"/>
      <c r="CPQ92" s="6"/>
      <c r="CPR92" s="6"/>
      <c r="CPS92" s="6"/>
      <c r="CPT92" s="6"/>
      <c r="CPU92" s="6"/>
      <c r="CPV92" s="6"/>
      <c r="CPW92" s="6"/>
      <c r="CPX92" s="6"/>
      <c r="CPY92" s="6"/>
      <c r="CPZ92" s="6"/>
      <c r="CQA92" s="6"/>
      <c r="CQB92" s="6"/>
      <c r="CQC92" s="6"/>
      <c r="CQD92" s="6"/>
      <c r="CQE92" s="6"/>
      <c r="CQF92" s="6"/>
      <c r="CQG92" s="6"/>
      <c r="CQH92" s="6"/>
      <c r="CQI92" s="6"/>
      <c r="CQJ92" s="6"/>
      <c r="CQK92" s="6"/>
      <c r="CQL92" s="6"/>
      <c r="CQM92" s="6"/>
      <c r="CQN92" s="6"/>
      <c r="CQO92" s="6"/>
      <c r="CQP92" s="6"/>
      <c r="CQQ92" s="6"/>
      <c r="CQR92" s="6"/>
      <c r="CQS92" s="6"/>
      <c r="CQT92" s="6"/>
      <c r="CQU92" s="6"/>
      <c r="CQV92" s="6"/>
      <c r="CQW92" s="6"/>
      <c r="CQX92" s="6"/>
      <c r="CQY92" s="6"/>
      <c r="CQZ92" s="6"/>
      <c r="CRA92" s="6"/>
      <c r="CRB92" s="6"/>
      <c r="CRC92" s="6"/>
      <c r="CRD92" s="6"/>
      <c r="CRE92" s="6"/>
      <c r="CRF92" s="6"/>
      <c r="CRG92" s="6"/>
      <c r="CRH92" s="6"/>
      <c r="CRI92" s="6"/>
      <c r="CRJ92" s="6"/>
      <c r="CRK92" s="6"/>
      <c r="CRL92" s="6"/>
      <c r="CRM92" s="6"/>
      <c r="CRN92" s="6"/>
      <c r="CRO92" s="6"/>
      <c r="CRP92" s="6"/>
      <c r="CRQ92" s="6"/>
      <c r="CRR92" s="6"/>
      <c r="CRS92" s="6"/>
      <c r="CRT92" s="6"/>
      <c r="CRU92" s="6"/>
      <c r="CRV92" s="6"/>
      <c r="CRW92" s="6"/>
      <c r="CRX92" s="6"/>
      <c r="CRY92" s="6"/>
      <c r="CRZ92" s="6"/>
      <c r="CSA92" s="6"/>
      <c r="CSB92" s="6"/>
      <c r="CSC92" s="6"/>
      <c r="CSD92" s="6"/>
      <c r="CSE92" s="6"/>
      <c r="CSF92" s="6"/>
      <c r="CSG92" s="6"/>
      <c r="CSH92" s="6"/>
      <c r="CSI92" s="6"/>
      <c r="CSJ92" s="6"/>
      <c r="CSK92" s="6"/>
      <c r="CSL92" s="6"/>
      <c r="CSM92" s="6"/>
      <c r="CSN92" s="6"/>
      <c r="CSO92" s="6"/>
      <c r="CSP92" s="6"/>
      <c r="CSQ92" s="6"/>
      <c r="CSR92" s="6"/>
      <c r="CSS92" s="6"/>
      <c r="CST92" s="6"/>
      <c r="CSU92" s="6"/>
      <c r="CSV92" s="6"/>
      <c r="CSW92" s="6"/>
      <c r="CSX92" s="6"/>
      <c r="CSY92" s="6"/>
      <c r="CSZ92" s="6"/>
      <c r="CTA92" s="6"/>
      <c r="CTB92" s="6"/>
      <c r="CTC92" s="6"/>
      <c r="CTD92" s="6"/>
      <c r="CTE92" s="6"/>
      <c r="CTF92" s="6"/>
      <c r="CTG92" s="6"/>
      <c r="CTH92" s="6"/>
      <c r="CTI92" s="6"/>
      <c r="CTJ92" s="6"/>
      <c r="CTK92" s="6"/>
      <c r="CTL92" s="6"/>
      <c r="CTM92" s="6"/>
      <c r="CTN92" s="6"/>
      <c r="CTO92" s="6"/>
      <c r="CTP92" s="6"/>
      <c r="CTQ92" s="6"/>
      <c r="CTR92" s="6"/>
      <c r="CTS92" s="6"/>
      <c r="CTT92" s="6"/>
      <c r="CTU92" s="6"/>
      <c r="CTV92" s="6"/>
      <c r="CTW92" s="6"/>
      <c r="CTX92" s="6"/>
      <c r="CTY92" s="6"/>
      <c r="CTZ92" s="6"/>
      <c r="CUA92" s="6"/>
      <c r="CUB92" s="6"/>
      <c r="CUC92" s="6"/>
      <c r="CUD92" s="6"/>
      <c r="CUE92" s="6"/>
      <c r="CUF92" s="6"/>
      <c r="CUG92" s="6"/>
      <c r="CUH92" s="6"/>
      <c r="CUI92" s="6"/>
      <c r="CUJ92" s="6"/>
      <c r="CUK92" s="6"/>
      <c r="CUL92" s="6"/>
      <c r="CUM92" s="6"/>
      <c r="CUN92" s="6"/>
      <c r="CUO92" s="6"/>
      <c r="CUP92" s="6"/>
      <c r="CUQ92" s="6"/>
      <c r="CUR92" s="6"/>
      <c r="CUS92" s="6"/>
      <c r="CUT92" s="6"/>
      <c r="CUU92" s="6"/>
      <c r="CUV92" s="6"/>
      <c r="CUW92" s="6"/>
      <c r="CUX92" s="6"/>
      <c r="CUY92" s="6"/>
      <c r="CUZ92" s="6"/>
      <c r="CVA92" s="6"/>
      <c r="CVB92" s="6"/>
      <c r="CVC92" s="6"/>
      <c r="CVD92" s="6"/>
      <c r="CVE92" s="6"/>
      <c r="CVF92" s="6"/>
      <c r="CVG92" s="6"/>
      <c r="CVH92" s="6"/>
      <c r="CVI92" s="6"/>
      <c r="CVJ92" s="6"/>
      <c r="CVK92" s="6"/>
      <c r="CVL92" s="6"/>
      <c r="CVM92" s="6"/>
      <c r="CVN92" s="6"/>
      <c r="CVO92" s="6"/>
      <c r="CVP92" s="6"/>
      <c r="CVQ92" s="6"/>
      <c r="CVR92" s="6"/>
      <c r="CVS92" s="6"/>
      <c r="CVT92" s="6"/>
      <c r="CVU92" s="6"/>
      <c r="CVV92" s="6"/>
      <c r="CVW92" s="6"/>
      <c r="CVX92" s="6"/>
      <c r="CVY92" s="6"/>
      <c r="CVZ92" s="6"/>
      <c r="CWA92" s="6"/>
      <c r="CWB92" s="6"/>
      <c r="CWC92" s="6"/>
      <c r="CWD92" s="6"/>
      <c r="CWE92" s="6"/>
      <c r="CWF92" s="6"/>
      <c r="CWG92" s="6"/>
      <c r="CWH92" s="6"/>
      <c r="CWI92" s="6"/>
      <c r="CWJ92" s="6"/>
      <c r="CWK92" s="6"/>
      <c r="CWL92" s="6"/>
      <c r="CWM92" s="6"/>
      <c r="CWN92" s="6"/>
      <c r="CWO92" s="6"/>
      <c r="CWP92" s="6"/>
      <c r="CWQ92" s="6"/>
      <c r="CWR92" s="6"/>
      <c r="CWS92" s="6"/>
      <c r="CWT92" s="6"/>
      <c r="CWU92" s="6"/>
      <c r="CWV92" s="6"/>
      <c r="CWW92" s="6"/>
      <c r="CWX92" s="6"/>
      <c r="CWY92" s="6"/>
      <c r="CWZ92" s="6"/>
      <c r="CXA92" s="6"/>
      <c r="CXB92" s="6"/>
      <c r="CXC92" s="6"/>
      <c r="CXD92" s="6"/>
      <c r="CXE92" s="6"/>
      <c r="CXF92" s="6"/>
      <c r="CXG92" s="6"/>
      <c r="CXH92" s="6"/>
      <c r="CXI92" s="6"/>
      <c r="CXJ92" s="6"/>
      <c r="CXK92" s="6"/>
      <c r="CXL92" s="6"/>
      <c r="CXM92" s="6"/>
      <c r="CXN92" s="6"/>
      <c r="CXO92" s="6"/>
      <c r="CXP92" s="6"/>
      <c r="CXQ92" s="6"/>
      <c r="CXR92" s="6"/>
      <c r="CXS92" s="6"/>
      <c r="CXT92" s="6"/>
      <c r="CXU92" s="6"/>
      <c r="CXV92" s="6"/>
      <c r="CXW92" s="6"/>
      <c r="CXX92" s="6"/>
      <c r="CXY92" s="6"/>
      <c r="CXZ92" s="6"/>
      <c r="CYA92" s="6"/>
      <c r="CYB92" s="6"/>
      <c r="CYC92" s="6"/>
      <c r="CYD92" s="6"/>
      <c r="CYE92" s="6"/>
      <c r="CYF92" s="6"/>
      <c r="CYG92" s="6"/>
      <c r="CYH92" s="6"/>
      <c r="CYI92" s="6"/>
      <c r="CYJ92" s="6"/>
      <c r="CYK92" s="6"/>
      <c r="CYL92" s="6"/>
      <c r="CYM92" s="6"/>
      <c r="CYN92" s="6"/>
      <c r="CYO92" s="6"/>
      <c r="CYP92" s="6"/>
      <c r="CYQ92" s="6"/>
      <c r="CYR92" s="6"/>
      <c r="CYS92" s="6"/>
      <c r="CYT92" s="6"/>
      <c r="CYU92" s="6"/>
      <c r="CYV92" s="6"/>
      <c r="CYW92" s="6"/>
      <c r="CYX92" s="6"/>
      <c r="CYY92" s="6"/>
      <c r="CYZ92" s="6"/>
      <c r="CZA92" s="6"/>
      <c r="CZB92" s="6"/>
      <c r="CZC92" s="6"/>
      <c r="CZD92" s="6"/>
      <c r="CZE92" s="6"/>
      <c r="CZF92" s="6"/>
      <c r="CZG92" s="6"/>
      <c r="CZH92" s="6"/>
      <c r="CZI92" s="6"/>
      <c r="CZJ92" s="6"/>
      <c r="CZK92" s="6"/>
      <c r="CZL92" s="6"/>
      <c r="CZM92" s="6"/>
      <c r="CZN92" s="6"/>
      <c r="CZO92" s="6"/>
      <c r="CZP92" s="6"/>
      <c r="CZQ92" s="6"/>
      <c r="CZR92" s="6"/>
      <c r="CZS92" s="6"/>
      <c r="CZT92" s="6"/>
      <c r="CZU92" s="6"/>
      <c r="CZV92" s="6"/>
      <c r="CZW92" s="6"/>
      <c r="CZX92" s="6"/>
      <c r="CZY92" s="6"/>
      <c r="CZZ92" s="6"/>
      <c r="DAA92" s="6"/>
      <c r="DAB92" s="6"/>
      <c r="DAC92" s="6"/>
      <c r="DAD92" s="6"/>
      <c r="DAE92" s="6"/>
      <c r="DAF92" s="6"/>
      <c r="DAG92" s="6"/>
      <c r="DAH92" s="6"/>
      <c r="DAI92" s="6"/>
      <c r="DAJ92" s="6"/>
      <c r="DAK92" s="6"/>
      <c r="DAL92" s="6"/>
      <c r="DAM92" s="6"/>
      <c r="DAN92" s="6"/>
      <c r="DAO92" s="6"/>
      <c r="DAP92" s="6"/>
      <c r="DAQ92" s="6"/>
      <c r="DAR92" s="6"/>
      <c r="DAS92" s="6"/>
      <c r="DAT92" s="6"/>
      <c r="DAU92" s="6"/>
      <c r="DAV92" s="6"/>
      <c r="DAW92" s="6"/>
      <c r="DAX92" s="6"/>
      <c r="DAY92" s="6"/>
      <c r="DAZ92" s="6"/>
      <c r="DBA92" s="6"/>
      <c r="DBB92" s="6"/>
      <c r="DBC92" s="6"/>
      <c r="DBD92" s="6"/>
      <c r="DBE92" s="6"/>
      <c r="DBF92" s="6"/>
      <c r="DBG92" s="6"/>
      <c r="DBH92" s="6"/>
      <c r="DBI92" s="6"/>
      <c r="DBJ92" s="6"/>
      <c r="DBK92" s="6"/>
      <c r="DBL92" s="6"/>
      <c r="DBM92" s="6"/>
      <c r="DBN92" s="6"/>
      <c r="DBO92" s="6"/>
      <c r="DBP92" s="6"/>
      <c r="DBQ92" s="6"/>
      <c r="DBR92" s="6"/>
      <c r="DBS92" s="6"/>
      <c r="DBT92" s="6"/>
      <c r="DBU92" s="6"/>
      <c r="DBV92" s="6"/>
      <c r="DBW92" s="6"/>
      <c r="DBX92" s="6"/>
      <c r="DBY92" s="6"/>
      <c r="DBZ92" s="6"/>
      <c r="DCA92" s="6"/>
      <c r="DCB92" s="6"/>
      <c r="DCC92" s="6"/>
      <c r="DCD92" s="6"/>
      <c r="DCE92" s="6"/>
      <c r="DCF92" s="6"/>
      <c r="DCG92" s="6"/>
      <c r="DCH92" s="6"/>
      <c r="DCI92" s="6"/>
      <c r="DCJ92" s="6"/>
      <c r="DCK92" s="6"/>
      <c r="DCL92" s="6"/>
      <c r="DCM92" s="6"/>
      <c r="DCN92" s="6"/>
      <c r="DCO92" s="6"/>
      <c r="DCP92" s="6"/>
      <c r="DCQ92" s="6"/>
      <c r="DCR92" s="6"/>
      <c r="DCS92" s="6"/>
      <c r="DCT92" s="6"/>
      <c r="DCU92" s="6"/>
      <c r="DCV92" s="6"/>
      <c r="DCW92" s="6"/>
      <c r="DCX92" s="6"/>
      <c r="DCY92" s="6"/>
      <c r="DCZ92" s="6"/>
      <c r="DDA92" s="6"/>
      <c r="DDB92" s="6"/>
      <c r="DDC92" s="6"/>
      <c r="DDD92" s="6"/>
      <c r="DDE92" s="6"/>
      <c r="DDF92" s="6"/>
      <c r="DDG92" s="6"/>
      <c r="DDH92" s="6"/>
      <c r="DDI92" s="6"/>
      <c r="DDJ92" s="6"/>
      <c r="DDK92" s="6"/>
      <c r="DDL92" s="6"/>
      <c r="DDM92" s="6"/>
      <c r="DDN92" s="6"/>
      <c r="DDO92" s="6"/>
      <c r="DDP92" s="6"/>
      <c r="DDQ92" s="6"/>
      <c r="DDR92" s="6"/>
      <c r="DDS92" s="6"/>
      <c r="DDT92" s="6"/>
      <c r="DDU92" s="6"/>
      <c r="DDV92" s="6"/>
      <c r="DDW92" s="6"/>
      <c r="DDX92" s="6"/>
      <c r="DDY92" s="6"/>
      <c r="DDZ92" s="6"/>
      <c r="DEA92" s="6"/>
      <c r="DEB92" s="6"/>
      <c r="DEC92" s="6"/>
      <c r="DED92" s="6"/>
      <c r="DEE92" s="6"/>
      <c r="DEF92" s="6"/>
      <c r="DEG92" s="6"/>
      <c r="DEH92" s="6"/>
      <c r="DEI92" s="6"/>
      <c r="DEJ92" s="6"/>
      <c r="DEK92" s="6"/>
      <c r="DEL92" s="6"/>
      <c r="DEM92" s="6"/>
      <c r="DEN92" s="6"/>
      <c r="DEO92" s="6"/>
      <c r="DEP92" s="6"/>
      <c r="DEQ92" s="6"/>
      <c r="DER92" s="6"/>
      <c r="DES92" s="6"/>
      <c r="DET92" s="6"/>
      <c r="DEU92" s="6"/>
      <c r="DEV92" s="6"/>
      <c r="DEW92" s="6"/>
      <c r="DEX92" s="6"/>
      <c r="DEY92" s="6"/>
      <c r="DEZ92" s="6"/>
      <c r="DFA92" s="6"/>
      <c r="DFB92" s="6"/>
      <c r="DFC92" s="6"/>
      <c r="DFD92" s="6"/>
      <c r="DFE92" s="6"/>
      <c r="DFF92" s="6"/>
      <c r="DFG92" s="6"/>
      <c r="DFH92" s="6"/>
      <c r="DFI92" s="6"/>
      <c r="DFJ92" s="6"/>
      <c r="DFK92" s="6"/>
      <c r="DFL92" s="6"/>
      <c r="DFM92" s="6"/>
      <c r="DFN92" s="6"/>
      <c r="DFO92" s="6"/>
      <c r="DFP92" s="6"/>
      <c r="DFQ92" s="6"/>
      <c r="DFR92" s="6"/>
      <c r="DFS92" s="6"/>
      <c r="DFT92" s="6"/>
      <c r="DFU92" s="6"/>
      <c r="DFV92" s="6"/>
      <c r="DFW92" s="6"/>
      <c r="DFX92" s="6"/>
      <c r="DFY92" s="6"/>
      <c r="DFZ92" s="6"/>
      <c r="DGA92" s="6"/>
      <c r="DGB92" s="6"/>
      <c r="DGC92" s="6"/>
      <c r="DGD92" s="6"/>
      <c r="DGE92" s="6"/>
      <c r="DGF92" s="6"/>
      <c r="DGG92" s="6"/>
      <c r="DGH92" s="6"/>
      <c r="DGI92" s="6"/>
      <c r="DGJ92" s="6"/>
      <c r="DGK92" s="6"/>
      <c r="DGL92" s="6"/>
      <c r="DGM92" s="6"/>
      <c r="DGN92" s="6"/>
      <c r="DGO92" s="6"/>
      <c r="DGP92" s="6"/>
      <c r="DGQ92" s="6"/>
      <c r="DGR92" s="6"/>
      <c r="DGS92" s="6"/>
      <c r="DGT92" s="6"/>
      <c r="DGU92" s="6"/>
      <c r="DGV92" s="6"/>
      <c r="DGW92" s="6"/>
      <c r="DGX92" s="6"/>
      <c r="DGY92" s="6"/>
      <c r="DGZ92" s="6"/>
      <c r="DHA92" s="6"/>
      <c r="DHB92" s="6"/>
      <c r="DHC92" s="6"/>
      <c r="DHD92" s="6"/>
      <c r="DHE92" s="6"/>
      <c r="DHF92" s="6"/>
      <c r="DHG92" s="6"/>
      <c r="DHH92" s="6"/>
      <c r="DHI92" s="6"/>
      <c r="DHJ92" s="6"/>
      <c r="DHK92" s="6"/>
      <c r="DHL92" s="6"/>
      <c r="DHM92" s="6"/>
      <c r="DHN92" s="6"/>
      <c r="DHO92" s="6"/>
      <c r="DHP92" s="6"/>
      <c r="DHQ92" s="6"/>
      <c r="DHR92" s="6"/>
      <c r="DHS92" s="6"/>
      <c r="DHT92" s="6"/>
      <c r="DHU92" s="6"/>
      <c r="DHV92" s="6"/>
      <c r="DHW92" s="6"/>
      <c r="DHX92" s="6"/>
      <c r="DHY92" s="6"/>
      <c r="DHZ92" s="6"/>
      <c r="DIA92" s="6"/>
      <c r="DIB92" s="6"/>
      <c r="DIC92" s="6"/>
      <c r="DID92" s="6"/>
      <c r="DIE92" s="6"/>
      <c r="DIF92" s="6"/>
      <c r="DIG92" s="6"/>
      <c r="DIH92" s="6"/>
      <c r="DII92" s="6"/>
      <c r="DIJ92" s="6"/>
      <c r="DIK92" s="6"/>
      <c r="DIL92" s="6"/>
      <c r="DIM92" s="6"/>
      <c r="DIN92" s="6"/>
      <c r="DIO92" s="6"/>
      <c r="DIP92" s="6"/>
      <c r="DIQ92" s="6"/>
      <c r="DIR92" s="6"/>
      <c r="DIS92" s="6"/>
      <c r="DIT92" s="6"/>
      <c r="DIU92" s="6"/>
      <c r="DIV92" s="6"/>
      <c r="DIW92" s="6"/>
      <c r="DIX92" s="6"/>
      <c r="DIY92" s="6"/>
      <c r="DIZ92" s="6"/>
      <c r="DJA92" s="6"/>
      <c r="DJB92" s="6"/>
      <c r="DJC92" s="6"/>
      <c r="DJD92" s="6"/>
      <c r="DJE92" s="6"/>
      <c r="DJF92" s="6"/>
      <c r="DJG92" s="6"/>
      <c r="DJH92" s="6"/>
      <c r="DJI92" s="6"/>
      <c r="DJJ92" s="6"/>
      <c r="DJK92" s="6"/>
      <c r="DJL92" s="6"/>
      <c r="DJM92" s="6"/>
      <c r="DJN92" s="6"/>
      <c r="DJO92" s="6"/>
      <c r="DJP92" s="6"/>
      <c r="DJQ92" s="6"/>
      <c r="DJR92" s="6"/>
      <c r="DJS92" s="6"/>
      <c r="DJT92" s="6"/>
      <c r="DJU92" s="6"/>
      <c r="DJV92" s="6"/>
      <c r="DJW92" s="6"/>
      <c r="DJX92" s="6"/>
      <c r="DJY92" s="6"/>
      <c r="DJZ92" s="6"/>
      <c r="DKA92" s="6"/>
      <c r="DKB92" s="6"/>
      <c r="DKC92" s="6"/>
      <c r="DKD92" s="6"/>
      <c r="DKE92" s="6"/>
      <c r="DKF92" s="6"/>
      <c r="DKG92" s="6"/>
      <c r="DKH92" s="6"/>
      <c r="DKI92" s="6"/>
      <c r="DKJ92" s="6"/>
      <c r="DKK92" s="6"/>
      <c r="DKL92" s="6"/>
      <c r="DKM92" s="6"/>
      <c r="DKN92" s="6"/>
      <c r="DKO92" s="6"/>
      <c r="DKP92" s="6"/>
      <c r="DKQ92" s="6"/>
      <c r="DKR92" s="6"/>
      <c r="DKS92" s="6"/>
      <c r="DKT92" s="6"/>
      <c r="DKU92" s="6"/>
      <c r="DKV92" s="6"/>
      <c r="DKW92" s="6"/>
      <c r="DKX92" s="6"/>
      <c r="DKY92" s="6"/>
      <c r="DKZ92" s="6"/>
      <c r="DLA92" s="6"/>
      <c r="DLB92" s="6"/>
      <c r="DLC92" s="6"/>
      <c r="DLD92" s="6"/>
      <c r="DLE92" s="6"/>
      <c r="DLF92" s="6"/>
      <c r="DLG92" s="6"/>
      <c r="DLH92" s="6"/>
      <c r="DLI92" s="6"/>
      <c r="DLJ92" s="6"/>
      <c r="DLK92" s="6"/>
      <c r="DLL92" s="6"/>
      <c r="DLM92" s="6"/>
      <c r="DLN92" s="6"/>
      <c r="DLO92" s="6"/>
      <c r="DLP92" s="6"/>
      <c r="DLQ92" s="6"/>
      <c r="DLR92" s="6"/>
      <c r="DLS92" s="6"/>
      <c r="DLT92" s="6"/>
      <c r="DLU92" s="6"/>
      <c r="DLV92" s="6"/>
      <c r="DLW92" s="6"/>
      <c r="DLX92" s="6"/>
      <c r="DLY92" s="6"/>
      <c r="DLZ92" s="6"/>
      <c r="DMA92" s="6"/>
      <c r="DMB92" s="6"/>
      <c r="DMC92" s="6"/>
      <c r="DMD92" s="6"/>
      <c r="DME92" s="6"/>
      <c r="DMF92" s="6"/>
      <c r="DMG92" s="6"/>
      <c r="DMH92" s="6"/>
      <c r="DMI92" s="6"/>
      <c r="DMJ92" s="6"/>
      <c r="DMK92" s="6"/>
      <c r="DML92" s="6"/>
      <c r="DMM92" s="6"/>
      <c r="DMN92" s="6"/>
      <c r="DMO92" s="6"/>
      <c r="DMP92" s="6"/>
      <c r="DMQ92" s="6"/>
      <c r="DMR92" s="6"/>
      <c r="DMS92" s="6"/>
      <c r="DMT92" s="6"/>
      <c r="DMU92" s="6"/>
      <c r="DMV92" s="6"/>
      <c r="DMW92" s="6"/>
      <c r="DMX92" s="6"/>
      <c r="DMY92" s="6"/>
      <c r="DMZ92" s="6"/>
      <c r="DNA92" s="6"/>
      <c r="DNB92" s="6"/>
      <c r="DNC92" s="6"/>
      <c r="DND92" s="6"/>
      <c r="DNE92" s="6"/>
      <c r="DNF92" s="6"/>
      <c r="DNG92" s="6"/>
      <c r="DNH92" s="6"/>
      <c r="DNI92" s="6"/>
      <c r="DNJ92" s="6"/>
      <c r="DNK92" s="6"/>
      <c r="DNL92" s="6"/>
      <c r="DNM92" s="6"/>
      <c r="DNN92" s="6"/>
      <c r="DNO92" s="6"/>
      <c r="DNP92" s="6"/>
      <c r="DNQ92" s="6"/>
      <c r="DNR92" s="6"/>
      <c r="DNS92" s="6"/>
      <c r="DNT92" s="6"/>
      <c r="DNU92" s="6"/>
      <c r="DNV92" s="6"/>
      <c r="DNW92" s="6"/>
      <c r="DNX92" s="6"/>
      <c r="DNY92" s="6"/>
      <c r="DNZ92" s="6"/>
      <c r="DOA92" s="6"/>
      <c r="DOB92" s="6"/>
      <c r="DOC92" s="6"/>
      <c r="DOD92" s="6"/>
      <c r="DOE92" s="6"/>
      <c r="DOF92" s="6"/>
      <c r="DOG92" s="6"/>
      <c r="DOH92" s="6"/>
      <c r="DOI92" s="6"/>
      <c r="DOJ92" s="6"/>
      <c r="DOK92" s="6"/>
      <c r="DOL92" s="6"/>
      <c r="DOM92" s="6"/>
      <c r="DON92" s="6"/>
      <c r="DOO92" s="6"/>
      <c r="DOP92" s="6"/>
      <c r="DOQ92" s="6"/>
      <c r="DOR92" s="6"/>
      <c r="DOS92" s="6"/>
      <c r="DOT92" s="6"/>
      <c r="DOU92" s="6"/>
      <c r="DOV92" s="6"/>
      <c r="DOW92" s="6"/>
      <c r="DOX92" s="6"/>
      <c r="DOY92" s="6"/>
      <c r="DOZ92" s="6"/>
      <c r="DPA92" s="6"/>
      <c r="DPB92" s="6"/>
      <c r="DPC92" s="6"/>
      <c r="DPD92" s="6"/>
      <c r="DPE92" s="6"/>
      <c r="DPF92" s="6"/>
      <c r="DPG92" s="6"/>
      <c r="DPH92" s="6"/>
      <c r="DPI92" s="6"/>
      <c r="DPJ92" s="6"/>
      <c r="DPK92" s="6"/>
      <c r="DPL92" s="6"/>
      <c r="DPM92" s="6"/>
      <c r="DPN92" s="6"/>
      <c r="DPO92" s="6"/>
      <c r="DPP92" s="6"/>
      <c r="DPQ92" s="6"/>
      <c r="DPR92" s="6"/>
      <c r="DPS92" s="6"/>
      <c r="DPT92" s="6"/>
      <c r="DPU92" s="6"/>
      <c r="DPV92" s="6"/>
      <c r="DPW92" s="6"/>
      <c r="DPX92" s="6"/>
      <c r="DPY92" s="6"/>
      <c r="DPZ92" s="6"/>
      <c r="DQA92" s="6"/>
      <c r="DQB92" s="6"/>
      <c r="DQC92" s="6"/>
      <c r="DQD92" s="6"/>
      <c r="DQE92" s="6"/>
      <c r="DQF92" s="6"/>
      <c r="DQG92" s="6"/>
      <c r="DQH92" s="6"/>
      <c r="DQI92" s="6"/>
      <c r="DQJ92" s="6"/>
      <c r="DQK92" s="6"/>
      <c r="DQL92" s="6"/>
      <c r="DQM92" s="6"/>
      <c r="DQN92" s="6"/>
      <c r="DQO92" s="6"/>
      <c r="DQP92" s="6"/>
      <c r="DQQ92" s="6"/>
      <c r="DQR92" s="6"/>
      <c r="DQS92" s="6"/>
      <c r="DQT92" s="6"/>
      <c r="DQU92" s="6"/>
      <c r="DQV92" s="6"/>
      <c r="DQW92" s="6"/>
      <c r="DQX92" s="6"/>
      <c r="DQY92" s="6"/>
      <c r="DQZ92" s="6"/>
      <c r="DRA92" s="6"/>
      <c r="DRB92" s="6"/>
      <c r="DRC92" s="6"/>
      <c r="DRD92" s="6"/>
      <c r="DRE92" s="6"/>
      <c r="DRF92" s="6"/>
      <c r="DRG92" s="6"/>
      <c r="DRH92" s="6"/>
      <c r="DRI92" s="6"/>
      <c r="DRJ92" s="6"/>
      <c r="DRK92" s="6"/>
      <c r="DRL92" s="6"/>
      <c r="DRM92" s="6"/>
      <c r="DRN92" s="6"/>
      <c r="DRO92" s="6"/>
      <c r="DRP92" s="6"/>
      <c r="DRQ92" s="6"/>
      <c r="DRR92" s="6"/>
      <c r="DRS92" s="6"/>
      <c r="DRT92" s="6"/>
      <c r="DRU92" s="6"/>
      <c r="DRV92" s="6"/>
      <c r="DRW92" s="6"/>
      <c r="DRX92" s="6"/>
      <c r="DRY92" s="6"/>
      <c r="DRZ92" s="6"/>
      <c r="DSA92" s="6"/>
      <c r="DSB92" s="6"/>
      <c r="DSC92" s="6"/>
      <c r="DSD92" s="6"/>
      <c r="DSE92" s="6"/>
      <c r="DSF92" s="6"/>
      <c r="DSG92" s="6"/>
      <c r="DSH92" s="6"/>
      <c r="DSI92" s="6"/>
      <c r="DSJ92" s="6"/>
      <c r="DSK92" s="6"/>
      <c r="DSL92" s="6"/>
      <c r="DSM92" s="6"/>
      <c r="DSN92" s="6"/>
      <c r="DSO92" s="6"/>
      <c r="DSP92" s="6"/>
      <c r="DSQ92" s="6"/>
      <c r="DSR92" s="6"/>
      <c r="DSS92" s="6"/>
      <c r="DST92" s="6"/>
      <c r="DSU92" s="6"/>
      <c r="DSV92" s="6"/>
      <c r="DSW92" s="6"/>
      <c r="DSX92" s="6"/>
      <c r="DSY92" s="6"/>
      <c r="DSZ92" s="6"/>
      <c r="DTA92" s="6"/>
      <c r="DTB92" s="6"/>
      <c r="DTC92" s="6"/>
      <c r="DTD92" s="6"/>
      <c r="DTE92" s="6"/>
      <c r="DTF92" s="6"/>
      <c r="DTG92" s="6"/>
      <c r="DTH92" s="6"/>
      <c r="DTI92" s="6"/>
      <c r="DTJ92" s="6"/>
      <c r="DTK92" s="6"/>
      <c r="DTL92" s="6"/>
      <c r="DTM92" s="6"/>
      <c r="DTN92" s="6"/>
      <c r="DTO92" s="6"/>
      <c r="DTP92" s="6"/>
      <c r="DTQ92" s="6"/>
      <c r="DTR92" s="6"/>
      <c r="DTS92" s="6"/>
      <c r="DTT92" s="6"/>
      <c r="DTU92" s="6"/>
      <c r="DTV92" s="6"/>
      <c r="DTW92" s="6"/>
      <c r="DTX92" s="6"/>
      <c r="DTY92" s="6"/>
      <c r="DTZ92" s="6"/>
      <c r="DUA92" s="6"/>
      <c r="DUB92" s="6"/>
      <c r="DUC92" s="6"/>
      <c r="DUD92" s="6"/>
      <c r="DUE92" s="6"/>
      <c r="DUF92" s="6"/>
      <c r="DUG92" s="6"/>
      <c r="DUH92" s="6"/>
      <c r="DUI92" s="6"/>
      <c r="DUJ92" s="6"/>
      <c r="DUK92" s="6"/>
      <c r="DUL92" s="6"/>
      <c r="DUM92" s="6"/>
      <c r="DUN92" s="6"/>
      <c r="DUO92" s="6"/>
      <c r="DUP92" s="6"/>
      <c r="DUQ92" s="6"/>
      <c r="DUR92" s="6"/>
      <c r="DUS92" s="6"/>
      <c r="DUT92" s="6"/>
      <c r="DUU92" s="6"/>
      <c r="DUV92" s="6"/>
      <c r="DUW92" s="6"/>
      <c r="DUX92" s="6"/>
      <c r="DUY92" s="6"/>
      <c r="DUZ92" s="6"/>
      <c r="DVA92" s="6"/>
      <c r="DVB92" s="6"/>
      <c r="DVC92" s="6"/>
      <c r="DVD92" s="6"/>
      <c r="DVE92" s="6"/>
      <c r="DVF92" s="6"/>
      <c r="DVG92" s="6"/>
      <c r="DVH92" s="6"/>
      <c r="DVI92" s="6"/>
      <c r="DVJ92" s="6"/>
      <c r="DVK92" s="6"/>
      <c r="DVL92" s="6"/>
      <c r="DVM92" s="6"/>
      <c r="DVN92" s="6"/>
      <c r="DVO92" s="6"/>
      <c r="DVP92" s="6"/>
      <c r="DVQ92" s="6"/>
      <c r="DVR92" s="6"/>
      <c r="DVS92" s="6"/>
      <c r="DVT92" s="6"/>
      <c r="DVU92" s="6"/>
      <c r="DVV92" s="6"/>
      <c r="DVW92" s="6"/>
      <c r="DVX92" s="6"/>
      <c r="DVY92" s="6"/>
      <c r="DVZ92" s="6"/>
      <c r="DWA92" s="6"/>
      <c r="DWB92" s="6"/>
      <c r="DWC92" s="6"/>
      <c r="DWD92" s="6"/>
      <c r="DWE92" s="6"/>
      <c r="DWF92" s="6"/>
      <c r="DWG92" s="6"/>
      <c r="DWH92" s="6"/>
      <c r="DWI92" s="6"/>
      <c r="DWJ92" s="6"/>
      <c r="DWK92" s="6"/>
      <c r="DWL92" s="6"/>
      <c r="DWM92" s="6"/>
      <c r="DWN92" s="6"/>
      <c r="DWO92" s="6"/>
      <c r="DWP92" s="6"/>
      <c r="DWQ92" s="6"/>
      <c r="DWR92" s="6"/>
      <c r="DWS92" s="6"/>
      <c r="DWT92" s="6"/>
      <c r="DWU92" s="6"/>
      <c r="DWV92" s="6"/>
      <c r="DWW92" s="6"/>
      <c r="DWX92" s="6"/>
      <c r="DWY92" s="6"/>
      <c r="DWZ92" s="6"/>
      <c r="DXA92" s="6"/>
      <c r="DXB92" s="6"/>
      <c r="DXC92" s="6"/>
      <c r="DXD92" s="6"/>
      <c r="DXE92" s="6"/>
      <c r="DXF92" s="6"/>
      <c r="DXG92" s="6"/>
      <c r="DXH92" s="6"/>
      <c r="DXI92" s="6"/>
      <c r="DXJ92" s="6"/>
      <c r="DXK92" s="6"/>
      <c r="DXL92" s="6"/>
      <c r="DXM92" s="6"/>
      <c r="DXN92" s="6"/>
      <c r="DXO92" s="6"/>
      <c r="DXP92" s="6"/>
      <c r="DXQ92" s="6"/>
      <c r="DXR92" s="6"/>
      <c r="DXS92" s="6"/>
      <c r="DXT92" s="6"/>
      <c r="DXU92" s="6"/>
      <c r="DXV92" s="6"/>
      <c r="DXW92" s="6"/>
      <c r="DXX92" s="6"/>
      <c r="DXY92" s="6"/>
      <c r="DXZ92" s="6"/>
      <c r="DYA92" s="6"/>
      <c r="DYB92" s="6"/>
      <c r="DYC92" s="6"/>
      <c r="DYD92" s="6"/>
      <c r="DYE92" s="6"/>
      <c r="DYF92" s="6"/>
      <c r="DYG92" s="6"/>
      <c r="DYH92" s="6"/>
      <c r="DYI92" s="6"/>
      <c r="DYJ92" s="6"/>
      <c r="DYK92" s="6"/>
      <c r="DYL92" s="6"/>
      <c r="DYM92" s="6"/>
      <c r="DYN92" s="6"/>
      <c r="DYO92" s="6"/>
      <c r="DYP92" s="6"/>
      <c r="DYQ92" s="6"/>
      <c r="DYR92" s="6"/>
      <c r="DYS92" s="6"/>
      <c r="DYT92" s="6"/>
      <c r="DYU92" s="6"/>
      <c r="DYV92" s="6"/>
      <c r="DYW92" s="6"/>
      <c r="DYX92" s="6"/>
      <c r="DYY92" s="6"/>
      <c r="DYZ92" s="6"/>
      <c r="DZA92" s="6"/>
      <c r="DZB92" s="6"/>
      <c r="DZC92" s="6"/>
      <c r="DZD92" s="6"/>
      <c r="DZE92" s="6"/>
      <c r="DZF92" s="6"/>
      <c r="DZG92" s="6"/>
      <c r="DZH92" s="6"/>
      <c r="DZI92" s="6"/>
      <c r="DZJ92" s="6"/>
      <c r="DZK92" s="6"/>
      <c r="DZL92" s="6"/>
      <c r="DZM92" s="6"/>
      <c r="DZN92" s="6"/>
      <c r="DZO92" s="6"/>
      <c r="DZP92" s="6"/>
      <c r="DZQ92" s="6"/>
      <c r="DZR92" s="6"/>
      <c r="DZS92" s="6"/>
      <c r="DZT92" s="6"/>
      <c r="DZU92" s="6"/>
      <c r="DZV92" s="6"/>
      <c r="DZW92" s="6"/>
      <c r="DZX92" s="6"/>
      <c r="DZY92" s="6"/>
      <c r="DZZ92" s="6"/>
      <c r="EAA92" s="6"/>
      <c r="EAB92" s="6"/>
      <c r="EAC92" s="6"/>
      <c r="EAD92" s="6"/>
      <c r="EAE92" s="6"/>
      <c r="EAF92" s="6"/>
      <c r="EAG92" s="6"/>
      <c r="EAH92" s="6"/>
      <c r="EAI92" s="6"/>
      <c r="EAJ92" s="6"/>
      <c r="EAK92" s="6"/>
      <c r="EAL92" s="6"/>
      <c r="EAM92" s="6"/>
      <c r="EAN92" s="6"/>
      <c r="EAO92" s="6"/>
      <c r="EAP92" s="6"/>
      <c r="EAQ92" s="6"/>
      <c r="EAR92" s="6"/>
      <c r="EAS92" s="6"/>
      <c r="EAT92" s="6"/>
      <c r="EAU92" s="6"/>
      <c r="EAV92" s="6"/>
      <c r="EAW92" s="6"/>
      <c r="EAX92" s="6"/>
      <c r="EAY92" s="6"/>
      <c r="EAZ92" s="6"/>
      <c r="EBA92" s="6"/>
      <c r="EBB92" s="6"/>
      <c r="EBC92" s="6"/>
      <c r="EBD92" s="6"/>
      <c r="EBE92" s="6"/>
      <c r="EBF92" s="6"/>
      <c r="EBG92" s="6"/>
      <c r="EBH92" s="6"/>
      <c r="EBI92" s="6"/>
      <c r="EBJ92" s="6"/>
      <c r="EBK92" s="6"/>
      <c r="EBL92" s="6"/>
      <c r="EBM92" s="6"/>
      <c r="EBN92" s="6"/>
      <c r="EBO92" s="6"/>
      <c r="EBP92" s="6"/>
      <c r="EBQ92" s="6"/>
      <c r="EBR92" s="6"/>
      <c r="EBS92" s="6"/>
      <c r="EBT92" s="6"/>
      <c r="EBU92" s="6"/>
      <c r="EBV92" s="6"/>
      <c r="EBW92" s="6"/>
      <c r="EBX92" s="6"/>
      <c r="EBY92" s="6"/>
      <c r="EBZ92" s="6"/>
      <c r="ECA92" s="6"/>
      <c r="ECB92" s="6"/>
      <c r="ECC92" s="6"/>
      <c r="ECD92" s="6"/>
      <c r="ECE92" s="6"/>
      <c r="ECF92" s="6"/>
      <c r="ECG92" s="6"/>
      <c r="ECH92" s="6"/>
      <c r="ECI92" s="6"/>
      <c r="ECJ92" s="6"/>
      <c r="ECK92" s="6"/>
      <c r="ECL92" s="6"/>
      <c r="ECM92" s="6"/>
      <c r="ECN92" s="6"/>
      <c r="ECO92" s="6"/>
      <c r="ECP92" s="6"/>
      <c r="ECQ92" s="6"/>
      <c r="ECR92" s="6"/>
      <c r="ECS92" s="6"/>
      <c r="ECT92" s="6"/>
      <c r="ECU92" s="6"/>
      <c r="ECV92" s="6"/>
      <c r="ECW92" s="6"/>
      <c r="ECX92" s="6"/>
      <c r="ECY92" s="6"/>
      <c r="ECZ92" s="6"/>
      <c r="EDA92" s="6"/>
      <c r="EDB92" s="6"/>
      <c r="EDC92" s="6"/>
      <c r="EDD92" s="6"/>
      <c r="EDE92" s="6"/>
      <c r="EDF92" s="6"/>
      <c r="EDG92" s="6"/>
      <c r="EDH92" s="6"/>
      <c r="EDI92" s="6"/>
      <c r="EDJ92" s="6"/>
      <c r="EDK92" s="6"/>
      <c r="EDL92" s="6"/>
      <c r="EDM92" s="6"/>
      <c r="EDN92" s="6"/>
      <c r="EDO92" s="6"/>
      <c r="EDP92" s="6"/>
      <c r="EDQ92" s="6"/>
      <c r="EDR92" s="6"/>
      <c r="EDS92" s="6"/>
      <c r="EDT92" s="6"/>
      <c r="EDU92" s="6"/>
      <c r="EDV92" s="6"/>
      <c r="EDW92" s="6"/>
      <c r="EDX92" s="6"/>
      <c r="EDY92" s="6"/>
      <c r="EDZ92" s="6"/>
      <c r="EEA92" s="6"/>
      <c r="EEB92" s="6"/>
      <c r="EEC92" s="6"/>
      <c r="EED92" s="6"/>
      <c r="EEE92" s="6"/>
      <c r="EEF92" s="6"/>
      <c r="EEG92" s="6"/>
      <c r="EEH92" s="6"/>
      <c r="EEI92" s="6"/>
      <c r="EEJ92" s="6"/>
      <c r="EEK92" s="6"/>
      <c r="EEL92" s="6"/>
      <c r="EEM92" s="6"/>
      <c r="EEN92" s="6"/>
      <c r="EEO92" s="6"/>
      <c r="EEP92" s="6"/>
      <c r="EEQ92" s="6"/>
      <c r="EER92" s="6"/>
      <c r="EES92" s="6"/>
      <c r="EET92" s="6"/>
      <c r="EEU92" s="6"/>
      <c r="EEV92" s="6"/>
      <c r="EEW92" s="6"/>
      <c r="EEX92" s="6"/>
      <c r="EEY92" s="6"/>
      <c r="EEZ92" s="6"/>
      <c r="EFA92" s="6"/>
      <c r="EFB92" s="6"/>
      <c r="EFC92" s="6"/>
      <c r="EFD92" s="6"/>
      <c r="EFE92" s="6"/>
      <c r="EFF92" s="6"/>
      <c r="EFG92" s="6"/>
      <c r="EFH92" s="6"/>
      <c r="EFI92" s="6"/>
      <c r="EFJ92" s="6"/>
      <c r="EFK92" s="6"/>
      <c r="EFL92" s="6"/>
      <c r="EFM92" s="6"/>
      <c r="EFN92" s="6"/>
      <c r="EFO92" s="6"/>
      <c r="EFP92" s="6"/>
      <c r="EFQ92" s="6"/>
      <c r="EFR92" s="6"/>
      <c r="EFS92" s="6"/>
      <c r="EFT92" s="6"/>
      <c r="EFU92" s="6"/>
      <c r="EFV92" s="6"/>
      <c r="EFW92" s="6"/>
      <c r="EFX92" s="6"/>
      <c r="EFY92" s="6"/>
      <c r="EFZ92" s="6"/>
      <c r="EGA92" s="6"/>
      <c r="EGB92" s="6"/>
      <c r="EGC92" s="6"/>
      <c r="EGD92" s="6"/>
      <c r="EGE92" s="6"/>
      <c r="EGF92" s="6"/>
      <c r="EGG92" s="6"/>
      <c r="EGH92" s="6"/>
      <c r="EGI92" s="6"/>
      <c r="EGJ92" s="6"/>
      <c r="EGK92" s="6"/>
      <c r="EGL92" s="6"/>
      <c r="EGM92" s="6"/>
      <c r="EGN92" s="6"/>
      <c r="EGO92" s="6"/>
      <c r="EGP92" s="6"/>
      <c r="EGQ92" s="6"/>
      <c r="EGR92" s="6"/>
      <c r="EGS92" s="6"/>
      <c r="EGT92" s="6"/>
      <c r="EGU92" s="6"/>
      <c r="EGV92" s="6"/>
      <c r="EGW92" s="6"/>
      <c r="EGX92" s="6"/>
      <c r="EGY92" s="6"/>
      <c r="EGZ92" s="6"/>
      <c r="EHA92" s="6"/>
      <c r="EHB92" s="6"/>
      <c r="EHC92" s="6"/>
      <c r="EHD92" s="6"/>
      <c r="EHE92" s="6"/>
      <c r="EHF92" s="6"/>
      <c r="EHG92" s="6"/>
      <c r="EHH92" s="6"/>
      <c r="EHI92" s="6"/>
      <c r="EHJ92" s="6"/>
      <c r="EHK92" s="6"/>
      <c r="EHL92" s="6"/>
      <c r="EHM92" s="6"/>
      <c r="EHN92" s="6"/>
      <c r="EHO92" s="6"/>
      <c r="EHP92" s="6"/>
      <c r="EHQ92" s="6"/>
      <c r="EHR92" s="6"/>
      <c r="EHS92" s="6"/>
      <c r="EHT92" s="6"/>
      <c r="EHU92" s="6"/>
      <c r="EHV92" s="6"/>
      <c r="EHW92" s="6"/>
      <c r="EHX92" s="6"/>
      <c r="EHY92" s="6"/>
      <c r="EHZ92" s="6"/>
      <c r="EIA92" s="6"/>
      <c r="EIB92" s="6"/>
      <c r="EIC92" s="6"/>
      <c r="EID92" s="6"/>
      <c r="EIE92" s="6"/>
      <c r="EIF92" s="6"/>
      <c r="EIG92" s="6"/>
      <c r="EIH92" s="6"/>
      <c r="EII92" s="6"/>
      <c r="EIJ92" s="6"/>
      <c r="EIK92" s="6"/>
      <c r="EIL92" s="6"/>
      <c r="EIM92" s="6"/>
      <c r="EIN92" s="6"/>
      <c r="EIO92" s="6"/>
      <c r="EIP92" s="6"/>
      <c r="EIQ92" s="6"/>
      <c r="EIR92" s="6"/>
      <c r="EIS92" s="6"/>
      <c r="EIT92" s="6"/>
      <c r="EIU92" s="6"/>
      <c r="EIV92" s="6"/>
      <c r="EIW92" s="6"/>
      <c r="EIX92" s="6"/>
      <c r="EIY92" s="6"/>
      <c r="EIZ92" s="6"/>
      <c r="EJA92" s="6"/>
      <c r="EJB92" s="6"/>
      <c r="EJC92" s="6"/>
      <c r="EJD92" s="6"/>
      <c r="EJE92" s="6"/>
      <c r="EJF92" s="6"/>
      <c r="EJG92" s="6"/>
      <c r="EJH92" s="6"/>
      <c r="EJI92" s="6"/>
      <c r="EJJ92" s="6"/>
      <c r="EJK92" s="6"/>
      <c r="EJL92" s="6"/>
      <c r="EJM92" s="6"/>
      <c r="EJN92" s="6"/>
      <c r="EJO92" s="6"/>
      <c r="EJP92" s="6"/>
      <c r="EJQ92" s="6"/>
      <c r="EJR92" s="6"/>
      <c r="EJS92" s="6"/>
      <c r="EJT92" s="6"/>
      <c r="EJU92" s="6"/>
      <c r="EJV92" s="6"/>
      <c r="EJW92" s="6"/>
      <c r="EJX92" s="6"/>
      <c r="EJY92" s="6"/>
      <c r="EJZ92" s="6"/>
      <c r="EKA92" s="6"/>
      <c r="EKB92" s="6"/>
      <c r="EKC92" s="6"/>
      <c r="EKD92" s="6"/>
      <c r="EKE92" s="6"/>
      <c r="EKF92" s="6"/>
      <c r="EKG92" s="6"/>
      <c r="EKH92" s="6"/>
      <c r="EKI92" s="6"/>
      <c r="EKJ92" s="6"/>
      <c r="EKK92" s="6"/>
      <c r="EKL92" s="6"/>
      <c r="EKM92" s="6"/>
      <c r="EKN92" s="6"/>
      <c r="EKO92" s="6"/>
      <c r="EKP92" s="6"/>
      <c r="EKQ92" s="6"/>
      <c r="EKR92" s="6"/>
      <c r="EKS92" s="6"/>
      <c r="EKT92" s="6"/>
      <c r="EKU92" s="6"/>
      <c r="EKV92" s="6"/>
      <c r="EKW92" s="6"/>
      <c r="EKX92" s="6"/>
      <c r="EKY92" s="6"/>
      <c r="EKZ92" s="6"/>
      <c r="ELA92" s="6"/>
      <c r="ELB92" s="6"/>
      <c r="ELC92" s="6"/>
      <c r="ELD92" s="6"/>
      <c r="ELE92" s="6"/>
      <c r="ELF92" s="6"/>
      <c r="ELG92" s="6"/>
      <c r="ELH92" s="6"/>
      <c r="ELI92" s="6"/>
      <c r="ELJ92" s="6"/>
      <c r="ELK92" s="6"/>
      <c r="ELL92" s="6"/>
      <c r="ELM92" s="6"/>
      <c r="ELN92" s="6"/>
      <c r="ELO92" s="6"/>
      <c r="ELP92" s="6"/>
      <c r="ELQ92" s="6"/>
      <c r="ELR92" s="6"/>
      <c r="ELS92" s="6"/>
      <c r="ELT92" s="6"/>
      <c r="ELU92" s="6"/>
      <c r="ELV92" s="6"/>
      <c r="ELW92" s="6"/>
      <c r="ELX92" s="6"/>
      <c r="ELY92" s="6"/>
      <c r="ELZ92" s="6"/>
      <c r="EMA92" s="6"/>
      <c r="EMB92" s="6"/>
      <c r="EMC92" s="6"/>
      <c r="EMD92" s="6"/>
      <c r="EME92" s="6"/>
      <c r="EMF92" s="6"/>
      <c r="EMG92" s="6"/>
      <c r="EMH92" s="6"/>
      <c r="EMI92" s="6"/>
      <c r="EMJ92" s="6"/>
      <c r="EMK92" s="6"/>
      <c r="EML92" s="6"/>
      <c r="EMM92" s="6"/>
      <c r="EMN92" s="6"/>
      <c r="EMO92" s="6"/>
      <c r="EMP92" s="6"/>
      <c r="EMQ92" s="6"/>
      <c r="EMR92" s="6"/>
      <c r="EMS92" s="6"/>
      <c r="EMT92" s="6"/>
      <c r="EMU92" s="6"/>
      <c r="EMV92" s="6"/>
      <c r="EMW92" s="6"/>
      <c r="EMX92" s="6"/>
      <c r="EMY92" s="6"/>
      <c r="EMZ92" s="6"/>
      <c r="ENA92" s="6"/>
      <c r="ENB92" s="6"/>
      <c r="ENC92" s="6"/>
      <c r="END92" s="6"/>
      <c r="ENE92" s="6"/>
      <c r="ENF92" s="6"/>
      <c r="ENG92" s="6"/>
      <c r="ENH92" s="6"/>
      <c r="ENI92" s="6"/>
      <c r="ENJ92" s="6"/>
      <c r="ENK92" s="6"/>
      <c r="ENL92" s="6"/>
      <c r="ENM92" s="6"/>
      <c r="ENN92" s="6"/>
      <c r="ENO92" s="6"/>
      <c r="ENP92" s="6"/>
      <c r="ENQ92" s="6"/>
      <c r="ENR92" s="6"/>
      <c r="ENS92" s="6"/>
      <c r="ENT92" s="6"/>
      <c r="ENU92" s="6"/>
      <c r="ENV92" s="6"/>
      <c r="ENW92" s="6"/>
      <c r="ENX92" s="6"/>
      <c r="ENY92" s="6"/>
      <c r="ENZ92" s="6"/>
      <c r="EOA92" s="6"/>
      <c r="EOB92" s="6"/>
      <c r="EOC92" s="6"/>
      <c r="EOD92" s="6"/>
      <c r="EOE92" s="6"/>
      <c r="EOF92" s="6"/>
      <c r="EOG92" s="6"/>
      <c r="EOH92" s="6"/>
      <c r="EOI92" s="6"/>
      <c r="EOJ92" s="6"/>
      <c r="EOK92" s="6"/>
      <c r="EOL92" s="6"/>
      <c r="EOM92" s="6"/>
      <c r="EON92" s="6"/>
      <c r="EOO92" s="6"/>
      <c r="EOP92" s="6"/>
      <c r="EOQ92" s="6"/>
      <c r="EOR92" s="6"/>
      <c r="EOS92" s="6"/>
      <c r="EOT92" s="6"/>
      <c r="EOU92" s="6"/>
      <c r="EOV92" s="6"/>
      <c r="EOW92" s="6"/>
      <c r="EOX92" s="6"/>
      <c r="EOY92" s="6"/>
      <c r="EOZ92" s="6"/>
      <c r="EPA92" s="6"/>
      <c r="EPB92" s="6"/>
      <c r="EPC92" s="6"/>
      <c r="EPD92" s="6"/>
      <c r="EPE92" s="6"/>
      <c r="EPF92" s="6"/>
      <c r="EPG92" s="6"/>
      <c r="EPH92" s="6"/>
      <c r="EPI92" s="6"/>
      <c r="EPJ92" s="6"/>
      <c r="EPK92" s="6"/>
      <c r="EPL92" s="6"/>
      <c r="EPM92" s="6"/>
      <c r="EPN92" s="6"/>
      <c r="EPO92" s="6"/>
      <c r="EPP92" s="6"/>
      <c r="EPQ92" s="6"/>
      <c r="EPR92" s="6"/>
      <c r="EPS92" s="6"/>
      <c r="EPT92" s="6"/>
      <c r="EPU92" s="6"/>
      <c r="EPV92" s="6"/>
      <c r="EPW92" s="6"/>
      <c r="EPX92" s="6"/>
      <c r="EPY92" s="6"/>
      <c r="EPZ92" s="6"/>
      <c r="EQA92" s="6"/>
      <c r="EQB92" s="6"/>
      <c r="EQC92" s="6"/>
      <c r="EQD92" s="6"/>
      <c r="EQE92" s="6"/>
      <c r="EQF92" s="6"/>
      <c r="EQG92" s="6"/>
      <c r="EQH92" s="6"/>
      <c r="EQI92" s="6"/>
      <c r="EQJ92" s="6"/>
      <c r="EQK92" s="6"/>
      <c r="EQL92" s="6"/>
      <c r="EQM92" s="6"/>
      <c r="EQN92" s="6"/>
      <c r="EQO92" s="6"/>
      <c r="EQP92" s="6"/>
      <c r="EQQ92" s="6"/>
      <c r="EQR92" s="6"/>
      <c r="EQS92" s="6"/>
      <c r="EQT92" s="6"/>
      <c r="EQU92" s="6"/>
      <c r="EQV92" s="6"/>
      <c r="EQW92" s="6"/>
      <c r="EQX92" s="6"/>
      <c r="EQY92" s="6"/>
      <c r="EQZ92" s="6"/>
      <c r="ERA92" s="6"/>
      <c r="ERB92" s="6"/>
      <c r="ERC92" s="6"/>
      <c r="ERD92" s="6"/>
      <c r="ERE92" s="6"/>
      <c r="ERF92" s="6"/>
      <c r="ERG92" s="6"/>
      <c r="ERH92" s="6"/>
      <c r="ERI92" s="6"/>
      <c r="ERJ92" s="6"/>
      <c r="ERK92" s="6"/>
      <c r="ERL92" s="6"/>
      <c r="ERM92" s="6"/>
      <c r="ERN92" s="6"/>
      <c r="ERO92" s="6"/>
      <c r="ERP92" s="6"/>
      <c r="ERQ92" s="6"/>
      <c r="ERR92" s="6"/>
      <c r="ERS92" s="6"/>
      <c r="ERT92" s="6"/>
      <c r="ERU92" s="6"/>
      <c r="ERV92" s="6"/>
      <c r="ERW92" s="6"/>
      <c r="ERX92" s="6"/>
      <c r="ERY92" s="6"/>
      <c r="ERZ92" s="6"/>
      <c r="ESA92" s="6"/>
      <c r="ESB92" s="6"/>
      <c r="ESC92" s="6"/>
      <c r="ESD92" s="6"/>
      <c r="ESE92" s="6"/>
      <c r="ESF92" s="6"/>
      <c r="ESG92" s="6"/>
      <c r="ESH92" s="6"/>
      <c r="ESI92" s="6"/>
      <c r="ESJ92" s="6"/>
      <c r="ESK92" s="6"/>
      <c r="ESL92" s="6"/>
      <c r="ESM92" s="6"/>
      <c r="ESN92" s="6"/>
      <c r="ESO92" s="6"/>
      <c r="ESP92" s="6"/>
      <c r="ESQ92" s="6"/>
      <c r="ESR92" s="6"/>
      <c r="ESS92" s="6"/>
      <c r="EST92" s="6"/>
      <c r="ESU92" s="6"/>
      <c r="ESV92" s="6"/>
      <c r="ESW92" s="6"/>
      <c r="ESX92" s="6"/>
      <c r="ESY92" s="6"/>
      <c r="ESZ92" s="6"/>
      <c r="ETA92" s="6"/>
      <c r="ETB92" s="6"/>
      <c r="ETC92" s="6"/>
      <c r="ETD92" s="6"/>
      <c r="ETE92" s="6"/>
      <c r="ETF92" s="6"/>
      <c r="ETG92" s="6"/>
      <c r="ETH92" s="6"/>
      <c r="ETI92" s="6"/>
      <c r="ETJ92" s="6"/>
      <c r="ETK92" s="6"/>
      <c r="ETL92" s="6"/>
      <c r="ETM92" s="6"/>
      <c r="ETN92" s="6"/>
      <c r="ETO92" s="6"/>
      <c r="ETP92" s="6"/>
      <c r="ETQ92" s="6"/>
      <c r="ETR92" s="6"/>
      <c r="ETS92" s="6"/>
      <c r="ETT92" s="6"/>
      <c r="ETU92" s="6"/>
      <c r="ETV92" s="6"/>
      <c r="ETW92" s="6"/>
      <c r="ETX92" s="6"/>
      <c r="ETY92" s="6"/>
      <c r="ETZ92" s="6"/>
      <c r="EUA92" s="6"/>
      <c r="EUB92" s="6"/>
      <c r="EUC92" s="6"/>
      <c r="EUD92" s="6"/>
      <c r="EUE92" s="6"/>
      <c r="EUF92" s="6"/>
      <c r="EUG92" s="6"/>
      <c r="EUH92" s="6"/>
      <c r="EUI92" s="6"/>
      <c r="EUJ92" s="6"/>
      <c r="EUK92" s="6"/>
      <c r="EUL92" s="6"/>
      <c r="EUM92" s="6"/>
      <c r="EUN92" s="6"/>
      <c r="EUO92" s="6"/>
      <c r="EUP92" s="6"/>
      <c r="EUQ92" s="6"/>
      <c r="EUR92" s="6"/>
      <c r="EUS92" s="6"/>
      <c r="EUT92" s="6"/>
      <c r="EUU92" s="6"/>
      <c r="EUV92" s="6"/>
      <c r="EUW92" s="6"/>
      <c r="EUX92" s="6"/>
      <c r="EUY92" s="6"/>
      <c r="EUZ92" s="6"/>
      <c r="EVA92" s="6"/>
      <c r="EVB92" s="6"/>
      <c r="EVC92" s="6"/>
      <c r="EVD92" s="6"/>
      <c r="EVE92" s="6"/>
      <c r="EVF92" s="6"/>
      <c r="EVG92" s="6"/>
      <c r="EVH92" s="6"/>
      <c r="EVI92" s="6"/>
      <c r="EVJ92" s="6"/>
      <c r="EVK92" s="6"/>
      <c r="EVL92" s="6"/>
      <c r="EVM92" s="6"/>
      <c r="EVN92" s="6"/>
      <c r="EVO92" s="6"/>
      <c r="EVP92" s="6"/>
      <c r="EVQ92" s="6"/>
      <c r="EVR92" s="6"/>
      <c r="EVS92" s="6"/>
      <c r="EVT92" s="6"/>
      <c r="EVU92" s="6"/>
      <c r="EVV92" s="6"/>
      <c r="EVW92" s="6"/>
      <c r="EVX92" s="6"/>
      <c r="EVY92" s="6"/>
      <c r="EVZ92" s="6"/>
      <c r="EWA92" s="6"/>
      <c r="EWB92" s="6"/>
      <c r="EWC92" s="6"/>
      <c r="EWD92" s="6"/>
      <c r="EWE92" s="6"/>
      <c r="EWF92" s="6"/>
      <c r="EWG92" s="6"/>
      <c r="EWH92" s="6"/>
      <c r="EWI92" s="6"/>
      <c r="EWJ92" s="6"/>
      <c r="EWK92" s="6"/>
      <c r="EWL92" s="6"/>
      <c r="EWM92" s="6"/>
      <c r="EWN92" s="6"/>
      <c r="EWO92" s="6"/>
      <c r="EWP92" s="6"/>
      <c r="EWQ92" s="6"/>
      <c r="EWR92" s="6"/>
      <c r="EWS92" s="6"/>
      <c r="EWT92" s="6"/>
      <c r="EWU92" s="6"/>
      <c r="EWV92" s="6"/>
      <c r="EWW92" s="6"/>
      <c r="EWX92" s="6"/>
      <c r="EWY92" s="6"/>
      <c r="EWZ92" s="6"/>
      <c r="EXA92" s="6"/>
      <c r="EXB92" s="6"/>
      <c r="EXC92" s="6"/>
      <c r="EXD92" s="6"/>
      <c r="EXE92" s="6"/>
      <c r="EXF92" s="6"/>
      <c r="EXG92" s="6"/>
      <c r="EXH92" s="6"/>
      <c r="EXI92" s="6"/>
      <c r="EXJ92" s="6"/>
      <c r="EXK92" s="6"/>
      <c r="EXL92" s="6"/>
      <c r="EXM92" s="6"/>
      <c r="EXN92" s="6"/>
      <c r="EXO92" s="6"/>
      <c r="EXP92" s="6"/>
      <c r="EXQ92" s="6"/>
      <c r="EXR92" s="6"/>
      <c r="EXS92" s="6"/>
      <c r="EXT92" s="6"/>
      <c r="EXU92" s="6"/>
      <c r="EXV92" s="6"/>
      <c r="EXW92" s="6"/>
      <c r="EXX92" s="6"/>
      <c r="EXY92" s="6"/>
      <c r="EXZ92" s="6"/>
      <c r="EYA92" s="6"/>
      <c r="EYB92" s="6"/>
      <c r="EYC92" s="6"/>
      <c r="EYD92" s="6"/>
      <c r="EYE92" s="6"/>
      <c r="EYF92" s="6"/>
      <c r="EYG92" s="6"/>
      <c r="EYH92" s="6"/>
      <c r="EYI92" s="6"/>
      <c r="EYJ92" s="6"/>
      <c r="EYK92" s="6"/>
      <c r="EYL92" s="6"/>
      <c r="EYM92" s="6"/>
      <c r="EYN92" s="6"/>
      <c r="EYO92" s="6"/>
      <c r="EYP92" s="6"/>
      <c r="EYQ92" s="6"/>
      <c r="EYR92" s="6"/>
      <c r="EYS92" s="6"/>
      <c r="EYT92" s="6"/>
      <c r="EYU92" s="6"/>
      <c r="EYV92" s="6"/>
      <c r="EYW92" s="6"/>
      <c r="EYX92" s="6"/>
      <c r="EYY92" s="6"/>
      <c r="EYZ92" s="6"/>
      <c r="EZA92" s="6"/>
      <c r="EZB92" s="6"/>
      <c r="EZC92" s="6"/>
      <c r="EZD92" s="6"/>
      <c r="EZE92" s="6"/>
      <c r="EZF92" s="6"/>
      <c r="EZG92" s="6"/>
      <c r="EZH92" s="6"/>
      <c r="EZI92" s="6"/>
      <c r="EZJ92" s="6"/>
      <c r="EZK92" s="6"/>
      <c r="EZL92" s="6"/>
      <c r="EZM92" s="6"/>
      <c r="EZN92" s="6"/>
      <c r="EZO92" s="6"/>
      <c r="EZP92" s="6"/>
      <c r="EZQ92" s="6"/>
      <c r="EZR92" s="6"/>
      <c r="EZS92" s="6"/>
      <c r="EZT92" s="6"/>
      <c r="EZU92" s="6"/>
      <c r="EZV92" s="6"/>
      <c r="EZW92" s="6"/>
      <c r="EZX92" s="6"/>
      <c r="EZY92" s="6"/>
      <c r="EZZ92" s="6"/>
      <c r="FAA92" s="6"/>
      <c r="FAB92" s="6"/>
      <c r="FAC92" s="6"/>
      <c r="FAD92" s="6"/>
      <c r="FAE92" s="6"/>
      <c r="FAF92" s="6"/>
      <c r="FAG92" s="6"/>
      <c r="FAH92" s="6"/>
      <c r="FAI92" s="6"/>
      <c r="FAJ92" s="6"/>
      <c r="FAK92" s="6"/>
      <c r="FAL92" s="6"/>
      <c r="FAM92" s="6"/>
      <c r="FAN92" s="6"/>
      <c r="FAO92" s="6"/>
      <c r="FAP92" s="6"/>
      <c r="FAQ92" s="6"/>
      <c r="FAR92" s="6"/>
      <c r="FAS92" s="6"/>
      <c r="FAT92" s="6"/>
      <c r="FAU92" s="6"/>
      <c r="FAV92" s="6"/>
      <c r="FAW92" s="6"/>
      <c r="FAX92" s="6"/>
      <c r="FAY92" s="6"/>
      <c r="FAZ92" s="6"/>
      <c r="FBA92" s="6"/>
      <c r="FBB92" s="6"/>
      <c r="FBC92" s="6"/>
      <c r="FBD92" s="6"/>
      <c r="FBE92" s="6"/>
      <c r="FBF92" s="6"/>
      <c r="FBG92" s="6"/>
      <c r="FBH92" s="6"/>
      <c r="FBI92" s="6"/>
      <c r="FBJ92" s="6"/>
      <c r="FBK92" s="6"/>
      <c r="FBL92" s="6"/>
      <c r="FBM92" s="6"/>
      <c r="FBN92" s="6"/>
      <c r="FBO92" s="6"/>
      <c r="FBP92" s="6"/>
      <c r="FBQ92" s="6"/>
      <c r="FBR92" s="6"/>
      <c r="FBS92" s="6"/>
      <c r="FBT92" s="6"/>
      <c r="FBU92" s="6"/>
      <c r="FBV92" s="6"/>
      <c r="FBW92" s="6"/>
      <c r="FBX92" s="6"/>
      <c r="FBY92" s="6"/>
      <c r="FBZ92" s="6"/>
      <c r="FCA92" s="6"/>
      <c r="FCB92" s="6"/>
      <c r="FCC92" s="6"/>
      <c r="FCD92" s="6"/>
      <c r="FCE92" s="6"/>
      <c r="FCF92" s="6"/>
      <c r="FCG92" s="6"/>
      <c r="FCH92" s="6"/>
      <c r="FCI92" s="6"/>
      <c r="FCJ92" s="6"/>
      <c r="FCK92" s="6"/>
      <c r="FCL92" s="6"/>
      <c r="FCM92" s="6"/>
      <c r="FCN92" s="6"/>
      <c r="FCO92" s="6"/>
      <c r="FCP92" s="6"/>
      <c r="FCQ92" s="6"/>
      <c r="FCR92" s="6"/>
      <c r="FCS92" s="6"/>
      <c r="FCT92" s="6"/>
      <c r="FCU92" s="6"/>
      <c r="FCV92" s="6"/>
      <c r="FCW92" s="6"/>
      <c r="FCX92" s="6"/>
      <c r="FCY92" s="6"/>
      <c r="FCZ92" s="6"/>
      <c r="FDA92" s="6"/>
      <c r="FDB92" s="6"/>
      <c r="FDC92" s="6"/>
      <c r="FDD92" s="6"/>
      <c r="FDE92" s="6"/>
      <c r="FDF92" s="6"/>
      <c r="FDG92" s="6"/>
      <c r="FDH92" s="6"/>
      <c r="FDI92" s="6"/>
      <c r="FDJ92" s="6"/>
      <c r="FDK92" s="6"/>
      <c r="FDL92" s="6"/>
      <c r="FDM92" s="6"/>
      <c r="FDN92" s="6"/>
      <c r="FDO92" s="6"/>
      <c r="FDP92" s="6"/>
      <c r="FDQ92" s="6"/>
      <c r="FDR92" s="6"/>
      <c r="FDS92" s="6"/>
      <c r="FDT92" s="6"/>
      <c r="FDU92" s="6"/>
      <c r="FDV92" s="6"/>
      <c r="FDW92" s="6"/>
      <c r="FDX92" s="6"/>
      <c r="FDY92" s="6"/>
      <c r="FDZ92" s="6"/>
      <c r="FEA92" s="6"/>
      <c r="FEB92" s="6"/>
      <c r="FEC92" s="6"/>
      <c r="FED92" s="6"/>
      <c r="FEE92" s="6"/>
      <c r="FEF92" s="6"/>
      <c r="FEG92" s="6"/>
      <c r="FEH92" s="6"/>
      <c r="FEI92" s="6"/>
      <c r="FEJ92" s="6"/>
      <c r="FEK92" s="6"/>
      <c r="FEL92" s="6"/>
      <c r="FEM92" s="6"/>
      <c r="FEN92" s="6"/>
      <c r="FEO92" s="6"/>
      <c r="FEP92" s="6"/>
      <c r="FEQ92" s="6"/>
      <c r="FER92" s="6"/>
      <c r="FES92" s="6"/>
      <c r="FET92" s="6"/>
      <c r="FEU92" s="6"/>
      <c r="FEV92" s="6"/>
      <c r="FEW92" s="6"/>
      <c r="FEX92" s="6"/>
      <c r="FEY92" s="6"/>
      <c r="FEZ92" s="6"/>
      <c r="FFA92" s="6"/>
      <c r="FFB92" s="6"/>
      <c r="FFC92" s="6"/>
      <c r="FFD92" s="6"/>
      <c r="FFE92" s="6"/>
      <c r="FFF92" s="6"/>
      <c r="FFG92" s="6"/>
      <c r="FFH92" s="6"/>
      <c r="FFI92" s="6"/>
      <c r="FFJ92" s="6"/>
      <c r="FFK92" s="6"/>
      <c r="FFL92" s="6"/>
      <c r="FFM92" s="6"/>
      <c r="FFN92" s="6"/>
      <c r="FFO92" s="6"/>
      <c r="FFP92" s="6"/>
      <c r="FFQ92" s="6"/>
      <c r="FFR92" s="6"/>
      <c r="FFS92" s="6"/>
      <c r="FFT92" s="6"/>
      <c r="FFU92" s="6"/>
      <c r="FFV92" s="6"/>
      <c r="FFW92" s="6"/>
      <c r="FFX92" s="6"/>
      <c r="FFY92" s="6"/>
      <c r="FFZ92" s="6"/>
      <c r="FGA92" s="6"/>
      <c r="FGB92" s="6"/>
      <c r="FGC92" s="6"/>
      <c r="FGD92" s="6"/>
      <c r="FGE92" s="6"/>
      <c r="FGF92" s="6"/>
      <c r="FGG92" s="6"/>
      <c r="FGH92" s="6"/>
      <c r="FGI92" s="6"/>
      <c r="FGJ92" s="6"/>
      <c r="FGK92" s="6"/>
      <c r="FGL92" s="6"/>
      <c r="FGM92" s="6"/>
      <c r="FGN92" s="6"/>
      <c r="FGO92" s="6"/>
      <c r="FGP92" s="6"/>
      <c r="FGQ92" s="6"/>
      <c r="FGR92" s="6"/>
      <c r="FGS92" s="6"/>
      <c r="FGT92" s="6"/>
      <c r="FGU92" s="6"/>
      <c r="FGV92" s="6"/>
      <c r="FGW92" s="6"/>
      <c r="FGX92" s="6"/>
      <c r="FGY92" s="6"/>
      <c r="FGZ92" s="6"/>
      <c r="FHA92" s="6"/>
      <c r="FHB92" s="6"/>
      <c r="FHC92" s="6"/>
      <c r="FHD92" s="6"/>
      <c r="FHE92" s="6"/>
      <c r="FHF92" s="6"/>
      <c r="FHG92" s="6"/>
      <c r="FHH92" s="6"/>
      <c r="FHI92" s="6"/>
      <c r="FHJ92" s="6"/>
      <c r="FHK92" s="6"/>
      <c r="FHL92" s="6"/>
      <c r="FHM92" s="6"/>
      <c r="FHN92" s="6"/>
      <c r="FHO92" s="6"/>
      <c r="FHP92" s="6"/>
      <c r="FHQ92" s="6"/>
      <c r="FHR92" s="6"/>
      <c r="FHS92" s="6"/>
      <c r="FHT92" s="6"/>
      <c r="FHU92" s="6"/>
      <c r="FHV92" s="6"/>
      <c r="FHW92" s="6"/>
      <c r="FHX92" s="6"/>
      <c r="FHY92" s="6"/>
      <c r="FHZ92" s="6"/>
      <c r="FIA92" s="6"/>
      <c r="FIB92" s="6"/>
      <c r="FIC92" s="6"/>
      <c r="FID92" s="6"/>
      <c r="FIE92" s="6"/>
      <c r="FIF92" s="6"/>
      <c r="FIG92" s="6"/>
      <c r="FIH92" s="6"/>
      <c r="FII92" s="6"/>
      <c r="FIJ92" s="6"/>
      <c r="FIK92" s="6"/>
      <c r="FIL92" s="6"/>
      <c r="FIM92" s="6"/>
      <c r="FIN92" s="6"/>
      <c r="FIO92" s="6"/>
      <c r="FIP92" s="6"/>
      <c r="FIQ92" s="6"/>
      <c r="FIR92" s="6"/>
      <c r="FIS92" s="6"/>
      <c r="FIT92" s="6"/>
      <c r="FIU92" s="6"/>
      <c r="FIV92" s="6"/>
      <c r="FIW92" s="6"/>
      <c r="FIX92" s="6"/>
      <c r="FIY92" s="6"/>
      <c r="FIZ92" s="6"/>
      <c r="FJA92" s="6"/>
      <c r="FJB92" s="6"/>
      <c r="FJC92" s="6"/>
      <c r="FJD92" s="6"/>
      <c r="FJE92" s="6"/>
      <c r="FJF92" s="6"/>
      <c r="FJG92" s="6"/>
      <c r="FJH92" s="6"/>
      <c r="FJI92" s="6"/>
      <c r="FJJ92" s="6"/>
      <c r="FJK92" s="6"/>
      <c r="FJL92" s="6"/>
      <c r="FJM92" s="6"/>
      <c r="FJN92" s="6"/>
      <c r="FJO92" s="6"/>
      <c r="FJP92" s="6"/>
      <c r="FJQ92" s="6"/>
      <c r="FJR92" s="6"/>
      <c r="FJS92" s="6"/>
      <c r="FJT92" s="6"/>
      <c r="FJU92" s="6"/>
      <c r="FJV92" s="6"/>
      <c r="FJW92" s="6"/>
      <c r="FJX92" s="6"/>
      <c r="FJY92" s="6"/>
      <c r="FJZ92" s="6"/>
      <c r="FKA92" s="6"/>
      <c r="FKB92" s="6"/>
      <c r="FKC92" s="6"/>
      <c r="FKD92" s="6"/>
      <c r="FKE92" s="6"/>
      <c r="FKF92" s="6"/>
      <c r="FKG92" s="6"/>
      <c r="FKH92" s="6"/>
      <c r="FKI92" s="6"/>
      <c r="FKJ92" s="6"/>
      <c r="FKK92" s="6"/>
      <c r="FKL92" s="6"/>
      <c r="FKM92" s="6"/>
      <c r="FKN92" s="6"/>
      <c r="FKO92" s="6"/>
      <c r="FKP92" s="6"/>
      <c r="FKQ92" s="6"/>
      <c r="FKR92" s="6"/>
      <c r="FKS92" s="6"/>
      <c r="FKT92" s="6"/>
      <c r="FKU92" s="6"/>
      <c r="FKV92" s="6"/>
      <c r="FKW92" s="6"/>
      <c r="FKX92" s="6"/>
      <c r="FKY92" s="6"/>
      <c r="FKZ92" s="6"/>
      <c r="FLA92" s="6"/>
      <c r="FLB92" s="6"/>
      <c r="FLC92" s="6"/>
      <c r="FLD92" s="6"/>
      <c r="FLE92" s="6"/>
      <c r="FLF92" s="6"/>
      <c r="FLG92" s="6"/>
      <c r="FLH92" s="6"/>
      <c r="FLI92" s="6"/>
      <c r="FLJ92" s="6"/>
      <c r="FLK92" s="6"/>
      <c r="FLL92" s="6"/>
      <c r="FLM92" s="6"/>
      <c r="FLN92" s="6"/>
      <c r="FLO92" s="6"/>
      <c r="FLP92" s="6"/>
      <c r="FLQ92" s="6"/>
      <c r="FLR92" s="6"/>
      <c r="FLS92" s="6"/>
      <c r="FLT92" s="6"/>
      <c r="FLU92" s="6"/>
      <c r="FLV92" s="6"/>
      <c r="FLW92" s="6"/>
      <c r="FLX92" s="6"/>
      <c r="FLY92" s="6"/>
      <c r="FLZ92" s="6"/>
      <c r="FMA92" s="6"/>
      <c r="FMB92" s="6"/>
      <c r="FMC92" s="6"/>
      <c r="FMD92" s="6"/>
      <c r="FME92" s="6"/>
      <c r="FMF92" s="6"/>
      <c r="FMG92" s="6"/>
      <c r="FMH92" s="6"/>
      <c r="FMI92" s="6"/>
      <c r="FMJ92" s="6"/>
      <c r="FMK92" s="6"/>
      <c r="FML92" s="6"/>
      <c r="FMM92" s="6"/>
      <c r="FMN92" s="6"/>
      <c r="FMO92" s="6"/>
      <c r="FMP92" s="6"/>
      <c r="FMQ92" s="6"/>
      <c r="FMR92" s="6"/>
      <c r="FMS92" s="6"/>
      <c r="FMT92" s="6"/>
      <c r="FMU92" s="6"/>
      <c r="FMV92" s="6"/>
      <c r="FMW92" s="6"/>
      <c r="FMX92" s="6"/>
      <c r="FMY92" s="6"/>
      <c r="FMZ92" s="6"/>
      <c r="FNA92" s="6"/>
      <c r="FNB92" s="6"/>
      <c r="FNC92" s="6"/>
      <c r="FND92" s="6"/>
      <c r="FNE92" s="6"/>
      <c r="FNF92" s="6"/>
      <c r="FNG92" s="6"/>
      <c r="FNH92" s="6"/>
      <c r="FNI92" s="6"/>
      <c r="FNJ92" s="6"/>
      <c r="FNK92" s="6"/>
      <c r="FNL92" s="6"/>
      <c r="FNM92" s="6"/>
      <c r="FNN92" s="6"/>
      <c r="FNO92" s="6"/>
      <c r="FNP92" s="6"/>
      <c r="FNQ92" s="6"/>
      <c r="FNR92" s="6"/>
      <c r="FNS92" s="6"/>
      <c r="FNT92" s="6"/>
      <c r="FNU92" s="6"/>
      <c r="FNV92" s="6"/>
      <c r="FNW92" s="6"/>
      <c r="FNX92" s="6"/>
      <c r="FNY92" s="6"/>
      <c r="FNZ92" s="6"/>
      <c r="FOA92" s="6"/>
      <c r="FOB92" s="6"/>
      <c r="FOC92" s="6"/>
      <c r="FOD92" s="6"/>
      <c r="FOE92" s="6"/>
      <c r="FOF92" s="6"/>
      <c r="FOG92" s="6"/>
      <c r="FOH92" s="6"/>
      <c r="FOI92" s="6"/>
      <c r="FOJ92" s="6"/>
      <c r="FOK92" s="6"/>
      <c r="FOL92" s="6"/>
      <c r="FOM92" s="6"/>
      <c r="FON92" s="6"/>
      <c r="FOO92" s="6"/>
      <c r="FOP92" s="6"/>
      <c r="FOQ92" s="6"/>
      <c r="FOR92" s="6"/>
      <c r="FOS92" s="6"/>
      <c r="FOT92" s="6"/>
      <c r="FOU92" s="6"/>
      <c r="FOV92" s="6"/>
      <c r="FOW92" s="6"/>
      <c r="FOX92" s="6"/>
      <c r="FOY92" s="6"/>
      <c r="FOZ92" s="6"/>
      <c r="FPA92" s="6"/>
      <c r="FPB92" s="6"/>
      <c r="FPC92" s="6"/>
      <c r="FPD92" s="6"/>
      <c r="FPE92" s="6"/>
      <c r="FPF92" s="6"/>
      <c r="FPG92" s="6"/>
      <c r="FPH92" s="6"/>
      <c r="FPI92" s="6"/>
      <c r="FPJ92" s="6"/>
      <c r="FPK92" s="6"/>
      <c r="FPL92" s="6"/>
      <c r="FPM92" s="6"/>
      <c r="FPN92" s="6"/>
      <c r="FPO92" s="6"/>
      <c r="FPP92" s="6"/>
      <c r="FPQ92" s="6"/>
      <c r="FPR92" s="6"/>
      <c r="FPS92" s="6"/>
      <c r="FPT92" s="6"/>
      <c r="FPU92" s="6"/>
      <c r="FPV92" s="6"/>
      <c r="FPW92" s="6"/>
      <c r="FPX92" s="6"/>
      <c r="FPY92" s="6"/>
      <c r="FPZ92" s="6"/>
      <c r="FQA92" s="6"/>
      <c r="FQB92" s="6"/>
      <c r="FQC92" s="6"/>
      <c r="FQD92" s="6"/>
      <c r="FQE92" s="6"/>
      <c r="FQF92" s="6"/>
      <c r="FQG92" s="6"/>
      <c r="FQH92" s="6"/>
      <c r="FQI92" s="6"/>
      <c r="FQJ92" s="6"/>
      <c r="FQK92" s="6"/>
      <c r="FQL92" s="6"/>
      <c r="FQM92" s="6"/>
      <c r="FQN92" s="6"/>
      <c r="FQO92" s="6"/>
      <c r="FQP92" s="6"/>
      <c r="FQQ92" s="6"/>
      <c r="FQR92" s="6"/>
      <c r="FQS92" s="6"/>
      <c r="FQT92" s="6"/>
      <c r="FQU92" s="6"/>
      <c r="FQV92" s="6"/>
      <c r="FQW92" s="6"/>
      <c r="FQX92" s="6"/>
      <c r="FQY92" s="6"/>
      <c r="FQZ92" s="6"/>
      <c r="FRA92" s="6"/>
      <c r="FRB92" s="6"/>
      <c r="FRC92" s="6"/>
      <c r="FRD92" s="6"/>
      <c r="FRE92" s="6"/>
      <c r="FRF92" s="6"/>
      <c r="FRG92" s="6"/>
      <c r="FRH92" s="6"/>
      <c r="FRI92" s="6"/>
      <c r="FRJ92" s="6"/>
      <c r="FRK92" s="6"/>
      <c r="FRL92" s="6"/>
      <c r="FRM92" s="6"/>
      <c r="FRN92" s="6"/>
      <c r="FRO92" s="6"/>
      <c r="FRP92" s="6"/>
      <c r="FRQ92" s="6"/>
      <c r="FRR92" s="6"/>
      <c r="FRS92" s="6"/>
      <c r="FRT92" s="6"/>
      <c r="FRU92" s="6"/>
      <c r="FRV92" s="6"/>
      <c r="FRW92" s="6"/>
      <c r="FRX92" s="6"/>
      <c r="FRY92" s="6"/>
      <c r="FRZ92" s="6"/>
      <c r="FSA92" s="6"/>
      <c r="FSB92" s="6"/>
      <c r="FSC92" s="6"/>
      <c r="FSD92" s="6"/>
      <c r="FSE92" s="6"/>
      <c r="FSF92" s="6"/>
      <c r="FSG92" s="6"/>
      <c r="FSH92" s="6"/>
      <c r="FSI92" s="6"/>
      <c r="FSJ92" s="6"/>
      <c r="FSK92" s="6"/>
      <c r="FSL92" s="6"/>
      <c r="FSM92" s="6"/>
      <c r="FSN92" s="6"/>
      <c r="FSO92" s="6"/>
      <c r="FSP92" s="6"/>
      <c r="FSQ92" s="6"/>
      <c r="FSR92" s="6"/>
      <c r="FSS92" s="6"/>
      <c r="FST92" s="6"/>
      <c r="FSU92" s="6"/>
      <c r="FSV92" s="6"/>
      <c r="FSW92" s="6"/>
      <c r="FSX92" s="6"/>
      <c r="FSY92" s="6"/>
      <c r="FSZ92" s="6"/>
      <c r="FTA92" s="6"/>
      <c r="FTB92" s="6"/>
      <c r="FTC92" s="6"/>
      <c r="FTD92" s="6"/>
      <c r="FTE92" s="6"/>
      <c r="FTF92" s="6"/>
      <c r="FTG92" s="6"/>
      <c r="FTH92" s="6"/>
      <c r="FTI92" s="6"/>
      <c r="FTJ92" s="6"/>
      <c r="FTK92" s="6"/>
      <c r="FTL92" s="6"/>
      <c r="FTM92" s="6"/>
      <c r="FTN92" s="6"/>
      <c r="FTO92" s="6"/>
      <c r="FTP92" s="6"/>
      <c r="FTQ92" s="6"/>
      <c r="FTR92" s="6"/>
      <c r="FTS92" s="6"/>
      <c r="FTT92" s="6"/>
      <c r="FTU92" s="6"/>
      <c r="FTV92" s="6"/>
      <c r="FTW92" s="6"/>
      <c r="FTX92" s="6"/>
      <c r="FTY92" s="6"/>
      <c r="FTZ92" s="6"/>
      <c r="FUA92" s="6"/>
      <c r="FUB92" s="6"/>
      <c r="FUC92" s="6"/>
      <c r="FUD92" s="6"/>
      <c r="FUE92" s="6"/>
      <c r="FUF92" s="6"/>
      <c r="FUG92" s="6"/>
      <c r="FUH92" s="6"/>
      <c r="FUI92" s="6"/>
      <c r="FUJ92" s="6"/>
      <c r="FUK92" s="6"/>
      <c r="FUL92" s="6"/>
      <c r="FUM92" s="6"/>
      <c r="FUN92" s="6"/>
      <c r="FUO92" s="6"/>
      <c r="FUP92" s="6"/>
      <c r="FUQ92" s="6"/>
      <c r="FUR92" s="6"/>
      <c r="FUS92" s="6"/>
      <c r="FUT92" s="6"/>
      <c r="FUU92" s="6"/>
      <c r="FUV92" s="6"/>
      <c r="FUW92" s="6"/>
      <c r="FUX92" s="6"/>
      <c r="FUY92" s="6"/>
      <c r="FUZ92" s="6"/>
      <c r="FVA92" s="6"/>
      <c r="FVB92" s="6"/>
      <c r="FVC92" s="6"/>
      <c r="FVD92" s="6"/>
      <c r="FVE92" s="6"/>
      <c r="FVF92" s="6"/>
      <c r="FVG92" s="6"/>
      <c r="FVH92" s="6"/>
      <c r="FVI92" s="6"/>
      <c r="FVJ92" s="6"/>
      <c r="FVK92" s="6"/>
      <c r="FVL92" s="6"/>
      <c r="FVM92" s="6"/>
      <c r="FVN92" s="6"/>
      <c r="FVO92" s="6"/>
      <c r="FVP92" s="6"/>
      <c r="FVQ92" s="6"/>
      <c r="FVR92" s="6"/>
      <c r="FVS92" s="6"/>
      <c r="FVT92" s="6"/>
      <c r="FVU92" s="6"/>
      <c r="FVV92" s="6"/>
      <c r="FVW92" s="6"/>
      <c r="FVX92" s="6"/>
      <c r="FVY92" s="6"/>
      <c r="FVZ92" s="6"/>
      <c r="FWA92" s="6"/>
      <c r="FWB92" s="6"/>
      <c r="FWC92" s="6"/>
      <c r="FWD92" s="6"/>
      <c r="FWE92" s="6"/>
      <c r="FWF92" s="6"/>
      <c r="FWG92" s="6"/>
      <c r="FWH92" s="6"/>
      <c r="FWI92" s="6"/>
      <c r="FWJ92" s="6"/>
      <c r="FWK92" s="6"/>
      <c r="FWL92" s="6"/>
      <c r="FWM92" s="6"/>
      <c r="FWN92" s="6"/>
      <c r="FWO92" s="6"/>
      <c r="FWP92" s="6"/>
      <c r="FWQ92" s="6"/>
      <c r="FWR92" s="6"/>
      <c r="FWS92" s="6"/>
      <c r="FWT92" s="6"/>
      <c r="FWU92" s="6"/>
      <c r="FWV92" s="6"/>
      <c r="FWW92" s="6"/>
      <c r="FWX92" s="6"/>
      <c r="FWY92" s="6"/>
      <c r="FWZ92" s="6"/>
      <c r="FXA92" s="6"/>
      <c r="FXB92" s="6"/>
      <c r="FXC92" s="6"/>
      <c r="FXD92" s="6"/>
      <c r="FXE92" s="6"/>
      <c r="FXF92" s="6"/>
      <c r="FXG92" s="6"/>
      <c r="FXH92" s="6"/>
      <c r="FXI92" s="6"/>
      <c r="FXJ92" s="6"/>
      <c r="FXK92" s="6"/>
      <c r="FXL92" s="6"/>
      <c r="FXM92" s="6"/>
      <c r="FXN92" s="6"/>
      <c r="FXO92" s="6"/>
      <c r="FXP92" s="6"/>
      <c r="FXQ92" s="6"/>
      <c r="FXR92" s="6"/>
      <c r="FXS92" s="6"/>
      <c r="FXT92" s="6"/>
      <c r="FXU92" s="6"/>
      <c r="FXV92" s="6"/>
      <c r="FXW92" s="6"/>
      <c r="FXX92" s="6"/>
      <c r="FXY92" s="6"/>
      <c r="FXZ92" s="6"/>
      <c r="FYA92" s="6"/>
      <c r="FYB92" s="6"/>
      <c r="FYC92" s="6"/>
      <c r="FYD92" s="6"/>
      <c r="FYE92" s="6"/>
      <c r="FYF92" s="6"/>
      <c r="FYG92" s="6"/>
      <c r="FYH92" s="6"/>
      <c r="FYI92" s="6"/>
      <c r="FYJ92" s="6"/>
      <c r="FYK92" s="6"/>
      <c r="FYL92" s="6"/>
      <c r="FYM92" s="6"/>
      <c r="FYN92" s="6"/>
      <c r="FYO92" s="6"/>
      <c r="FYP92" s="6"/>
      <c r="FYQ92" s="6"/>
      <c r="FYR92" s="6"/>
      <c r="FYS92" s="6"/>
      <c r="FYT92" s="6"/>
      <c r="FYU92" s="6"/>
      <c r="FYV92" s="6"/>
      <c r="FYW92" s="6"/>
      <c r="FYX92" s="6"/>
      <c r="FYY92" s="6"/>
      <c r="FYZ92" s="6"/>
      <c r="FZA92" s="6"/>
      <c r="FZB92" s="6"/>
      <c r="FZC92" s="6"/>
      <c r="FZD92" s="6"/>
      <c r="FZE92" s="6"/>
      <c r="FZF92" s="6"/>
      <c r="FZG92" s="6"/>
      <c r="FZH92" s="6"/>
      <c r="FZI92" s="6"/>
      <c r="FZJ92" s="6"/>
      <c r="FZK92" s="6"/>
      <c r="FZL92" s="6"/>
      <c r="FZM92" s="6"/>
      <c r="FZN92" s="6"/>
      <c r="FZO92" s="6"/>
      <c r="FZP92" s="6"/>
      <c r="FZQ92" s="6"/>
      <c r="FZR92" s="6"/>
      <c r="FZS92" s="6"/>
      <c r="FZT92" s="6"/>
      <c r="FZU92" s="6"/>
      <c r="FZV92" s="6"/>
      <c r="FZW92" s="6"/>
      <c r="FZX92" s="6"/>
      <c r="FZY92" s="6"/>
      <c r="FZZ92" s="6"/>
      <c r="GAA92" s="6"/>
      <c r="GAB92" s="6"/>
      <c r="GAC92" s="6"/>
      <c r="GAD92" s="6"/>
      <c r="GAE92" s="6"/>
      <c r="GAF92" s="6"/>
      <c r="GAG92" s="6"/>
      <c r="GAH92" s="6"/>
      <c r="GAI92" s="6"/>
      <c r="GAJ92" s="6"/>
      <c r="GAK92" s="6"/>
      <c r="GAL92" s="6"/>
      <c r="GAM92" s="6"/>
      <c r="GAN92" s="6"/>
      <c r="GAO92" s="6"/>
      <c r="GAP92" s="6"/>
      <c r="GAQ92" s="6"/>
      <c r="GAR92" s="6"/>
      <c r="GAS92" s="6"/>
      <c r="GAT92" s="6"/>
      <c r="GAU92" s="6"/>
      <c r="GAV92" s="6"/>
      <c r="GAW92" s="6"/>
      <c r="GAX92" s="6"/>
      <c r="GAY92" s="6"/>
      <c r="GAZ92" s="6"/>
      <c r="GBA92" s="6"/>
      <c r="GBB92" s="6"/>
      <c r="GBC92" s="6"/>
      <c r="GBD92" s="6"/>
      <c r="GBE92" s="6"/>
      <c r="GBF92" s="6"/>
      <c r="GBG92" s="6"/>
      <c r="GBH92" s="6"/>
      <c r="GBI92" s="6"/>
      <c r="GBJ92" s="6"/>
      <c r="GBK92" s="6"/>
      <c r="GBL92" s="6"/>
      <c r="GBM92" s="6"/>
      <c r="GBN92" s="6"/>
      <c r="GBO92" s="6"/>
      <c r="GBP92" s="6"/>
      <c r="GBQ92" s="6"/>
      <c r="GBR92" s="6"/>
      <c r="GBS92" s="6"/>
      <c r="GBT92" s="6"/>
      <c r="GBU92" s="6"/>
      <c r="GBV92" s="6"/>
      <c r="GBW92" s="6"/>
      <c r="GBX92" s="6"/>
      <c r="GBY92" s="6"/>
      <c r="GBZ92" s="6"/>
      <c r="GCA92" s="6"/>
      <c r="GCB92" s="6"/>
      <c r="GCC92" s="6"/>
      <c r="GCD92" s="6"/>
      <c r="GCE92" s="6"/>
      <c r="GCF92" s="6"/>
      <c r="GCG92" s="6"/>
      <c r="GCH92" s="6"/>
      <c r="GCI92" s="6"/>
      <c r="GCJ92" s="6"/>
      <c r="GCK92" s="6"/>
      <c r="GCL92" s="6"/>
      <c r="GCM92" s="6"/>
      <c r="GCN92" s="6"/>
      <c r="GCO92" s="6"/>
      <c r="GCP92" s="6"/>
      <c r="GCQ92" s="6"/>
      <c r="GCR92" s="6"/>
      <c r="GCS92" s="6"/>
      <c r="GCT92" s="6"/>
      <c r="GCU92" s="6"/>
      <c r="GCV92" s="6"/>
      <c r="GCW92" s="6"/>
      <c r="GCX92" s="6"/>
      <c r="GCY92" s="6"/>
      <c r="GCZ92" s="6"/>
      <c r="GDA92" s="6"/>
      <c r="GDB92" s="6"/>
      <c r="GDC92" s="6"/>
      <c r="GDD92" s="6"/>
      <c r="GDE92" s="6"/>
      <c r="GDF92" s="6"/>
      <c r="GDG92" s="6"/>
      <c r="GDH92" s="6"/>
      <c r="GDI92" s="6"/>
      <c r="GDJ92" s="6"/>
      <c r="GDK92" s="6"/>
      <c r="GDL92" s="6"/>
      <c r="GDM92" s="6"/>
      <c r="GDN92" s="6"/>
      <c r="GDO92" s="6"/>
      <c r="GDP92" s="6"/>
      <c r="GDQ92" s="6"/>
      <c r="GDR92" s="6"/>
      <c r="GDS92" s="6"/>
      <c r="GDT92" s="6"/>
      <c r="GDU92" s="6"/>
      <c r="GDV92" s="6"/>
      <c r="GDW92" s="6"/>
      <c r="GDX92" s="6"/>
      <c r="GDY92" s="6"/>
      <c r="GDZ92" s="6"/>
      <c r="GEA92" s="6"/>
      <c r="GEB92" s="6"/>
      <c r="GEC92" s="6"/>
      <c r="GED92" s="6"/>
      <c r="GEE92" s="6"/>
      <c r="GEF92" s="6"/>
      <c r="GEG92" s="6"/>
      <c r="GEH92" s="6"/>
      <c r="GEI92" s="6"/>
      <c r="GEJ92" s="6"/>
      <c r="GEK92" s="6"/>
      <c r="GEL92" s="6"/>
      <c r="GEM92" s="6"/>
      <c r="GEN92" s="6"/>
      <c r="GEO92" s="6"/>
      <c r="GEP92" s="6"/>
      <c r="GEQ92" s="6"/>
      <c r="GER92" s="6"/>
      <c r="GES92" s="6"/>
      <c r="GET92" s="6"/>
      <c r="GEU92" s="6"/>
      <c r="GEV92" s="6"/>
      <c r="GEW92" s="6"/>
      <c r="GEX92" s="6"/>
      <c r="GEY92" s="6"/>
      <c r="GEZ92" s="6"/>
      <c r="GFA92" s="6"/>
      <c r="GFB92" s="6"/>
      <c r="GFC92" s="6"/>
      <c r="GFD92" s="6"/>
      <c r="GFE92" s="6"/>
      <c r="GFF92" s="6"/>
      <c r="GFG92" s="6"/>
      <c r="GFH92" s="6"/>
      <c r="GFI92" s="6"/>
      <c r="GFJ92" s="6"/>
      <c r="GFK92" s="6"/>
      <c r="GFL92" s="6"/>
      <c r="GFM92" s="6"/>
      <c r="GFN92" s="6"/>
      <c r="GFO92" s="6"/>
      <c r="GFP92" s="6"/>
      <c r="GFQ92" s="6"/>
      <c r="GFR92" s="6"/>
      <c r="GFS92" s="6"/>
      <c r="GFT92" s="6"/>
      <c r="GFU92" s="6"/>
      <c r="GFV92" s="6"/>
      <c r="GFW92" s="6"/>
      <c r="GFX92" s="6"/>
      <c r="GFY92" s="6"/>
      <c r="GFZ92" s="6"/>
      <c r="GGA92" s="6"/>
      <c r="GGB92" s="6"/>
      <c r="GGC92" s="6"/>
      <c r="GGD92" s="6"/>
      <c r="GGE92" s="6"/>
      <c r="GGF92" s="6"/>
      <c r="GGG92" s="6"/>
      <c r="GGH92" s="6"/>
      <c r="GGI92" s="6"/>
      <c r="GGJ92" s="6"/>
      <c r="GGK92" s="6"/>
      <c r="GGL92" s="6"/>
      <c r="GGM92" s="6"/>
      <c r="GGN92" s="6"/>
      <c r="GGO92" s="6"/>
      <c r="GGP92" s="6"/>
      <c r="GGQ92" s="6"/>
      <c r="GGR92" s="6"/>
      <c r="GGS92" s="6"/>
      <c r="GGT92" s="6"/>
      <c r="GGU92" s="6"/>
      <c r="GGV92" s="6"/>
      <c r="GGW92" s="6"/>
      <c r="GGX92" s="6"/>
      <c r="GGY92" s="6"/>
      <c r="GGZ92" s="6"/>
      <c r="GHA92" s="6"/>
      <c r="GHB92" s="6"/>
      <c r="GHC92" s="6"/>
      <c r="GHD92" s="6"/>
      <c r="GHE92" s="6"/>
      <c r="GHF92" s="6"/>
      <c r="GHG92" s="6"/>
      <c r="GHH92" s="6"/>
      <c r="GHI92" s="6"/>
      <c r="GHJ92" s="6"/>
      <c r="GHK92" s="6"/>
      <c r="GHL92" s="6"/>
      <c r="GHM92" s="6"/>
      <c r="GHN92" s="6"/>
      <c r="GHO92" s="6"/>
      <c r="GHP92" s="6"/>
      <c r="GHQ92" s="6"/>
      <c r="GHR92" s="6"/>
      <c r="GHS92" s="6"/>
      <c r="GHT92" s="6"/>
      <c r="GHU92" s="6"/>
      <c r="GHV92" s="6"/>
      <c r="GHW92" s="6"/>
      <c r="GHX92" s="6"/>
      <c r="GHY92" s="6"/>
      <c r="GHZ92" s="6"/>
      <c r="GIA92" s="6"/>
      <c r="GIB92" s="6"/>
      <c r="GIC92" s="6"/>
      <c r="GID92" s="6"/>
      <c r="GIE92" s="6"/>
      <c r="GIF92" s="6"/>
      <c r="GIG92" s="6"/>
      <c r="GIH92" s="6"/>
      <c r="GII92" s="6"/>
      <c r="GIJ92" s="6"/>
      <c r="GIK92" s="6"/>
      <c r="GIL92" s="6"/>
      <c r="GIM92" s="6"/>
      <c r="GIN92" s="6"/>
      <c r="GIO92" s="6"/>
      <c r="GIP92" s="6"/>
      <c r="GIQ92" s="6"/>
      <c r="GIR92" s="6"/>
      <c r="GIS92" s="6"/>
      <c r="GIT92" s="6"/>
      <c r="GIU92" s="6"/>
      <c r="GIV92" s="6"/>
      <c r="GIW92" s="6"/>
      <c r="GIX92" s="6"/>
      <c r="GIY92" s="6"/>
      <c r="GIZ92" s="6"/>
      <c r="GJA92" s="6"/>
      <c r="GJB92" s="6"/>
      <c r="GJC92" s="6"/>
      <c r="GJD92" s="6"/>
      <c r="GJE92" s="6"/>
      <c r="GJF92" s="6"/>
      <c r="GJG92" s="6"/>
      <c r="GJH92" s="6"/>
      <c r="GJI92" s="6"/>
      <c r="GJJ92" s="6"/>
      <c r="GJK92" s="6"/>
      <c r="GJL92" s="6"/>
      <c r="GJM92" s="6"/>
      <c r="GJN92" s="6"/>
      <c r="GJO92" s="6"/>
      <c r="GJP92" s="6"/>
      <c r="GJQ92" s="6"/>
      <c r="GJR92" s="6"/>
      <c r="GJS92" s="6"/>
      <c r="GJT92" s="6"/>
      <c r="GJU92" s="6"/>
      <c r="GJV92" s="6"/>
      <c r="GJW92" s="6"/>
      <c r="GJX92" s="6"/>
      <c r="GJY92" s="6"/>
      <c r="GJZ92" s="6"/>
      <c r="GKA92" s="6"/>
      <c r="GKB92" s="6"/>
      <c r="GKC92" s="6"/>
      <c r="GKD92" s="6"/>
      <c r="GKE92" s="6"/>
      <c r="GKF92" s="6"/>
      <c r="GKG92" s="6"/>
      <c r="GKH92" s="6"/>
      <c r="GKI92" s="6"/>
      <c r="GKJ92" s="6"/>
      <c r="GKK92" s="6"/>
      <c r="GKL92" s="6"/>
      <c r="GKM92" s="6"/>
      <c r="GKN92" s="6"/>
      <c r="GKO92" s="6"/>
      <c r="GKP92" s="6"/>
      <c r="GKQ92" s="6"/>
      <c r="GKR92" s="6"/>
      <c r="GKS92" s="6"/>
      <c r="GKT92" s="6"/>
      <c r="GKU92" s="6"/>
      <c r="GKV92" s="6"/>
      <c r="GKW92" s="6"/>
      <c r="GKX92" s="6"/>
      <c r="GKY92" s="6"/>
      <c r="GKZ92" s="6"/>
      <c r="GLA92" s="6"/>
      <c r="GLB92" s="6"/>
      <c r="GLC92" s="6"/>
      <c r="GLD92" s="6"/>
      <c r="GLE92" s="6"/>
      <c r="GLF92" s="6"/>
      <c r="GLG92" s="6"/>
      <c r="GLH92" s="6"/>
      <c r="GLI92" s="6"/>
      <c r="GLJ92" s="6"/>
      <c r="GLK92" s="6"/>
      <c r="GLL92" s="6"/>
      <c r="GLM92" s="6"/>
      <c r="GLN92" s="6"/>
      <c r="GLO92" s="6"/>
      <c r="GLP92" s="6"/>
      <c r="GLQ92" s="6"/>
      <c r="GLR92" s="6"/>
      <c r="GLS92" s="6"/>
      <c r="GLT92" s="6"/>
      <c r="GLU92" s="6"/>
      <c r="GLV92" s="6"/>
      <c r="GLW92" s="6"/>
      <c r="GLX92" s="6"/>
      <c r="GLY92" s="6"/>
      <c r="GLZ92" s="6"/>
      <c r="GMA92" s="6"/>
      <c r="GMB92" s="6"/>
      <c r="GMC92" s="6"/>
      <c r="GMD92" s="6"/>
      <c r="GME92" s="6"/>
      <c r="GMF92" s="6"/>
      <c r="GMG92" s="6"/>
      <c r="GMH92" s="6"/>
      <c r="GMI92" s="6"/>
      <c r="GMJ92" s="6"/>
      <c r="GMK92" s="6"/>
      <c r="GML92" s="6"/>
      <c r="GMM92" s="6"/>
      <c r="GMN92" s="6"/>
      <c r="GMO92" s="6"/>
      <c r="GMP92" s="6"/>
      <c r="GMQ92" s="6"/>
      <c r="GMR92" s="6"/>
      <c r="GMS92" s="6"/>
      <c r="GMT92" s="6"/>
      <c r="GMU92" s="6"/>
      <c r="GMV92" s="6"/>
      <c r="GMW92" s="6"/>
      <c r="GMX92" s="6"/>
      <c r="GMY92" s="6"/>
      <c r="GMZ92" s="6"/>
      <c r="GNA92" s="6"/>
      <c r="GNB92" s="6"/>
      <c r="GNC92" s="6"/>
      <c r="GND92" s="6"/>
      <c r="GNE92" s="6"/>
      <c r="GNF92" s="6"/>
      <c r="GNG92" s="6"/>
      <c r="GNH92" s="6"/>
      <c r="GNI92" s="6"/>
      <c r="GNJ92" s="6"/>
      <c r="GNK92" s="6"/>
      <c r="GNL92" s="6"/>
      <c r="GNM92" s="6"/>
      <c r="GNN92" s="6"/>
      <c r="GNO92" s="6"/>
      <c r="GNP92" s="6"/>
      <c r="GNQ92" s="6"/>
      <c r="GNR92" s="6"/>
      <c r="GNS92" s="6"/>
      <c r="GNT92" s="6"/>
      <c r="GNU92" s="6"/>
      <c r="GNV92" s="6"/>
      <c r="GNW92" s="6"/>
      <c r="GNX92" s="6"/>
      <c r="GNY92" s="6"/>
      <c r="GNZ92" s="6"/>
      <c r="GOA92" s="6"/>
      <c r="GOB92" s="6"/>
      <c r="GOC92" s="6"/>
      <c r="GOD92" s="6"/>
      <c r="GOE92" s="6"/>
      <c r="GOF92" s="6"/>
      <c r="GOG92" s="6"/>
      <c r="GOH92" s="6"/>
      <c r="GOI92" s="6"/>
      <c r="GOJ92" s="6"/>
      <c r="GOK92" s="6"/>
      <c r="GOL92" s="6"/>
      <c r="GOM92" s="6"/>
      <c r="GON92" s="6"/>
      <c r="GOO92" s="6"/>
      <c r="GOP92" s="6"/>
      <c r="GOQ92" s="6"/>
      <c r="GOR92" s="6"/>
      <c r="GOS92" s="6"/>
      <c r="GOT92" s="6"/>
      <c r="GOU92" s="6"/>
      <c r="GOV92" s="6"/>
      <c r="GOW92" s="6"/>
      <c r="GOX92" s="6"/>
      <c r="GOY92" s="6"/>
      <c r="GOZ92" s="6"/>
      <c r="GPA92" s="6"/>
      <c r="GPB92" s="6"/>
      <c r="GPC92" s="6"/>
      <c r="GPD92" s="6"/>
      <c r="GPE92" s="6"/>
      <c r="GPF92" s="6"/>
      <c r="GPG92" s="6"/>
      <c r="GPH92" s="6"/>
      <c r="GPI92" s="6"/>
      <c r="GPJ92" s="6"/>
      <c r="GPK92" s="6"/>
      <c r="GPL92" s="6"/>
      <c r="GPM92" s="6"/>
      <c r="GPN92" s="6"/>
      <c r="GPO92" s="6"/>
      <c r="GPP92" s="6"/>
      <c r="GPQ92" s="6"/>
      <c r="GPR92" s="6"/>
      <c r="GPS92" s="6"/>
      <c r="GPT92" s="6"/>
      <c r="GPU92" s="6"/>
      <c r="GPV92" s="6"/>
      <c r="GPW92" s="6"/>
      <c r="GPX92" s="6"/>
      <c r="GPY92" s="6"/>
      <c r="GPZ92" s="6"/>
      <c r="GQA92" s="6"/>
      <c r="GQB92" s="6"/>
      <c r="GQC92" s="6"/>
      <c r="GQD92" s="6"/>
      <c r="GQE92" s="6"/>
      <c r="GQF92" s="6"/>
      <c r="GQG92" s="6"/>
      <c r="GQH92" s="6"/>
      <c r="GQI92" s="6"/>
      <c r="GQJ92" s="6"/>
      <c r="GQK92" s="6"/>
      <c r="GQL92" s="6"/>
      <c r="GQM92" s="6"/>
      <c r="GQN92" s="6"/>
      <c r="GQO92" s="6"/>
      <c r="GQP92" s="6"/>
      <c r="GQQ92" s="6"/>
      <c r="GQR92" s="6"/>
      <c r="GQS92" s="6"/>
      <c r="GQT92" s="6"/>
      <c r="GQU92" s="6"/>
      <c r="GQV92" s="6"/>
      <c r="GQW92" s="6"/>
      <c r="GQX92" s="6"/>
      <c r="GQY92" s="6"/>
      <c r="GQZ92" s="6"/>
      <c r="GRA92" s="6"/>
      <c r="GRB92" s="6"/>
      <c r="GRC92" s="6"/>
      <c r="GRD92" s="6"/>
      <c r="GRE92" s="6"/>
      <c r="GRF92" s="6"/>
      <c r="GRG92" s="6"/>
      <c r="GRH92" s="6"/>
      <c r="GRI92" s="6"/>
      <c r="GRJ92" s="6"/>
      <c r="GRK92" s="6"/>
      <c r="GRL92" s="6"/>
      <c r="GRM92" s="6"/>
      <c r="GRN92" s="6"/>
      <c r="GRO92" s="6"/>
      <c r="GRP92" s="6"/>
      <c r="GRQ92" s="6"/>
      <c r="GRR92" s="6"/>
      <c r="GRS92" s="6"/>
      <c r="GRT92" s="6"/>
      <c r="GRU92" s="6"/>
      <c r="GRV92" s="6"/>
      <c r="GRW92" s="6"/>
      <c r="GRX92" s="6"/>
      <c r="GRY92" s="6"/>
      <c r="GRZ92" s="6"/>
      <c r="GSA92" s="6"/>
      <c r="GSB92" s="6"/>
      <c r="GSC92" s="6"/>
      <c r="GSD92" s="6"/>
      <c r="GSE92" s="6"/>
      <c r="GSF92" s="6"/>
      <c r="GSG92" s="6"/>
      <c r="GSH92" s="6"/>
      <c r="GSI92" s="6"/>
      <c r="GSJ92" s="6"/>
      <c r="GSK92" s="6"/>
      <c r="GSL92" s="6"/>
      <c r="GSM92" s="6"/>
      <c r="GSN92" s="6"/>
      <c r="GSO92" s="6"/>
      <c r="GSP92" s="6"/>
      <c r="GSQ92" s="6"/>
      <c r="GSR92" s="6"/>
      <c r="GSS92" s="6"/>
      <c r="GST92" s="6"/>
      <c r="GSU92" s="6"/>
      <c r="GSV92" s="6"/>
      <c r="GSW92" s="6"/>
      <c r="GSX92" s="6"/>
      <c r="GSY92" s="6"/>
      <c r="GSZ92" s="6"/>
      <c r="GTA92" s="6"/>
      <c r="GTB92" s="6"/>
      <c r="GTC92" s="6"/>
      <c r="GTD92" s="6"/>
      <c r="GTE92" s="6"/>
      <c r="GTF92" s="6"/>
      <c r="GTG92" s="6"/>
      <c r="GTH92" s="6"/>
      <c r="GTI92" s="6"/>
      <c r="GTJ92" s="6"/>
      <c r="GTK92" s="6"/>
      <c r="GTL92" s="6"/>
      <c r="GTM92" s="6"/>
      <c r="GTN92" s="6"/>
      <c r="GTO92" s="6"/>
      <c r="GTP92" s="6"/>
      <c r="GTQ92" s="6"/>
      <c r="GTR92" s="6"/>
      <c r="GTS92" s="6"/>
      <c r="GTT92" s="6"/>
      <c r="GTU92" s="6"/>
      <c r="GTV92" s="6"/>
      <c r="GTW92" s="6"/>
      <c r="GTX92" s="6"/>
      <c r="GTY92" s="6"/>
      <c r="GTZ92" s="6"/>
      <c r="GUA92" s="6"/>
      <c r="GUB92" s="6"/>
      <c r="GUC92" s="6"/>
      <c r="GUD92" s="6"/>
      <c r="GUE92" s="6"/>
      <c r="GUF92" s="6"/>
      <c r="GUG92" s="6"/>
      <c r="GUH92" s="6"/>
      <c r="GUI92" s="6"/>
      <c r="GUJ92" s="6"/>
      <c r="GUK92" s="6"/>
      <c r="GUL92" s="6"/>
      <c r="GUM92" s="6"/>
      <c r="GUN92" s="6"/>
      <c r="GUO92" s="6"/>
      <c r="GUP92" s="6"/>
      <c r="GUQ92" s="6"/>
      <c r="GUR92" s="6"/>
      <c r="GUS92" s="6"/>
      <c r="GUT92" s="6"/>
      <c r="GUU92" s="6"/>
      <c r="GUV92" s="6"/>
      <c r="GUW92" s="6"/>
      <c r="GUX92" s="6"/>
      <c r="GUY92" s="6"/>
      <c r="GUZ92" s="6"/>
      <c r="GVA92" s="6"/>
      <c r="GVB92" s="6"/>
      <c r="GVC92" s="6"/>
      <c r="GVD92" s="6"/>
      <c r="GVE92" s="6"/>
      <c r="GVF92" s="6"/>
      <c r="GVG92" s="6"/>
      <c r="GVH92" s="6"/>
      <c r="GVI92" s="6"/>
      <c r="GVJ92" s="6"/>
      <c r="GVK92" s="6"/>
      <c r="GVL92" s="6"/>
      <c r="GVM92" s="6"/>
      <c r="GVN92" s="6"/>
      <c r="GVO92" s="6"/>
      <c r="GVP92" s="6"/>
      <c r="GVQ92" s="6"/>
      <c r="GVR92" s="6"/>
      <c r="GVS92" s="6"/>
      <c r="GVT92" s="6"/>
      <c r="GVU92" s="6"/>
      <c r="GVV92" s="6"/>
      <c r="GVW92" s="6"/>
      <c r="GVX92" s="6"/>
      <c r="GVY92" s="6"/>
      <c r="GVZ92" s="6"/>
      <c r="GWA92" s="6"/>
      <c r="GWB92" s="6"/>
      <c r="GWC92" s="6"/>
      <c r="GWD92" s="6"/>
      <c r="GWE92" s="6"/>
      <c r="GWF92" s="6"/>
      <c r="GWG92" s="6"/>
      <c r="GWH92" s="6"/>
      <c r="GWI92" s="6"/>
      <c r="GWJ92" s="6"/>
      <c r="GWK92" s="6"/>
      <c r="GWL92" s="6"/>
      <c r="GWM92" s="6"/>
      <c r="GWN92" s="6"/>
      <c r="GWO92" s="6"/>
      <c r="GWP92" s="6"/>
      <c r="GWQ92" s="6"/>
      <c r="GWR92" s="6"/>
      <c r="GWS92" s="6"/>
      <c r="GWT92" s="6"/>
      <c r="GWU92" s="6"/>
      <c r="GWV92" s="6"/>
      <c r="GWW92" s="6"/>
      <c r="GWX92" s="6"/>
      <c r="GWY92" s="6"/>
      <c r="GWZ92" s="6"/>
      <c r="GXA92" s="6"/>
      <c r="GXB92" s="6"/>
      <c r="GXC92" s="6"/>
      <c r="GXD92" s="6"/>
      <c r="GXE92" s="6"/>
      <c r="GXF92" s="6"/>
      <c r="GXG92" s="6"/>
      <c r="GXH92" s="6"/>
      <c r="GXI92" s="6"/>
      <c r="GXJ92" s="6"/>
      <c r="GXK92" s="6"/>
      <c r="GXL92" s="6"/>
      <c r="GXM92" s="6"/>
      <c r="GXN92" s="6"/>
      <c r="GXO92" s="6"/>
      <c r="GXP92" s="6"/>
      <c r="GXQ92" s="6"/>
      <c r="GXR92" s="6"/>
      <c r="GXS92" s="6"/>
      <c r="GXT92" s="6"/>
      <c r="GXU92" s="6"/>
      <c r="GXV92" s="6"/>
      <c r="GXW92" s="6"/>
      <c r="GXX92" s="6"/>
      <c r="GXY92" s="6"/>
      <c r="GXZ92" s="6"/>
      <c r="GYA92" s="6"/>
      <c r="GYB92" s="6"/>
      <c r="GYC92" s="6"/>
      <c r="GYD92" s="6"/>
      <c r="GYE92" s="6"/>
      <c r="GYF92" s="6"/>
      <c r="GYG92" s="6"/>
      <c r="GYH92" s="6"/>
      <c r="GYI92" s="6"/>
      <c r="GYJ92" s="6"/>
      <c r="GYK92" s="6"/>
      <c r="GYL92" s="6"/>
      <c r="GYM92" s="6"/>
      <c r="GYN92" s="6"/>
      <c r="GYO92" s="6"/>
      <c r="GYP92" s="6"/>
      <c r="GYQ92" s="6"/>
      <c r="GYR92" s="6"/>
      <c r="GYS92" s="6"/>
      <c r="GYT92" s="6"/>
      <c r="GYU92" s="6"/>
      <c r="GYV92" s="6"/>
      <c r="GYW92" s="6"/>
      <c r="GYX92" s="6"/>
      <c r="GYY92" s="6"/>
      <c r="GYZ92" s="6"/>
      <c r="GZA92" s="6"/>
      <c r="GZB92" s="6"/>
      <c r="GZC92" s="6"/>
      <c r="GZD92" s="6"/>
      <c r="GZE92" s="6"/>
      <c r="GZF92" s="6"/>
      <c r="GZG92" s="6"/>
      <c r="GZH92" s="6"/>
      <c r="GZI92" s="6"/>
      <c r="GZJ92" s="6"/>
      <c r="GZK92" s="6"/>
      <c r="GZL92" s="6"/>
      <c r="GZM92" s="6"/>
      <c r="GZN92" s="6"/>
      <c r="GZO92" s="6"/>
      <c r="GZP92" s="6"/>
      <c r="GZQ92" s="6"/>
      <c r="GZR92" s="6"/>
      <c r="GZS92" s="6"/>
      <c r="GZT92" s="6"/>
      <c r="GZU92" s="6"/>
      <c r="GZV92" s="6"/>
      <c r="GZW92" s="6"/>
      <c r="GZX92" s="6"/>
      <c r="GZY92" s="6"/>
      <c r="GZZ92" s="6"/>
      <c r="HAA92" s="6"/>
      <c r="HAB92" s="6"/>
      <c r="HAC92" s="6"/>
      <c r="HAD92" s="6"/>
      <c r="HAE92" s="6"/>
      <c r="HAF92" s="6"/>
      <c r="HAG92" s="6"/>
      <c r="HAH92" s="6"/>
      <c r="HAI92" s="6"/>
      <c r="HAJ92" s="6"/>
      <c r="HAK92" s="6"/>
      <c r="HAL92" s="6"/>
      <c r="HAM92" s="6"/>
      <c r="HAN92" s="6"/>
      <c r="HAO92" s="6"/>
      <c r="HAP92" s="6"/>
      <c r="HAQ92" s="6"/>
      <c r="HAR92" s="6"/>
      <c r="HAS92" s="6"/>
      <c r="HAT92" s="6"/>
      <c r="HAU92" s="6"/>
      <c r="HAV92" s="6"/>
      <c r="HAW92" s="6"/>
      <c r="HAX92" s="6"/>
      <c r="HAY92" s="6"/>
      <c r="HAZ92" s="6"/>
      <c r="HBA92" s="6"/>
      <c r="HBB92" s="6"/>
      <c r="HBC92" s="6"/>
      <c r="HBD92" s="6"/>
      <c r="HBE92" s="6"/>
      <c r="HBF92" s="6"/>
      <c r="HBG92" s="6"/>
      <c r="HBH92" s="6"/>
      <c r="HBI92" s="6"/>
      <c r="HBJ92" s="6"/>
      <c r="HBK92" s="6"/>
      <c r="HBL92" s="6"/>
      <c r="HBM92" s="6"/>
      <c r="HBN92" s="6"/>
      <c r="HBO92" s="6"/>
      <c r="HBP92" s="6"/>
      <c r="HBQ92" s="6"/>
      <c r="HBR92" s="6"/>
      <c r="HBS92" s="6"/>
      <c r="HBT92" s="6"/>
      <c r="HBU92" s="6"/>
      <c r="HBV92" s="6"/>
      <c r="HBW92" s="6"/>
      <c r="HBX92" s="6"/>
      <c r="HBY92" s="6"/>
      <c r="HBZ92" s="6"/>
      <c r="HCA92" s="6"/>
      <c r="HCB92" s="6"/>
      <c r="HCC92" s="6"/>
      <c r="HCD92" s="6"/>
      <c r="HCE92" s="6"/>
      <c r="HCF92" s="6"/>
      <c r="HCG92" s="6"/>
      <c r="HCH92" s="6"/>
      <c r="HCI92" s="6"/>
      <c r="HCJ92" s="6"/>
      <c r="HCK92" s="6"/>
      <c r="HCL92" s="6"/>
      <c r="HCM92" s="6"/>
      <c r="HCN92" s="6"/>
      <c r="HCO92" s="6"/>
      <c r="HCP92" s="6"/>
      <c r="HCQ92" s="6"/>
      <c r="HCR92" s="6"/>
      <c r="HCS92" s="6"/>
      <c r="HCT92" s="6"/>
      <c r="HCU92" s="6"/>
      <c r="HCV92" s="6"/>
      <c r="HCW92" s="6"/>
      <c r="HCX92" s="6"/>
      <c r="HCY92" s="6"/>
      <c r="HCZ92" s="6"/>
      <c r="HDA92" s="6"/>
      <c r="HDB92" s="6"/>
      <c r="HDC92" s="6"/>
      <c r="HDD92" s="6"/>
      <c r="HDE92" s="6"/>
      <c r="HDF92" s="6"/>
      <c r="HDG92" s="6"/>
      <c r="HDH92" s="6"/>
      <c r="HDI92" s="6"/>
      <c r="HDJ92" s="6"/>
      <c r="HDK92" s="6"/>
      <c r="HDL92" s="6"/>
      <c r="HDM92" s="6"/>
      <c r="HDN92" s="6"/>
      <c r="HDO92" s="6"/>
      <c r="HDP92" s="6"/>
      <c r="HDQ92" s="6"/>
      <c r="HDR92" s="6"/>
      <c r="HDS92" s="6"/>
      <c r="HDT92" s="6"/>
      <c r="HDU92" s="6"/>
      <c r="HDV92" s="6"/>
      <c r="HDW92" s="6"/>
      <c r="HDX92" s="6"/>
      <c r="HDY92" s="6"/>
      <c r="HDZ92" s="6"/>
      <c r="HEA92" s="6"/>
      <c r="HEB92" s="6"/>
      <c r="HEC92" s="6"/>
      <c r="HED92" s="6"/>
      <c r="HEE92" s="6"/>
      <c r="HEF92" s="6"/>
      <c r="HEG92" s="6"/>
      <c r="HEH92" s="6"/>
      <c r="HEI92" s="6"/>
      <c r="HEJ92" s="6"/>
      <c r="HEK92" s="6"/>
      <c r="HEL92" s="6"/>
      <c r="HEM92" s="6"/>
      <c r="HEN92" s="6"/>
      <c r="HEO92" s="6"/>
      <c r="HEP92" s="6"/>
      <c r="HEQ92" s="6"/>
      <c r="HER92" s="6"/>
      <c r="HES92" s="6"/>
      <c r="HET92" s="6"/>
      <c r="HEU92" s="6"/>
      <c r="HEV92" s="6"/>
      <c r="HEW92" s="6"/>
      <c r="HEX92" s="6"/>
      <c r="HEY92" s="6"/>
      <c r="HEZ92" s="6"/>
      <c r="HFA92" s="6"/>
      <c r="HFB92" s="6"/>
      <c r="HFC92" s="6"/>
      <c r="HFD92" s="6"/>
      <c r="HFE92" s="6"/>
      <c r="HFF92" s="6"/>
      <c r="HFG92" s="6"/>
      <c r="HFH92" s="6"/>
      <c r="HFI92" s="6"/>
      <c r="HFJ92" s="6"/>
      <c r="HFK92" s="6"/>
      <c r="HFL92" s="6"/>
      <c r="HFM92" s="6"/>
      <c r="HFN92" s="6"/>
      <c r="HFO92" s="6"/>
      <c r="HFP92" s="6"/>
      <c r="HFQ92" s="6"/>
      <c r="HFR92" s="6"/>
      <c r="HFS92" s="6"/>
      <c r="HFT92" s="6"/>
      <c r="HFU92" s="6"/>
      <c r="HFV92" s="6"/>
      <c r="HFW92" s="6"/>
      <c r="HFX92" s="6"/>
      <c r="HFY92" s="6"/>
      <c r="HFZ92" s="6"/>
      <c r="HGA92" s="6"/>
      <c r="HGB92" s="6"/>
      <c r="HGC92" s="6"/>
      <c r="HGD92" s="6"/>
      <c r="HGE92" s="6"/>
      <c r="HGF92" s="6"/>
      <c r="HGG92" s="6"/>
      <c r="HGH92" s="6"/>
      <c r="HGI92" s="6"/>
      <c r="HGJ92" s="6"/>
      <c r="HGK92" s="6"/>
      <c r="HGL92" s="6"/>
      <c r="HGM92" s="6"/>
      <c r="HGN92" s="6"/>
      <c r="HGO92" s="6"/>
      <c r="HGP92" s="6"/>
      <c r="HGQ92" s="6"/>
      <c r="HGR92" s="6"/>
      <c r="HGS92" s="6"/>
      <c r="HGT92" s="6"/>
      <c r="HGU92" s="6"/>
      <c r="HGV92" s="6"/>
      <c r="HGW92" s="6"/>
      <c r="HGX92" s="6"/>
      <c r="HGY92" s="6"/>
      <c r="HGZ92" s="6"/>
      <c r="HHA92" s="6"/>
      <c r="HHB92" s="6"/>
      <c r="HHC92" s="6"/>
      <c r="HHD92" s="6"/>
      <c r="HHE92" s="6"/>
      <c r="HHF92" s="6"/>
      <c r="HHG92" s="6"/>
      <c r="HHH92" s="6"/>
      <c r="HHI92" s="6"/>
      <c r="HHJ92" s="6"/>
      <c r="HHK92" s="6"/>
      <c r="HHL92" s="6"/>
      <c r="HHM92" s="6"/>
      <c r="HHN92" s="6"/>
      <c r="HHO92" s="6"/>
      <c r="HHP92" s="6"/>
      <c r="HHQ92" s="6"/>
      <c r="HHR92" s="6"/>
      <c r="HHS92" s="6"/>
      <c r="HHT92" s="6"/>
      <c r="HHU92" s="6"/>
      <c r="HHV92" s="6"/>
      <c r="HHW92" s="6"/>
      <c r="HHX92" s="6"/>
      <c r="HHY92" s="6"/>
      <c r="HHZ92" s="6"/>
      <c r="HIA92" s="6"/>
      <c r="HIB92" s="6"/>
      <c r="HIC92" s="6"/>
      <c r="HID92" s="6"/>
      <c r="HIE92" s="6"/>
      <c r="HIF92" s="6"/>
      <c r="HIG92" s="6"/>
      <c r="HIH92" s="6"/>
      <c r="HII92" s="6"/>
      <c r="HIJ92" s="6"/>
      <c r="HIK92" s="6"/>
      <c r="HIL92" s="6"/>
      <c r="HIM92" s="6"/>
      <c r="HIN92" s="6"/>
      <c r="HIO92" s="6"/>
      <c r="HIP92" s="6"/>
      <c r="HIQ92" s="6"/>
      <c r="HIR92" s="6"/>
      <c r="HIS92" s="6"/>
      <c r="HIT92" s="6"/>
      <c r="HIU92" s="6"/>
      <c r="HIV92" s="6"/>
      <c r="HIW92" s="6"/>
      <c r="HIX92" s="6"/>
      <c r="HIY92" s="6"/>
      <c r="HIZ92" s="6"/>
      <c r="HJA92" s="6"/>
      <c r="HJB92" s="6"/>
      <c r="HJC92" s="6"/>
      <c r="HJD92" s="6"/>
      <c r="HJE92" s="6"/>
      <c r="HJF92" s="6"/>
      <c r="HJG92" s="6"/>
      <c r="HJH92" s="6"/>
      <c r="HJI92" s="6"/>
      <c r="HJJ92" s="6"/>
      <c r="HJK92" s="6"/>
      <c r="HJL92" s="6"/>
      <c r="HJM92" s="6"/>
      <c r="HJN92" s="6"/>
      <c r="HJO92" s="6"/>
      <c r="HJP92" s="6"/>
      <c r="HJQ92" s="6"/>
      <c r="HJR92" s="6"/>
      <c r="HJS92" s="6"/>
      <c r="HJT92" s="6"/>
      <c r="HJU92" s="6"/>
      <c r="HJV92" s="6"/>
      <c r="HJW92" s="6"/>
      <c r="HJX92" s="6"/>
      <c r="HJY92" s="6"/>
      <c r="HJZ92" s="6"/>
      <c r="HKA92" s="6"/>
      <c r="HKB92" s="6"/>
      <c r="HKC92" s="6"/>
      <c r="HKD92" s="6"/>
      <c r="HKE92" s="6"/>
      <c r="HKF92" s="6"/>
      <c r="HKG92" s="6"/>
      <c r="HKH92" s="6"/>
      <c r="HKI92" s="6"/>
      <c r="HKJ92" s="6"/>
      <c r="HKK92" s="6"/>
      <c r="HKL92" s="6"/>
      <c r="HKM92" s="6"/>
      <c r="HKN92" s="6"/>
      <c r="HKO92" s="6"/>
      <c r="HKP92" s="6"/>
      <c r="HKQ92" s="6"/>
      <c r="HKR92" s="6"/>
      <c r="HKS92" s="6"/>
      <c r="HKT92" s="6"/>
      <c r="HKU92" s="6"/>
      <c r="HKV92" s="6"/>
      <c r="HKW92" s="6"/>
      <c r="HKX92" s="6"/>
      <c r="HKY92" s="6"/>
      <c r="HKZ92" s="6"/>
      <c r="HLA92" s="6"/>
      <c r="HLB92" s="6"/>
      <c r="HLC92" s="6"/>
      <c r="HLD92" s="6"/>
      <c r="HLE92" s="6"/>
      <c r="HLF92" s="6"/>
      <c r="HLG92" s="6"/>
      <c r="HLH92" s="6"/>
      <c r="HLI92" s="6"/>
      <c r="HLJ92" s="6"/>
      <c r="HLK92" s="6"/>
      <c r="HLL92" s="6"/>
      <c r="HLM92" s="6"/>
      <c r="HLN92" s="6"/>
      <c r="HLO92" s="6"/>
      <c r="HLP92" s="6"/>
      <c r="HLQ92" s="6"/>
      <c r="HLR92" s="6"/>
      <c r="HLS92" s="6"/>
      <c r="HLT92" s="6"/>
      <c r="HLU92" s="6"/>
      <c r="HLV92" s="6"/>
      <c r="HLW92" s="6"/>
      <c r="HLX92" s="6"/>
      <c r="HLY92" s="6"/>
      <c r="HLZ92" s="6"/>
      <c r="HMA92" s="6"/>
      <c r="HMB92" s="6"/>
      <c r="HMC92" s="6"/>
      <c r="HMD92" s="6"/>
      <c r="HME92" s="6"/>
      <c r="HMF92" s="6"/>
      <c r="HMG92" s="6"/>
      <c r="HMH92" s="6"/>
      <c r="HMI92" s="6"/>
      <c r="HMJ92" s="6"/>
      <c r="HMK92" s="6"/>
      <c r="HML92" s="6"/>
      <c r="HMM92" s="6"/>
      <c r="HMN92" s="6"/>
      <c r="HMO92" s="6"/>
      <c r="HMP92" s="6"/>
      <c r="HMQ92" s="6"/>
      <c r="HMR92" s="6"/>
      <c r="HMS92" s="6"/>
      <c r="HMT92" s="6"/>
      <c r="HMU92" s="6"/>
      <c r="HMV92" s="6"/>
      <c r="HMW92" s="6"/>
      <c r="HMX92" s="6"/>
      <c r="HMY92" s="6"/>
      <c r="HMZ92" s="6"/>
      <c r="HNA92" s="6"/>
      <c r="HNB92" s="6"/>
      <c r="HNC92" s="6"/>
      <c r="HND92" s="6"/>
      <c r="HNE92" s="6"/>
      <c r="HNF92" s="6"/>
      <c r="HNG92" s="6"/>
      <c r="HNH92" s="6"/>
      <c r="HNI92" s="6"/>
      <c r="HNJ92" s="6"/>
      <c r="HNK92" s="6"/>
      <c r="HNL92" s="6"/>
      <c r="HNM92" s="6"/>
      <c r="HNN92" s="6"/>
      <c r="HNO92" s="6"/>
      <c r="HNP92" s="6"/>
      <c r="HNQ92" s="6"/>
      <c r="HNR92" s="6"/>
      <c r="HNS92" s="6"/>
      <c r="HNT92" s="6"/>
      <c r="HNU92" s="6"/>
      <c r="HNV92" s="6"/>
      <c r="HNW92" s="6"/>
      <c r="HNX92" s="6"/>
      <c r="HNY92" s="6"/>
      <c r="HNZ92" s="6"/>
      <c r="HOA92" s="6"/>
      <c r="HOB92" s="6"/>
      <c r="HOC92" s="6"/>
      <c r="HOD92" s="6"/>
      <c r="HOE92" s="6"/>
      <c r="HOF92" s="6"/>
      <c r="HOG92" s="6"/>
      <c r="HOH92" s="6"/>
      <c r="HOI92" s="6"/>
      <c r="HOJ92" s="6"/>
      <c r="HOK92" s="6"/>
      <c r="HOL92" s="6"/>
      <c r="HOM92" s="6"/>
      <c r="HON92" s="6"/>
      <c r="HOO92" s="6"/>
      <c r="HOP92" s="6"/>
      <c r="HOQ92" s="6"/>
      <c r="HOR92" s="6"/>
      <c r="HOS92" s="6"/>
      <c r="HOT92" s="6"/>
      <c r="HOU92" s="6"/>
      <c r="HOV92" s="6"/>
      <c r="HOW92" s="6"/>
      <c r="HOX92" s="6"/>
      <c r="HOY92" s="6"/>
      <c r="HOZ92" s="6"/>
      <c r="HPA92" s="6"/>
      <c r="HPB92" s="6"/>
      <c r="HPC92" s="6"/>
      <c r="HPD92" s="6"/>
      <c r="HPE92" s="6"/>
      <c r="HPF92" s="6"/>
      <c r="HPG92" s="6"/>
      <c r="HPH92" s="6"/>
      <c r="HPI92" s="6"/>
      <c r="HPJ92" s="6"/>
      <c r="HPK92" s="6"/>
      <c r="HPL92" s="6"/>
      <c r="HPM92" s="6"/>
      <c r="HPN92" s="6"/>
      <c r="HPO92" s="6"/>
      <c r="HPP92" s="6"/>
      <c r="HPQ92" s="6"/>
      <c r="HPR92" s="6"/>
      <c r="HPS92" s="6"/>
      <c r="HPT92" s="6"/>
      <c r="HPU92" s="6"/>
      <c r="HPV92" s="6"/>
      <c r="HPW92" s="6"/>
      <c r="HPX92" s="6"/>
      <c r="HPY92" s="6"/>
      <c r="HPZ92" s="6"/>
      <c r="HQA92" s="6"/>
      <c r="HQB92" s="6"/>
      <c r="HQC92" s="6"/>
      <c r="HQD92" s="6"/>
      <c r="HQE92" s="6"/>
      <c r="HQF92" s="6"/>
      <c r="HQG92" s="6"/>
      <c r="HQH92" s="6"/>
      <c r="HQI92" s="6"/>
      <c r="HQJ92" s="6"/>
      <c r="HQK92" s="6"/>
      <c r="HQL92" s="6"/>
      <c r="HQM92" s="6"/>
      <c r="HQN92" s="6"/>
      <c r="HQO92" s="6"/>
      <c r="HQP92" s="6"/>
      <c r="HQQ92" s="6"/>
      <c r="HQR92" s="6"/>
      <c r="HQS92" s="6"/>
      <c r="HQT92" s="6"/>
      <c r="HQU92" s="6"/>
      <c r="HQV92" s="6"/>
      <c r="HQW92" s="6"/>
      <c r="HQX92" s="6"/>
      <c r="HQY92" s="6"/>
      <c r="HQZ92" s="6"/>
      <c r="HRA92" s="6"/>
      <c r="HRB92" s="6"/>
      <c r="HRC92" s="6"/>
      <c r="HRD92" s="6"/>
      <c r="HRE92" s="6"/>
      <c r="HRF92" s="6"/>
      <c r="HRG92" s="6"/>
      <c r="HRH92" s="6"/>
      <c r="HRI92" s="6"/>
      <c r="HRJ92" s="6"/>
      <c r="HRK92" s="6"/>
      <c r="HRL92" s="6"/>
      <c r="HRM92" s="6"/>
      <c r="HRN92" s="6"/>
      <c r="HRO92" s="6"/>
      <c r="HRP92" s="6"/>
      <c r="HRQ92" s="6"/>
      <c r="HRR92" s="6"/>
      <c r="HRS92" s="6"/>
      <c r="HRT92" s="6"/>
      <c r="HRU92" s="6"/>
      <c r="HRV92" s="6"/>
      <c r="HRW92" s="6"/>
      <c r="HRX92" s="6"/>
      <c r="HRY92" s="6"/>
      <c r="HRZ92" s="6"/>
      <c r="HSA92" s="6"/>
      <c r="HSB92" s="6"/>
      <c r="HSC92" s="6"/>
      <c r="HSD92" s="6"/>
      <c r="HSE92" s="6"/>
      <c r="HSF92" s="6"/>
      <c r="HSG92" s="6"/>
      <c r="HSH92" s="6"/>
      <c r="HSI92" s="6"/>
      <c r="HSJ92" s="6"/>
      <c r="HSK92" s="6"/>
      <c r="HSL92" s="6"/>
      <c r="HSM92" s="6"/>
      <c r="HSN92" s="6"/>
      <c r="HSO92" s="6"/>
      <c r="HSP92" s="6"/>
      <c r="HSQ92" s="6"/>
      <c r="HSR92" s="6"/>
      <c r="HSS92" s="6"/>
      <c r="HST92" s="6"/>
      <c r="HSU92" s="6"/>
      <c r="HSV92" s="6"/>
      <c r="HSW92" s="6"/>
      <c r="HSX92" s="6"/>
      <c r="HSY92" s="6"/>
      <c r="HSZ92" s="6"/>
      <c r="HTA92" s="6"/>
      <c r="HTB92" s="6"/>
      <c r="HTC92" s="6"/>
      <c r="HTD92" s="6"/>
      <c r="HTE92" s="6"/>
      <c r="HTF92" s="6"/>
      <c r="HTG92" s="6"/>
      <c r="HTH92" s="6"/>
      <c r="HTI92" s="6"/>
      <c r="HTJ92" s="6"/>
      <c r="HTK92" s="6"/>
      <c r="HTL92" s="6"/>
      <c r="HTM92" s="6"/>
      <c r="HTN92" s="6"/>
      <c r="HTO92" s="6"/>
      <c r="HTP92" s="6"/>
      <c r="HTQ92" s="6"/>
      <c r="HTR92" s="6"/>
      <c r="HTS92" s="6"/>
      <c r="HTT92" s="6"/>
      <c r="HTU92" s="6"/>
      <c r="HTV92" s="6"/>
      <c r="HTW92" s="6"/>
      <c r="HTX92" s="6"/>
      <c r="HTY92" s="6"/>
      <c r="HTZ92" s="6"/>
      <c r="HUA92" s="6"/>
      <c r="HUB92" s="6"/>
      <c r="HUC92" s="6"/>
      <c r="HUD92" s="6"/>
      <c r="HUE92" s="6"/>
      <c r="HUF92" s="6"/>
      <c r="HUG92" s="6"/>
      <c r="HUH92" s="6"/>
      <c r="HUI92" s="6"/>
      <c r="HUJ92" s="6"/>
      <c r="HUK92" s="6"/>
      <c r="HUL92" s="6"/>
      <c r="HUM92" s="6"/>
      <c r="HUN92" s="6"/>
      <c r="HUO92" s="6"/>
      <c r="HUP92" s="6"/>
      <c r="HUQ92" s="6"/>
      <c r="HUR92" s="6"/>
      <c r="HUS92" s="6"/>
      <c r="HUT92" s="6"/>
      <c r="HUU92" s="6"/>
      <c r="HUV92" s="6"/>
      <c r="HUW92" s="6"/>
      <c r="HUX92" s="6"/>
      <c r="HUY92" s="6"/>
      <c r="HUZ92" s="6"/>
      <c r="HVA92" s="6"/>
      <c r="HVB92" s="6"/>
      <c r="HVC92" s="6"/>
      <c r="HVD92" s="6"/>
      <c r="HVE92" s="6"/>
      <c r="HVF92" s="6"/>
      <c r="HVG92" s="6"/>
      <c r="HVH92" s="6"/>
      <c r="HVI92" s="6"/>
      <c r="HVJ92" s="6"/>
      <c r="HVK92" s="6"/>
      <c r="HVL92" s="6"/>
      <c r="HVM92" s="6"/>
      <c r="HVN92" s="6"/>
      <c r="HVO92" s="6"/>
      <c r="HVP92" s="6"/>
      <c r="HVQ92" s="6"/>
      <c r="HVR92" s="6"/>
      <c r="HVS92" s="6"/>
      <c r="HVT92" s="6"/>
      <c r="HVU92" s="6"/>
      <c r="HVV92" s="6"/>
      <c r="HVW92" s="6"/>
      <c r="HVX92" s="6"/>
      <c r="HVY92" s="6"/>
      <c r="HVZ92" s="6"/>
      <c r="HWA92" s="6"/>
      <c r="HWB92" s="6"/>
      <c r="HWC92" s="6"/>
      <c r="HWD92" s="6"/>
      <c r="HWE92" s="6"/>
      <c r="HWF92" s="6"/>
      <c r="HWG92" s="6"/>
      <c r="HWH92" s="6"/>
      <c r="HWI92" s="6"/>
      <c r="HWJ92" s="6"/>
      <c r="HWK92" s="6"/>
      <c r="HWL92" s="6"/>
      <c r="HWM92" s="6"/>
      <c r="HWN92" s="6"/>
      <c r="HWO92" s="6"/>
      <c r="HWP92" s="6"/>
      <c r="HWQ92" s="6"/>
      <c r="HWR92" s="6"/>
      <c r="HWS92" s="6"/>
      <c r="HWT92" s="6"/>
      <c r="HWU92" s="6"/>
      <c r="HWV92" s="6"/>
      <c r="HWW92" s="6"/>
      <c r="HWX92" s="6"/>
      <c r="HWY92" s="6"/>
      <c r="HWZ92" s="6"/>
      <c r="HXA92" s="6"/>
      <c r="HXB92" s="6"/>
      <c r="HXC92" s="6"/>
      <c r="HXD92" s="6"/>
      <c r="HXE92" s="6"/>
      <c r="HXF92" s="6"/>
      <c r="HXG92" s="6"/>
      <c r="HXH92" s="6"/>
      <c r="HXI92" s="6"/>
      <c r="HXJ92" s="6"/>
      <c r="HXK92" s="6"/>
      <c r="HXL92" s="6"/>
      <c r="HXM92" s="6"/>
      <c r="HXN92" s="6"/>
      <c r="HXO92" s="6"/>
      <c r="HXP92" s="6"/>
      <c r="HXQ92" s="6"/>
      <c r="HXR92" s="6"/>
      <c r="HXS92" s="6"/>
      <c r="HXT92" s="6"/>
      <c r="HXU92" s="6"/>
      <c r="HXV92" s="6"/>
      <c r="HXW92" s="6"/>
      <c r="HXX92" s="6"/>
      <c r="HXY92" s="6"/>
      <c r="HXZ92" s="6"/>
      <c r="HYA92" s="6"/>
      <c r="HYB92" s="6"/>
      <c r="HYC92" s="6"/>
      <c r="HYD92" s="6"/>
      <c r="HYE92" s="6"/>
      <c r="HYF92" s="6"/>
      <c r="HYG92" s="6"/>
      <c r="HYH92" s="6"/>
      <c r="HYI92" s="6"/>
      <c r="HYJ92" s="6"/>
      <c r="HYK92" s="6"/>
      <c r="HYL92" s="6"/>
      <c r="HYM92" s="6"/>
      <c r="HYN92" s="6"/>
      <c r="HYO92" s="6"/>
      <c r="HYP92" s="6"/>
      <c r="HYQ92" s="6"/>
      <c r="HYR92" s="6"/>
      <c r="HYS92" s="6"/>
      <c r="HYT92" s="6"/>
      <c r="HYU92" s="6"/>
      <c r="HYV92" s="6"/>
      <c r="HYW92" s="6"/>
      <c r="HYX92" s="6"/>
      <c r="HYY92" s="6"/>
      <c r="HYZ92" s="6"/>
      <c r="HZA92" s="6"/>
      <c r="HZB92" s="6"/>
      <c r="HZC92" s="6"/>
      <c r="HZD92" s="6"/>
      <c r="HZE92" s="6"/>
      <c r="HZF92" s="6"/>
      <c r="HZG92" s="6"/>
      <c r="HZH92" s="6"/>
      <c r="HZI92" s="6"/>
      <c r="HZJ92" s="6"/>
      <c r="HZK92" s="6"/>
      <c r="HZL92" s="6"/>
      <c r="HZM92" s="6"/>
      <c r="HZN92" s="6"/>
      <c r="HZO92" s="6"/>
      <c r="HZP92" s="6"/>
      <c r="HZQ92" s="6"/>
      <c r="HZR92" s="6"/>
      <c r="HZS92" s="6"/>
      <c r="HZT92" s="6"/>
      <c r="HZU92" s="6"/>
      <c r="HZV92" s="6"/>
      <c r="HZW92" s="6"/>
      <c r="HZX92" s="6"/>
      <c r="HZY92" s="6"/>
      <c r="HZZ92" s="6"/>
      <c r="IAA92" s="6"/>
      <c r="IAB92" s="6"/>
      <c r="IAC92" s="6"/>
      <c r="IAD92" s="6"/>
      <c r="IAE92" s="6"/>
      <c r="IAF92" s="6"/>
      <c r="IAG92" s="6"/>
      <c r="IAH92" s="6"/>
      <c r="IAI92" s="6"/>
      <c r="IAJ92" s="6"/>
      <c r="IAK92" s="6"/>
      <c r="IAL92" s="6"/>
      <c r="IAM92" s="6"/>
      <c r="IAN92" s="6"/>
      <c r="IAO92" s="6"/>
      <c r="IAP92" s="6"/>
      <c r="IAQ92" s="6"/>
      <c r="IAR92" s="6"/>
      <c r="IAS92" s="6"/>
      <c r="IAT92" s="6"/>
      <c r="IAU92" s="6"/>
      <c r="IAV92" s="6"/>
      <c r="IAW92" s="6"/>
      <c r="IAX92" s="6"/>
      <c r="IAY92" s="6"/>
      <c r="IAZ92" s="6"/>
      <c r="IBA92" s="6"/>
      <c r="IBB92" s="6"/>
      <c r="IBC92" s="6"/>
      <c r="IBD92" s="6"/>
      <c r="IBE92" s="6"/>
      <c r="IBF92" s="6"/>
      <c r="IBG92" s="6"/>
      <c r="IBH92" s="6"/>
      <c r="IBI92" s="6"/>
      <c r="IBJ92" s="6"/>
      <c r="IBK92" s="6"/>
      <c r="IBL92" s="6"/>
      <c r="IBM92" s="6"/>
      <c r="IBN92" s="6"/>
      <c r="IBO92" s="6"/>
      <c r="IBP92" s="6"/>
      <c r="IBQ92" s="6"/>
      <c r="IBR92" s="6"/>
      <c r="IBS92" s="6"/>
      <c r="IBT92" s="6"/>
      <c r="IBU92" s="6"/>
      <c r="IBV92" s="6"/>
      <c r="IBW92" s="6"/>
      <c r="IBX92" s="6"/>
      <c r="IBY92" s="6"/>
      <c r="IBZ92" s="6"/>
      <c r="ICA92" s="6"/>
      <c r="ICB92" s="6"/>
      <c r="ICC92" s="6"/>
      <c r="ICD92" s="6"/>
      <c r="ICE92" s="6"/>
      <c r="ICF92" s="6"/>
      <c r="ICG92" s="6"/>
      <c r="ICH92" s="6"/>
      <c r="ICI92" s="6"/>
      <c r="ICJ92" s="6"/>
      <c r="ICK92" s="6"/>
      <c r="ICL92" s="6"/>
      <c r="ICM92" s="6"/>
      <c r="ICN92" s="6"/>
      <c r="ICO92" s="6"/>
      <c r="ICP92" s="6"/>
      <c r="ICQ92" s="6"/>
      <c r="ICR92" s="6"/>
      <c r="ICS92" s="6"/>
      <c r="ICT92" s="6"/>
      <c r="ICU92" s="6"/>
      <c r="ICV92" s="6"/>
      <c r="ICW92" s="6"/>
      <c r="ICX92" s="6"/>
      <c r="ICY92" s="6"/>
      <c r="ICZ92" s="6"/>
      <c r="IDA92" s="6"/>
      <c r="IDB92" s="6"/>
      <c r="IDC92" s="6"/>
      <c r="IDD92" s="6"/>
      <c r="IDE92" s="6"/>
      <c r="IDF92" s="6"/>
      <c r="IDG92" s="6"/>
      <c r="IDH92" s="6"/>
      <c r="IDI92" s="6"/>
      <c r="IDJ92" s="6"/>
      <c r="IDK92" s="6"/>
      <c r="IDL92" s="6"/>
      <c r="IDM92" s="6"/>
      <c r="IDN92" s="6"/>
      <c r="IDO92" s="6"/>
      <c r="IDP92" s="6"/>
      <c r="IDQ92" s="6"/>
      <c r="IDR92" s="6"/>
      <c r="IDS92" s="6"/>
      <c r="IDT92" s="6"/>
      <c r="IDU92" s="6"/>
      <c r="IDV92" s="6"/>
      <c r="IDW92" s="6"/>
      <c r="IDX92" s="6"/>
      <c r="IDY92" s="6"/>
      <c r="IDZ92" s="6"/>
      <c r="IEA92" s="6"/>
      <c r="IEB92" s="6"/>
      <c r="IEC92" s="6"/>
      <c r="IED92" s="6"/>
      <c r="IEE92" s="6"/>
      <c r="IEF92" s="6"/>
      <c r="IEG92" s="6"/>
      <c r="IEH92" s="6"/>
      <c r="IEI92" s="6"/>
      <c r="IEJ92" s="6"/>
      <c r="IEK92" s="6"/>
      <c r="IEL92" s="6"/>
      <c r="IEM92" s="6"/>
      <c r="IEN92" s="6"/>
      <c r="IEO92" s="6"/>
      <c r="IEP92" s="6"/>
      <c r="IEQ92" s="6"/>
      <c r="IER92" s="6"/>
      <c r="IES92" s="6"/>
      <c r="IET92" s="6"/>
      <c r="IEU92" s="6"/>
      <c r="IEV92" s="6"/>
      <c r="IEW92" s="6"/>
      <c r="IEX92" s="6"/>
      <c r="IEY92" s="6"/>
      <c r="IEZ92" s="6"/>
      <c r="IFA92" s="6"/>
      <c r="IFB92" s="6"/>
      <c r="IFC92" s="6"/>
      <c r="IFD92" s="6"/>
      <c r="IFE92" s="6"/>
      <c r="IFF92" s="6"/>
      <c r="IFG92" s="6"/>
      <c r="IFH92" s="6"/>
      <c r="IFI92" s="6"/>
      <c r="IFJ92" s="6"/>
      <c r="IFK92" s="6"/>
      <c r="IFL92" s="6"/>
      <c r="IFM92" s="6"/>
      <c r="IFN92" s="6"/>
      <c r="IFO92" s="6"/>
      <c r="IFP92" s="6"/>
      <c r="IFQ92" s="6"/>
      <c r="IFR92" s="6"/>
      <c r="IFS92" s="6"/>
      <c r="IFT92" s="6"/>
      <c r="IFU92" s="6"/>
      <c r="IFV92" s="6"/>
      <c r="IFW92" s="6"/>
      <c r="IFX92" s="6"/>
      <c r="IFY92" s="6"/>
      <c r="IFZ92" s="6"/>
      <c r="IGA92" s="6"/>
      <c r="IGB92" s="6"/>
      <c r="IGC92" s="6"/>
      <c r="IGD92" s="6"/>
      <c r="IGE92" s="6"/>
      <c r="IGF92" s="6"/>
      <c r="IGG92" s="6"/>
      <c r="IGH92" s="6"/>
      <c r="IGI92" s="6"/>
      <c r="IGJ92" s="6"/>
      <c r="IGK92" s="6"/>
      <c r="IGL92" s="6"/>
      <c r="IGM92" s="6"/>
      <c r="IGN92" s="6"/>
      <c r="IGO92" s="6"/>
      <c r="IGP92" s="6"/>
      <c r="IGQ92" s="6"/>
      <c r="IGR92" s="6"/>
      <c r="IGS92" s="6"/>
      <c r="IGT92" s="6"/>
      <c r="IGU92" s="6"/>
      <c r="IGV92" s="6"/>
      <c r="IGW92" s="6"/>
      <c r="IGX92" s="6"/>
      <c r="IGY92" s="6"/>
      <c r="IGZ92" s="6"/>
      <c r="IHA92" s="6"/>
      <c r="IHB92" s="6"/>
      <c r="IHC92" s="6"/>
      <c r="IHD92" s="6"/>
      <c r="IHE92" s="6"/>
      <c r="IHF92" s="6"/>
      <c r="IHG92" s="6"/>
      <c r="IHH92" s="6"/>
      <c r="IHI92" s="6"/>
      <c r="IHJ92" s="6"/>
      <c r="IHK92" s="6"/>
      <c r="IHL92" s="6"/>
      <c r="IHM92" s="6"/>
      <c r="IHN92" s="6"/>
      <c r="IHO92" s="6"/>
      <c r="IHP92" s="6"/>
      <c r="IHQ92" s="6"/>
      <c r="IHR92" s="6"/>
      <c r="IHS92" s="6"/>
      <c r="IHT92" s="6"/>
      <c r="IHU92" s="6"/>
      <c r="IHV92" s="6"/>
      <c r="IHW92" s="6"/>
      <c r="IHX92" s="6"/>
      <c r="IHY92" s="6"/>
      <c r="IHZ92" s="6"/>
      <c r="IIA92" s="6"/>
      <c r="IIB92" s="6"/>
      <c r="IIC92" s="6"/>
      <c r="IID92" s="6"/>
      <c r="IIE92" s="6"/>
      <c r="IIF92" s="6"/>
      <c r="IIG92" s="6"/>
      <c r="IIH92" s="6"/>
      <c r="III92" s="6"/>
      <c r="IIJ92" s="6"/>
      <c r="IIK92" s="6"/>
      <c r="IIL92" s="6"/>
      <c r="IIM92" s="6"/>
      <c r="IIN92" s="6"/>
      <c r="IIO92" s="6"/>
      <c r="IIP92" s="6"/>
      <c r="IIQ92" s="6"/>
      <c r="IIR92" s="6"/>
      <c r="IIS92" s="6"/>
      <c r="IIT92" s="6"/>
      <c r="IIU92" s="6"/>
      <c r="IIV92" s="6"/>
      <c r="IIW92" s="6"/>
      <c r="IIX92" s="6"/>
      <c r="IIY92" s="6"/>
      <c r="IIZ92" s="6"/>
      <c r="IJA92" s="6"/>
      <c r="IJB92" s="6"/>
      <c r="IJC92" s="6"/>
      <c r="IJD92" s="6"/>
      <c r="IJE92" s="6"/>
      <c r="IJF92" s="6"/>
      <c r="IJG92" s="6"/>
      <c r="IJH92" s="6"/>
      <c r="IJI92" s="6"/>
      <c r="IJJ92" s="6"/>
      <c r="IJK92" s="6"/>
      <c r="IJL92" s="6"/>
      <c r="IJM92" s="6"/>
      <c r="IJN92" s="6"/>
      <c r="IJO92" s="6"/>
      <c r="IJP92" s="6"/>
      <c r="IJQ92" s="6"/>
      <c r="IJR92" s="6"/>
      <c r="IJS92" s="6"/>
      <c r="IJT92" s="6"/>
      <c r="IJU92" s="6"/>
      <c r="IJV92" s="6"/>
      <c r="IJW92" s="6"/>
      <c r="IJX92" s="6"/>
      <c r="IJY92" s="6"/>
      <c r="IJZ92" s="6"/>
      <c r="IKA92" s="6"/>
      <c r="IKB92" s="6"/>
      <c r="IKC92" s="6"/>
      <c r="IKD92" s="6"/>
      <c r="IKE92" s="6"/>
      <c r="IKF92" s="6"/>
      <c r="IKG92" s="6"/>
      <c r="IKH92" s="6"/>
      <c r="IKI92" s="6"/>
      <c r="IKJ92" s="6"/>
      <c r="IKK92" s="6"/>
      <c r="IKL92" s="6"/>
      <c r="IKM92" s="6"/>
      <c r="IKN92" s="6"/>
      <c r="IKO92" s="6"/>
      <c r="IKP92" s="6"/>
      <c r="IKQ92" s="6"/>
      <c r="IKR92" s="6"/>
      <c r="IKS92" s="6"/>
      <c r="IKT92" s="6"/>
      <c r="IKU92" s="6"/>
      <c r="IKV92" s="6"/>
      <c r="IKW92" s="6"/>
      <c r="IKX92" s="6"/>
      <c r="IKY92" s="6"/>
      <c r="IKZ92" s="6"/>
      <c r="ILA92" s="6"/>
      <c r="ILB92" s="6"/>
      <c r="ILC92" s="6"/>
      <c r="ILD92" s="6"/>
      <c r="ILE92" s="6"/>
      <c r="ILF92" s="6"/>
      <c r="ILG92" s="6"/>
      <c r="ILH92" s="6"/>
      <c r="ILI92" s="6"/>
      <c r="ILJ92" s="6"/>
      <c r="ILK92" s="6"/>
      <c r="ILL92" s="6"/>
      <c r="ILM92" s="6"/>
      <c r="ILN92" s="6"/>
      <c r="ILO92" s="6"/>
      <c r="ILP92" s="6"/>
      <c r="ILQ92" s="6"/>
      <c r="ILR92" s="6"/>
      <c r="ILS92" s="6"/>
      <c r="ILT92" s="6"/>
      <c r="ILU92" s="6"/>
      <c r="ILV92" s="6"/>
      <c r="ILW92" s="6"/>
      <c r="ILX92" s="6"/>
      <c r="ILY92" s="6"/>
      <c r="ILZ92" s="6"/>
      <c r="IMA92" s="6"/>
      <c r="IMB92" s="6"/>
      <c r="IMC92" s="6"/>
      <c r="IMD92" s="6"/>
      <c r="IME92" s="6"/>
      <c r="IMF92" s="6"/>
      <c r="IMG92" s="6"/>
      <c r="IMH92" s="6"/>
      <c r="IMI92" s="6"/>
      <c r="IMJ92" s="6"/>
      <c r="IMK92" s="6"/>
      <c r="IML92" s="6"/>
      <c r="IMM92" s="6"/>
      <c r="IMN92" s="6"/>
      <c r="IMO92" s="6"/>
      <c r="IMP92" s="6"/>
      <c r="IMQ92" s="6"/>
      <c r="IMR92" s="6"/>
      <c r="IMS92" s="6"/>
      <c r="IMT92" s="6"/>
      <c r="IMU92" s="6"/>
      <c r="IMV92" s="6"/>
      <c r="IMW92" s="6"/>
      <c r="IMX92" s="6"/>
      <c r="IMY92" s="6"/>
      <c r="IMZ92" s="6"/>
      <c r="INA92" s="6"/>
      <c r="INB92" s="6"/>
      <c r="INC92" s="6"/>
      <c r="IND92" s="6"/>
      <c r="INE92" s="6"/>
      <c r="INF92" s="6"/>
      <c r="ING92" s="6"/>
      <c r="INH92" s="6"/>
      <c r="INI92" s="6"/>
      <c r="INJ92" s="6"/>
      <c r="INK92" s="6"/>
      <c r="INL92" s="6"/>
      <c r="INM92" s="6"/>
      <c r="INN92" s="6"/>
      <c r="INO92" s="6"/>
      <c r="INP92" s="6"/>
      <c r="INQ92" s="6"/>
      <c r="INR92" s="6"/>
      <c r="INS92" s="6"/>
      <c r="INT92" s="6"/>
      <c r="INU92" s="6"/>
      <c r="INV92" s="6"/>
      <c r="INW92" s="6"/>
      <c r="INX92" s="6"/>
      <c r="INY92" s="6"/>
      <c r="INZ92" s="6"/>
      <c r="IOA92" s="6"/>
      <c r="IOB92" s="6"/>
      <c r="IOC92" s="6"/>
      <c r="IOD92" s="6"/>
      <c r="IOE92" s="6"/>
      <c r="IOF92" s="6"/>
      <c r="IOG92" s="6"/>
      <c r="IOH92" s="6"/>
      <c r="IOI92" s="6"/>
      <c r="IOJ92" s="6"/>
      <c r="IOK92" s="6"/>
      <c r="IOL92" s="6"/>
      <c r="IOM92" s="6"/>
      <c r="ION92" s="6"/>
      <c r="IOO92" s="6"/>
      <c r="IOP92" s="6"/>
      <c r="IOQ92" s="6"/>
      <c r="IOR92" s="6"/>
      <c r="IOS92" s="6"/>
      <c r="IOT92" s="6"/>
      <c r="IOU92" s="6"/>
      <c r="IOV92" s="6"/>
      <c r="IOW92" s="6"/>
      <c r="IOX92" s="6"/>
      <c r="IOY92" s="6"/>
      <c r="IOZ92" s="6"/>
      <c r="IPA92" s="6"/>
      <c r="IPB92" s="6"/>
      <c r="IPC92" s="6"/>
      <c r="IPD92" s="6"/>
      <c r="IPE92" s="6"/>
      <c r="IPF92" s="6"/>
      <c r="IPG92" s="6"/>
      <c r="IPH92" s="6"/>
      <c r="IPI92" s="6"/>
      <c r="IPJ92" s="6"/>
      <c r="IPK92" s="6"/>
      <c r="IPL92" s="6"/>
      <c r="IPM92" s="6"/>
      <c r="IPN92" s="6"/>
      <c r="IPO92" s="6"/>
      <c r="IPP92" s="6"/>
      <c r="IPQ92" s="6"/>
      <c r="IPR92" s="6"/>
      <c r="IPS92" s="6"/>
      <c r="IPT92" s="6"/>
      <c r="IPU92" s="6"/>
      <c r="IPV92" s="6"/>
      <c r="IPW92" s="6"/>
      <c r="IPX92" s="6"/>
      <c r="IPY92" s="6"/>
      <c r="IPZ92" s="6"/>
      <c r="IQA92" s="6"/>
      <c r="IQB92" s="6"/>
      <c r="IQC92" s="6"/>
      <c r="IQD92" s="6"/>
      <c r="IQE92" s="6"/>
      <c r="IQF92" s="6"/>
      <c r="IQG92" s="6"/>
      <c r="IQH92" s="6"/>
      <c r="IQI92" s="6"/>
      <c r="IQJ92" s="6"/>
      <c r="IQK92" s="6"/>
      <c r="IQL92" s="6"/>
      <c r="IQM92" s="6"/>
      <c r="IQN92" s="6"/>
      <c r="IQO92" s="6"/>
      <c r="IQP92" s="6"/>
      <c r="IQQ92" s="6"/>
      <c r="IQR92" s="6"/>
      <c r="IQS92" s="6"/>
      <c r="IQT92" s="6"/>
      <c r="IQU92" s="6"/>
      <c r="IQV92" s="6"/>
      <c r="IQW92" s="6"/>
      <c r="IQX92" s="6"/>
      <c r="IQY92" s="6"/>
      <c r="IQZ92" s="6"/>
      <c r="IRA92" s="6"/>
      <c r="IRB92" s="6"/>
      <c r="IRC92" s="6"/>
      <c r="IRD92" s="6"/>
      <c r="IRE92" s="6"/>
      <c r="IRF92" s="6"/>
      <c r="IRG92" s="6"/>
      <c r="IRH92" s="6"/>
      <c r="IRI92" s="6"/>
      <c r="IRJ92" s="6"/>
      <c r="IRK92" s="6"/>
      <c r="IRL92" s="6"/>
      <c r="IRM92" s="6"/>
      <c r="IRN92" s="6"/>
      <c r="IRO92" s="6"/>
      <c r="IRP92" s="6"/>
      <c r="IRQ92" s="6"/>
      <c r="IRR92" s="6"/>
      <c r="IRS92" s="6"/>
      <c r="IRT92" s="6"/>
      <c r="IRU92" s="6"/>
      <c r="IRV92" s="6"/>
      <c r="IRW92" s="6"/>
      <c r="IRX92" s="6"/>
      <c r="IRY92" s="6"/>
      <c r="IRZ92" s="6"/>
      <c r="ISA92" s="6"/>
      <c r="ISB92" s="6"/>
      <c r="ISC92" s="6"/>
      <c r="ISD92" s="6"/>
      <c r="ISE92" s="6"/>
      <c r="ISF92" s="6"/>
      <c r="ISG92" s="6"/>
      <c r="ISH92" s="6"/>
      <c r="ISI92" s="6"/>
      <c r="ISJ92" s="6"/>
      <c r="ISK92" s="6"/>
      <c r="ISL92" s="6"/>
      <c r="ISM92" s="6"/>
      <c r="ISN92" s="6"/>
      <c r="ISO92" s="6"/>
      <c r="ISP92" s="6"/>
      <c r="ISQ92" s="6"/>
      <c r="ISR92" s="6"/>
      <c r="ISS92" s="6"/>
      <c r="IST92" s="6"/>
      <c r="ISU92" s="6"/>
      <c r="ISV92" s="6"/>
      <c r="ISW92" s="6"/>
      <c r="ISX92" s="6"/>
      <c r="ISY92" s="6"/>
      <c r="ISZ92" s="6"/>
      <c r="ITA92" s="6"/>
      <c r="ITB92" s="6"/>
      <c r="ITC92" s="6"/>
      <c r="ITD92" s="6"/>
      <c r="ITE92" s="6"/>
      <c r="ITF92" s="6"/>
      <c r="ITG92" s="6"/>
      <c r="ITH92" s="6"/>
      <c r="ITI92" s="6"/>
      <c r="ITJ92" s="6"/>
      <c r="ITK92" s="6"/>
      <c r="ITL92" s="6"/>
      <c r="ITM92" s="6"/>
      <c r="ITN92" s="6"/>
      <c r="ITO92" s="6"/>
      <c r="ITP92" s="6"/>
      <c r="ITQ92" s="6"/>
      <c r="ITR92" s="6"/>
      <c r="ITS92" s="6"/>
      <c r="ITT92" s="6"/>
      <c r="ITU92" s="6"/>
      <c r="ITV92" s="6"/>
      <c r="ITW92" s="6"/>
      <c r="ITX92" s="6"/>
      <c r="ITY92" s="6"/>
      <c r="ITZ92" s="6"/>
      <c r="IUA92" s="6"/>
      <c r="IUB92" s="6"/>
      <c r="IUC92" s="6"/>
      <c r="IUD92" s="6"/>
      <c r="IUE92" s="6"/>
      <c r="IUF92" s="6"/>
      <c r="IUG92" s="6"/>
      <c r="IUH92" s="6"/>
      <c r="IUI92" s="6"/>
      <c r="IUJ92" s="6"/>
      <c r="IUK92" s="6"/>
      <c r="IUL92" s="6"/>
      <c r="IUM92" s="6"/>
      <c r="IUN92" s="6"/>
      <c r="IUO92" s="6"/>
      <c r="IUP92" s="6"/>
      <c r="IUQ92" s="6"/>
      <c r="IUR92" s="6"/>
      <c r="IUS92" s="6"/>
      <c r="IUT92" s="6"/>
      <c r="IUU92" s="6"/>
      <c r="IUV92" s="6"/>
      <c r="IUW92" s="6"/>
      <c r="IUX92" s="6"/>
      <c r="IUY92" s="6"/>
      <c r="IUZ92" s="6"/>
      <c r="IVA92" s="6"/>
      <c r="IVB92" s="6"/>
      <c r="IVC92" s="6"/>
      <c r="IVD92" s="6"/>
      <c r="IVE92" s="6"/>
      <c r="IVF92" s="6"/>
      <c r="IVG92" s="6"/>
      <c r="IVH92" s="6"/>
      <c r="IVI92" s="6"/>
      <c r="IVJ92" s="6"/>
      <c r="IVK92" s="6"/>
      <c r="IVL92" s="6"/>
      <c r="IVM92" s="6"/>
      <c r="IVN92" s="6"/>
      <c r="IVO92" s="6"/>
      <c r="IVP92" s="6"/>
      <c r="IVQ92" s="6"/>
      <c r="IVR92" s="6"/>
      <c r="IVS92" s="6"/>
      <c r="IVT92" s="6"/>
      <c r="IVU92" s="6"/>
      <c r="IVV92" s="6"/>
      <c r="IVW92" s="6"/>
      <c r="IVX92" s="6"/>
      <c r="IVY92" s="6"/>
      <c r="IVZ92" s="6"/>
      <c r="IWA92" s="6"/>
      <c r="IWB92" s="6"/>
      <c r="IWC92" s="6"/>
      <c r="IWD92" s="6"/>
      <c r="IWE92" s="6"/>
      <c r="IWF92" s="6"/>
      <c r="IWG92" s="6"/>
      <c r="IWH92" s="6"/>
      <c r="IWI92" s="6"/>
      <c r="IWJ92" s="6"/>
      <c r="IWK92" s="6"/>
      <c r="IWL92" s="6"/>
      <c r="IWM92" s="6"/>
      <c r="IWN92" s="6"/>
      <c r="IWO92" s="6"/>
      <c r="IWP92" s="6"/>
      <c r="IWQ92" s="6"/>
      <c r="IWR92" s="6"/>
      <c r="IWS92" s="6"/>
      <c r="IWT92" s="6"/>
      <c r="IWU92" s="6"/>
      <c r="IWV92" s="6"/>
      <c r="IWW92" s="6"/>
      <c r="IWX92" s="6"/>
      <c r="IWY92" s="6"/>
      <c r="IWZ92" s="6"/>
      <c r="IXA92" s="6"/>
      <c r="IXB92" s="6"/>
      <c r="IXC92" s="6"/>
      <c r="IXD92" s="6"/>
      <c r="IXE92" s="6"/>
      <c r="IXF92" s="6"/>
      <c r="IXG92" s="6"/>
      <c r="IXH92" s="6"/>
      <c r="IXI92" s="6"/>
      <c r="IXJ92" s="6"/>
      <c r="IXK92" s="6"/>
      <c r="IXL92" s="6"/>
      <c r="IXM92" s="6"/>
      <c r="IXN92" s="6"/>
      <c r="IXO92" s="6"/>
      <c r="IXP92" s="6"/>
      <c r="IXQ92" s="6"/>
      <c r="IXR92" s="6"/>
      <c r="IXS92" s="6"/>
      <c r="IXT92" s="6"/>
      <c r="IXU92" s="6"/>
      <c r="IXV92" s="6"/>
      <c r="IXW92" s="6"/>
      <c r="IXX92" s="6"/>
      <c r="IXY92" s="6"/>
      <c r="IXZ92" s="6"/>
      <c r="IYA92" s="6"/>
      <c r="IYB92" s="6"/>
      <c r="IYC92" s="6"/>
      <c r="IYD92" s="6"/>
      <c r="IYE92" s="6"/>
      <c r="IYF92" s="6"/>
      <c r="IYG92" s="6"/>
      <c r="IYH92" s="6"/>
      <c r="IYI92" s="6"/>
      <c r="IYJ92" s="6"/>
      <c r="IYK92" s="6"/>
      <c r="IYL92" s="6"/>
      <c r="IYM92" s="6"/>
      <c r="IYN92" s="6"/>
      <c r="IYO92" s="6"/>
      <c r="IYP92" s="6"/>
      <c r="IYQ92" s="6"/>
      <c r="IYR92" s="6"/>
      <c r="IYS92" s="6"/>
      <c r="IYT92" s="6"/>
      <c r="IYU92" s="6"/>
      <c r="IYV92" s="6"/>
      <c r="IYW92" s="6"/>
      <c r="IYX92" s="6"/>
      <c r="IYY92" s="6"/>
      <c r="IYZ92" s="6"/>
      <c r="IZA92" s="6"/>
      <c r="IZB92" s="6"/>
      <c r="IZC92" s="6"/>
      <c r="IZD92" s="6"/>
      <c r="IZE92" s="6"/>
      <c r="IZF92" s="6"/>
      <c r="IZG92" s="6"/>
      <c r="IZH92" s="6"/>
      <c r="IZI92" s="6"/>
      <c r="IZJ92" s="6"/>
      <c r="IZK92" s="6"/>
      <c r="IZL92" s="6"/>
      <c r="IZM92" s="6"/>
      <c r="IZN92" s="6"/>
      <c r="IZO92" s="6"/>
      <c r="IZP92" s="6"/>
      <c r="IZQ92" s="6"/>
      <c r="IZR92" s="6"/>
      <c r="IZS92" s="6"/>
      <c r="IZT92" s="6"/>
      <c r="IZU92" s="6"/>
      <c r="IZV92" s="6"/>
      <c r="IZW92" s="6"/>
      <c r="IZX92" s="6"/>
      <c r="IZY92" s="6"/>
      <c r="IZZ92" s="6"/>
      <c r="JAA92" s="6"/>
      <c r="JAB92" s="6"/>
      <c r="JAC92" s="6"/>
      <c r="JAD92" s="6"/>
      <c r="JAE92" s="6"/>
      <c r="JAF92" s="6"/>
      <c r="JAG92" s="6"/>
      <c r="JAH92" s="6"/>
      <c r="JAI92" s="6"/>
      <c r="JAJ92" s="6"/>
      <c r="JAK92" s="6"/>
      <c r="JAL92" s="6"/>
      <c r="JAM92" s="6"/>
      <c r="JAN92" s="6"/>
      <c r="JAO92" s="6"/>
      <c r="JAP92" s="6"/>
      <c r="JAQ92" s="6"/>
      <c r="JAR92" s="6"/>
      <c r="JAS92" s="6"/>
      <c r="JAT92" s="6"/>
      <c r="JAU92" s="6"/>
      <c r="JAV92" s="6"/>
      <c r="JAW92" s="6"/>
      <c r="JAX92" s="6"/>
      <c r="JAY92" s="6"/>
      <c r="JAZ92" s="6"/>
      <c r="JBA92" s="6"/>
      <c r="JBB92" s="6"/>
      <c r="JBC92" s="6"/>
      <c r="JBD92" s="6"/>
      <c r="JBE92" s="6"/>
      <c r="JBF92" s="6"/>
      <c r="JBG92" s="6"/>
      <c r="JBH92" s="6"/>
      <c r="JBI92" s="6"/>
      <c r="JBJ92" s="6"/>
      <c r="JBK92" s="6"/>
      <c r="JBL92" s="6"/>
      <c r="JBM92" s="6"/>
      <c r="JBN92" s="6"/>
      <c r="JBO92" s="6"/>
      <c r="JBP92" s="6"/>
      <c r="JBQ92" s="6"/>
      <c r="JBR92" s="6"/>
      <c r="JBS92" s="6"/>
      <c r="JBT92" s="6"/>
      <c r="JBU92" s="6"/>
      <c r="JBV92" s="6"/>
      <c r="JBW92" s="6"/>
      <c r="JBX92" s="6"/>
      <c r="JBY92" s="6"/>
      <c r="JBZ92" s="6"/>
      <c r="JCA92" s="6"/>
      <c r="JCB92" s="6"/>
      <c r="JCC92" s="6"/>
      <c r="JCD92" s="6"/>
      <c r="JCE92" s="6"/>
      <c r="JCF92" s="6"/>
      <c r="JCG92" s="6"/>
      <c r="JCH92" s="6"/>
      <c r="JCI92" s="6"/>
      <c r="JCJ92" s="6"/>
      <c r="JCK92" s="6"/>
      <c r="JCL92" s="6"/>
      <c r="JCM92" s="6"/>
      <c r="JCN92" s="6"/>
      <c r="JCO92" s="6"/>
      <c r="JCP92" s="6"/>
      <c r="JCQ92" s="6"/>
      <c r="JCR92" s="6"/>
      <c r="JCS92" s="6"/>
      <c r="JCT92" s="6"/>
      <c r="JCU92" s="6"/>
      <c r="JCV92" s="6"/>
      <c r="JCW92" s="6"/>
      <c r="JCX92" s="6"/>
      <c r="JCY92" s="6"/>
      <c r="JCZ92" s="6"/>
      <c r="JDA92" s="6"/>
      <c r="JDB92" s="6"/>
      <c r="JDC92" s="6"/>
      <c r="JDD92" s="6"/>
      <c r="JDE92" s="6"/>
      <c r="JDF92" s="6"/>
      <c r="JDG92" s="6"/>
      <c r="JDH92" s="6"/>
      <c r="JDI92" s="6"/>
      <c r="JDJ92" s="6"/>
      <c r="JDK92" s="6"/>
      <c r="JDL92" s="6"/>
      <c r="JDM92" s="6"/>
      <c r="JDN92" s="6"/>
      <c r="JDO92" s="6"/>
      <c r="JDP92" s="6"/>
      <c r="JDQ92" s="6"/>
      <c r="JDR92" s="6"/>
      <c r="JDS92" s="6"/>
      <c r="JDT92" s="6"/>
      <c r="JDU92" s="6"/>
      <c r="JDV92" s="6"/>
      <c r="JDW92" s="6"/>
      <c r="JDX92" s="6"/>
      <c r="JDY92" s="6"/>
      <c r="JDZ92" s="6"/>
      <c r="JEA92" s="6"/>
      <c r="JEB92" s="6"/>
      <c r="JEC92" s="6"/>
      <c r="JED92" s="6"/>
      <c r="JEE92" s="6"/>
      <c r="JEF92" s="6"/>
      <c r="JEG92" s="6"/>
      <c r="JEH92" s="6"/>
      <c r="JEI92" s="6"/>
      <c r="JEJ92" s="6"/>
      <c r="JEK92" s="6"/>
      <c r="JEL92" s="6"/>
      <c r="JEM92" s="6"/>
      <c r="JEN92" s="6"/>
      <c r="JEO92" s="6"/>
      <c r="JEP92" s="6"/>
      <c r="JEQ92" s="6"/>
      <c r="JER92" s="6"/>
      <c r="JES92" s="6"/>
      <c r="JET92" s="6"/>
      <c r="JEU92" s="6"/>
      <c r="JEV92" s="6"/>
      <c r="JEW92" s="6"/>
      <c r="JEX92" s="6"/>
      <c r="JEY92" s="6"/>
      <c r="JEZ92" s="6"/>
      <c r="JFA92" s="6"/>
      <c r="JFB92" s="6"/>
      <c r="JFC92" s="6"/>
      <c r="JFD92" s="6"/>
      <c r="JFE92" s="6"/>
      <c r="JFF92" s="6"/>
      <c r="JFG92" s="6"/>
      <c r="JFH92" s="6"/>
      <c r="JFI92" s="6"/>
      <c r="JFJ92" s="6"/>
      <c r="JFK92" s="6"/>
      <c r="JFL92" s="6"/>
      <c r="JFM92" s="6"/>
      <c r="JFN92" s="6"/>
      <c r="JFO92" s="6"/>
      <c r="JFP92" s="6"/>
      <c r="JFQ92" s="6"/>
      <c r="JFR92" s="6"/>
      <c r="JFS92" s="6"/>
      <c r="JFT92" s="6"/>
      <c r="JFU92" s="6"/>
      <c r="JFV92" s="6"/>
      <c r="JFW92" s="6"/>
      <c r="JFX92" s="6"/>
      <c r="JFY92" s="6"/>
      <c r="JFZ92" s="6"/>
      <c r="JGA92" s="6"/>
      <c r="JGB92" s="6"/>
      <c r="JGC92" s="6"/>
      <c r="JGD92" s="6"/>
      <c r="JGE92" s="6"/>
      <c r="JGF92" s="6"/>
      <c r="JGG92" s="6"/>
      <c r="JGH92" s="6"/>
      <c r="JGI92" s="6"/>
      <c r="JGJ92" s="6"/>
      <c r="JGK92" s="6"/>
      <c r="JGL92" s="6"/>
      <c r="JGM92" s="6"/>
      <c r="JGN92" s="6"/>
      <c r="JGO92" s="6"/>
      <c r="JGP92" s="6"/>
      <c r="JGQ92" s="6"/>
      <c r="JGR92" s="6"/>
      <c r="JGS92" s="6"/>
      <c r="JGT92" s="6"/>
      <c r="JGU92" s="6"/>
      <c r="JGV92" s="6"/>
      <c r="JGW92" s="6"/>
      <c r="JGX92" s="6"/>
      <c r="JGY92" s="6"/>
      <c r="JGZ92" s="6"/>
      <c r="JHA92" s="6"/>
      <c r="JHB92" s="6"/>
      <c r="JHC92" s="6"/>
      <c r="JHD92" s="6"/>
      <c r="JHE92" s="6"/>
      <c r="JHF92" s="6"/>
      <c r="JHG92" s="6"/>
      <c r="JHH92" s="6"/>
      <c r="JHI92" s="6"/>
      <c r="JHJ92" s="6"/>
      <c r="JHK92" s="6"/>
      <c r="JHL92" s="6"/>
      <c r="JHM92" s="6"/>
      <c r="JHN92" s="6"/>
      <c r="JHO92" s="6"/>
      <c r="JHP92" s="6"/>
      <c r="JHQ92" s="6"/>
      <c r="JHR92" s="6"/>
      <c r="JHS92" s="6"/>
      <c r="JHT92" s="6"/>
      <c r="JHU92" s="6"/>
      <c r="JHV92" s="6"/>
      <c r="JHW92" s="6"/>
      <c r="JHX92" s="6"/>
      <c r="JHY92" s="6"/>
      <c r="JHZ92" s="6"/>
      <c r="JIA92" s="6"/>
      <c r="JIB92" s="6"/>
      <c r="JIC92" s="6"/>
      <c r="JID92" s="6"/>
      <c r="JIE92" s="6"/>
      <c r="JIF92" s="6"/>
      <c r="JIG92" s="6"/>
      <c r="JIH92" s="6"/>
      <c r="JII92" s="6"/>
      <c r="JIJ92" s="6"/>
      <c r="JIK92" s="6"/>
      <c r="JIL92" s="6"/>
      <c r="JIM92" s="6"/>
      <c r="JIN92" s="6"/>
      <c r="JIO92" s="6"/>
      <c r="JIP92" s="6"/>
      <c r="JIQ92" s="6"/>
      <c r="JIR92" s="6"/>
      <c r="JIS92" s="6"/>
      <c r="JIT92" s="6"/>
      <c r="JIU92" s="6"/>
      <c r="JIV92" s="6"/>
      <c r="JIW92" s="6"/>
      <c r="JIX92" s="6"/>
      <c r="JIY92" s="6"/>
      <c r="JIZ92" s="6"/>
      <c r="JJA92" s="6"/>
      <c r="JJB92" s="6"/>
      <c r="JJC92" s="6"/>
      <c r="JJD92" s="6"/>
      <c r="JJE92" s="6"/>
      <c r="JJF92" s="6"/>
      <c r="JJG92" s="6"/>
      <c r="JJH92" s="6"/>
      <c r="JJI92" s="6"/>
      <c r="JJJ92" s="6"/>
      <c r="JJK92" s="6"/>
      <c r="JJL92" s="6"/>
      <c r="JJM92" s="6"/>
      <c r="JJN92" s="6"/>
      <c r="JJO92" s="6"/>
      <c r="JJP92" s="6"/>
      <c r="JJQ92" s="6"/>
      <c r="JJR92" s="6"/>
      <c r="JJS92" s="6"/>
      <c r="JJT92" s="6"/>
      <c r="JJU92" s="6"/>
      <c r="JJV92" s="6"/>
      <c r="JJW92" s="6"/>
      <c r="JJX92" s="6"/>
      <c r="JJY92" s="6"/>
      <c r="JJZ92" s="6"/>
      <c r="JKA92" s="6"/>
      <c r="JKB92" s="6"/>
      <c r="JKC92" s="6"/>
      <c r="JKD92" s="6"/>
      <c r="JKE92" s="6"/>
      <c r="JKF92" s="6"/>
      <c r="JKG92" s="6"/>
      <c r="JKH92" s="6"/>
      <c r="JKI92" s="6"/>
      <c r="JKJ92" s="6"/>
      <c r="JKK92" s="6"/>
      <c r="JKL92" s="6"/>
      <c r="JKM92" s="6"/>
      <c r="JKN92" s="6"/>
      <c r="JKO92" s="6"/>
      <c r="JKP92" s="6"/>
      <c r="JKQ92" s="6"/>
      <c r="JKR92" s="6"/>
      <c r="JKS92" s="6"/>
      <c r="JKT92" s="6"/>
      <c r="JKU92" s="6"/>
      <c r="JKV92" s="6"/>
      <c r="JKW92" s="6"/>
      <c r="JKX92" s="6"/>
      <c r="JKY92" s="6"/>
      <c r="JKZ92" s="6"/>
      <c r="JLA92" s="6"/>
      <c r="JLB92" s="6"/>
      <c r="JLC92" s="6"/>
      <c r="JLD92" s="6"/>
      <c r="JLE92" s="6"/>
      <c r="JLF92" s="6"/>
      <c r="JLG92" s="6"/>
      <c r="JLH92" s="6"/>
      <c r="JLI92" s="6"/>
      <c r="JLJ92" s="6"/>
      <c r="JLK92" s="6"/>
      <c r="JLL92" s="6"/>
      <c r="JLM92" s="6"/>
      <c r="JLN92" s="6"/>
      <c r="JLO92" s="6"/>
      <c r="JLP92" s="6"/>
      <c r="JLQ92" s="6"/>
      <c r="JLR92" s="6"/>
      <c r="JLS92" s="6"/>
      <c r="JLT92" s="6"/>
      <c r="JLU92" s="6"/>
      <c r="JLV92" s="6"/>
      <c r="JLW92" s="6"/>
      <c r="JLX92" s="6"/>
      <c r="JLY92" s="6"/>
      <c r="JLZ92" s="6"/>
      <c r="JMA92" s="6"/>
      <c r="JMB92" s="6"/>
      <c r="JMC92" s="6"/>
      <c r="JMD92" s="6"/>
      <c r="JME92" s="6"/>
      <c r="JMF92" s="6"/>
      <c r="JMG92" s="6"/>
      <c r="JMH92" s="6"/>
      <c r="JMI92" s="6"/>
      <c r="JMJ92" s="6"/>
      <c r="JMK92" s="6"/>
      <c r="JML92" s="6"/>
      <c r="JMM92" s="6"/>
      <c r="JMN92" s="6"/>
      <c r="JMO92" s="6"/>
      <c r="JMP92" s="6"/>
      <c r="JMQ92" s="6"/>
      <c r="JMR92" s="6"/>
      <c r="JMS92" s="6"/>
      <c r="JMT92" s="6"/>
      <c r="JMU92" s="6"/>
      <c r="JMV92" s="6"/>
      <c r="JMW92" s="6"/>
      <c r="JMX92" s="6"/>
      <c r="JMY92" s="6"/>
      <c r="JMZ92" s="6"/>
      <c r="JNA92" s="6"/>
      <c r="JNB92" s="6"/>
      <c r="JNC92" s="6"/>
      <c r="JND92" s="6"/>
      <c r="JNE92" s="6"/>
      <c r="JNF92" s="6"/>
      <c r="JNG92" s="6"/>
      <c r="JNH92" s="6"/>
      <c r="JNI92" s="6"/>
      <c r="JNJ92" s="6"/>
      <c r="JNK92" s="6"/>
      <c r="JNL92" s="6"/>
      <c r="JNM92" s="6"/>
      <c r="JNN92" s="6"/>
      <c r="JNO92" s="6"/>
      <c r="JNP92" s="6"/>
      <c r="JNQ92" s="6"/>
      <c r="JNR92" s="6"/>
      <c r="JNS92" s="6"/>
      <c r="JNT92" s="6"/>
      <c r="JNU92" s="6"/>
      <c r="JNV92" s="6"/>
      <c r="JNW92" s="6"/>
      <c r="JNX92" s="6"/>
      <c r="JNY92" s="6"/>
      <c r="JNZ92" s="6"/>
      <c r="JOA92" s="6"/>
      <c r="JOB92" s="6"/>
      <c r="JOC92" s="6"/>
      <c r="JOD92" s="6"/>
      <c r="JOE92" s="6"/>
      <c r="JOF92" s="6"/>
      <c r="JOG92" s="6"/>
      <c r="JOH92" s="6"/>
      <c r="JOI92" s="6"/>
      <c r="JOJ92" s="6"/>
      <c r="JOK92" s="6"/>
      <c r="JOL92" s="6"/>
      <c r="JOM92" s="6"/>
      <c r="JON92" s="6"/>
      <c r="JOO92" s="6"/>
      <c r="JOP92" s="6"/>
      <c r="JOQ92" s="6"/>
      <c r="JOR92" s="6"/>
      <c r="JOS92" s="6"/>
      <c r="JOT92" s="6"/>
      <c r="JOU92" s="6"/>
      <c r="JOV92" s="6"/>
      <c r="JOW92" s="6"/>
      <c r="JOX92" s="6"/>
      <c r="JOY92" s="6"/>
      <c r="JOZ92" s="6"/>
      <c r="JPA92" s="6"/>
      <c r="JPB92" s="6"/>
      <c r="JPC92" s="6"/>
      <c r="JPD92" s="6"/>
      <c r="JPE92" s="6"/>
      <c r="JPF92" s="6"/>
      <c r="JPG92" s="6"/>
      <c r="JPH92" s="6"/>
      <c r="JPI92" s="6"/>
      <c r="JPJ92" s="6"/>
      <c r="JPK92" s="6"/>
      <c r="JPL92" s="6"/>
      <c r="JPM92" s="6"/>
      <c r="JPN92" s="6"/>
      <c r="JPO92" s="6"/>
      <c r="JPP92" s="6"/>
      <c r="JPQ92" s="6"/>
      <c r="JPR92" s="6"/>
      <c r="JPS92" s="6"/>
      <c r="JPT92" s="6"/>
      <c r="JPU92" s="6"/>
      <c r="JPV92" s="6"/>
      <c r="JPW92" s="6"/>
      <c r="JPX92" s="6"/>
      <c r="JPY92" s="6"/>
      <c r="JPZ92" s="6"/>
      <c r="JQA92" s="6"/>
      <c r="JQB92" s="6"/>
      <c r="JQC92" s="6"/>
      <c r="JQD92" s="6"/>
      <c r="JQE92" s="6"/>
      <c r="JQF92" s="6"/>
      <c r="JQG92" s="6"/>
      <c r="JQH92" s="6"/>
      <c r="JQI92" s="6"/>
      <c r="JQJ92" s="6"/>
      <c r="JQK92" s="6"/>
      <c r="JQL92" s="6"/>
      <c r="JQM92" s="6"/>
      <c r="JQN92" s="6"/>
      <c r="JQO92" s="6"/>
      <c r="JQP92" s="6"/>
      <c r="JQQ92" s="6"/>
      <c r="JQR92" s="6"/>
      <c r="JQS92" s="6"/>
      <c r="JQT92" s="6"/>
      <c r="JQU92" s="6"/>
      <c r="JQV92" s="6"/>
      <c r="JQW92" s="6"/>
      <c r="JQX92" s="6"/>
      <c r="JQY92" s="6"/>
      <c r="JQZ92" s="6"/>
      <c r="JRA92" s="6"/>
      <c r="JRB92" s="6"/>
      <c r="JRC92" s="6"/>
      <c r="JRD92" s="6"/>
      <c r="JRE92" s="6"/>
      <c r="JRF92" s="6"/>
      <c r="JRG92" s="6"/>
      <c r="JRH92" s="6"/>
      <c r="JRI92" s="6"/>
      <c r="JRJ92" s="6"/>
      <c r="JRK92" s="6"/>
      <c r="JRL92" s="6"/>
      <c r="JRM92" s="6"/>
      <c r="JRN92" s="6"/>
      <c r="JRO92" s="6"/>
      <c r="JRP92" s="6"/>
      <c r="JRQ92" s="6"/>
      <c r="JRR92" s="6"/>
      <c r="JRS92" s="6"/>
      <c r="JRT92" s="6"/>
      <c r="JRU92" s="6"/>
      <c r="JRV92" s="6"/>
      <c r="JRW92" s="6"/>
      <c r="JRX92" s="6"/>
      <c r="JRY92" s="6"/>
      <c r="JRZ92" s="6"/>
      <c r="JSA92" s="6"/>
      <c r="JSB92" s="6"/>
      <c r="JSC92" s="6"/>
      <c r="JSD92" s="6"/>
      <c r="JSE92" s="6"/>
      <c r="JSF92" s="6"/>
      <c r="JSG92" s="6"/>
      <c r="JSH92" s="6"/>
      <c r="JSI92" s="6"/>
      <c r="JSJ92" s="6"/>
      <c r="JSK92" s="6"/>
      <c r="JSL92" s="6"/>
      <c r="JSM92" s="6"/>
      <c r="JSN92" s="6"/>
      <c r="JSO92" s="6"/>
      <c r="JSP92" s="6"/>
      <c r="JSQ92" s="6"/>
      <c r="JSR92" s="6"/>
      <c r="JSS92" s="6"/>
      <c r="JST92" s="6"/>
      <c r="JSU92" s="6"/>
      <c r="JSV92" s="6"/>
      <c r="JSW92" s="6"/>
      <c r="JSX92" s="6"/>
      <c r="JSY92" s="6"/>
      <c r="JSZ92" s="6"/>
      <c r="JTA92" s="6"/>
      <c r="JTB92" s="6"/>
      <c r="JTC92" s="6"/>
      <c r="JTD92" s="6"/>
      <c r="JTE92" s="6"/>
      <c r="JTF92" s="6"/>
      <c r="JTG92" s="6"/>
      <c r="JTH92" s="6"/>
      <c r="JTI92" s="6"/>
      <c r="JTJ92" s="6"/>
      <c r="JTK92" s="6"/>
      <c r="JTL92" s="6"/>
      <c r="JTM92" s="6"/>
      <c r="JTN92" s="6"/>
      <c r="JTO92" s="6"/>
      <c r="JTP92" s="6"/>
      <c r="JTQ92" s="6"/>
      <c r="JTR92" s="6"/>
      <c r="JTS92" s="6"/>
      <c r="JTT92" s="6"/>
      <c r="JTU92" s="6"/>
      <c r="JTV92" s="6"/>
      <c r="JTW92" s="6"/>
      <c r="JTX92" s="6"/>
      <c r="JTY92" s="6"/>
      <c r="JTZ92" s="6"/>
      <c r="JUA92" s="6"/>
      <c r="JUB92" s="6"/>
      <c r="JUC92" s="6"/>
      <c r="JUD92" s="6"/>
      <c r="JUE92" s="6"/>
      <c r="JUF92" s="6"/>
      <c r="JUG92" s="6"/>
      <c r="JUH92" s="6"/>
      <c r="JUI92" s="6"/>
      <c r="JUJ92" s="6"/>
      <c r="JUK92" s="6"/>
      <c r="JUL92" s="6"/>
      <c r="JUM92" s="6"/>
      <c r="JUN92" s="6"/>
      <c r="JUO92" s="6"/>
      <c r="JUP92" s="6"/>
      <c r="JUQ92" s="6"/>
      <c r="JUR92" s="6"/>
      <c r="JUS92" s="6"/>
      <c r="JUT92" s="6"/>
      <c r="JUU92" s="6"/>
      <c r="JUV92" s="6"/>
      <c r="JUW92" s="6"/>
      <c r="JUX92" s="6"/>
      <c r="JUY92" s="6"/>
      <c r="JUZ92" s="6"/>
      <c r="JVA92" s="6"/>
      <c r="JVB92" s="6"/>
      <c r="JVC92" s="6"/>
      <c r="JVD92" s="6"/>
      <c r="JVE92" s="6"/>
      <c r="JVF92" s="6"/>
      <c r="JVG92" s="6"/>
      <c r="JVH92" s="6"/>
      <c r="JVI92" s="6"/>
      <c r="JVJ92" s="6"/>
      <c r="JVK92" s="6"/>
      <c r="JVL92" s="6"/>
      <c r="JVM92" s="6"/>
      <c r="JVN92" s="6"/>
      <c r="JVO92" s="6"/>
      <c r="JVP92" s="6"/>
      <c r="JVQ92" s="6"/>
      <c r="JVR92" s="6"/>
      <c r="JVS92" s="6"/>
      <c r="JVT92" s="6"/>
      <c r="JVU92" s="6"/>
      <c r="JVV92" s="6"/>
      <c r="JVW92" s="6"/>
      <c r="JVX92" s="6"/>
      <c r="JVY92" s="6"/>
      <c r="JVZ92" s="6"/>
      <c r="JWA92" s="6"/>
      <c r="JWB92" s="6"/>
      <c r="JWC92" s="6"/>
      <c r="JWD92" s="6"/>
      <c r="JWE92" s="6"/>
      <c r="JWF92" s="6"/>
      <c r="JWG92" s="6"/>
      <c r="JWH92" s="6"/>
      <c r="JWI92" s="6"/>
      <c r="JWJ92" s="6"/>
      <c r="JWK92" s="6"/>
      <c r="JWL92" s="6"/>
      <c r="JWM92" s="6"/>
      <c r="JWN92" s="6"/>
      <c r="JWO92" s="6"/>
      <c r="JWP92" s="6"/>
      <c r="JWQ92" s="6"/>
      <c r="JWR92" s="6"/>
      <c r="JWS92" s="6"/>
      <c r="JWT92" s="6"/>
      <c r="JWU92" s="6"/>
      <c r="JWV92" s="6"/>
      <c r="JWW92" s="6"/>
      <c r="JWX92" s="6"/>
      <c r="JWY92" s="6"/>
      <c r="JWZ92" s="6"/>
      <c r="JXA92" s="6"/>
      <c r="JXB92" s="6"/>
      <c r="JXC92" s="6"/>
      <c r="JXD92" s="6"/>
      <c r="JXE92" s="6"/>
      <c r="JXF92" s="6"/>
      <c r="JXG92" s="6"/>
      <c r="JXH92" s="6"/>
      <c r="JXI92" s="6"/>
      <c r="JXJ92" s="6"/>
      <c r="JXK92" s="6"/>
      <c r="JXL92" s="6"/>
      <c r="JXM92" s="6"/>
      <c r="JXN92" s="6"/>
      <c r="JXO92" s="6"/>
      <c r="JXP92" s="6"/>
      <c r="JXQ92" s="6"/>
      <c r="JXR92" s="6"/>
      <c r="JXS92" s="6"/>
      <c r="JXT92" s="6"/>
      <c r="JXU92" s="6"/>
      <c r="JXV92" s="6"/>
      <c r="JXW92" s="6"/>
      <c r="JXX92" s="6"/>
      <c r="JXY92" s="6"/>
      <c r="JXZ92" s="6"/>
      <c r="JYA92" s="6"/>
      <c r="JYB92" s="6"/>
      <c r="JYC92" s="6"/>
      <c r="JYD92" s="6"/>
      <c r="JYE92" s="6"/>
      <c r="JYF92" s="6"/>
      <c r="JYG92" s="6"/>
      <c r="JYH92" s="6"/>
      <c r="JYI92" s="6"/>
      <c r="JYJ92" s="6"/>
      <c r="JYK92" s="6"/>
      <c r="JYL92" s="6"/>
      <c r="JYM92" s="6"/>
      <c r="JYN92" s="6"/>
      <c r="JYO92" s="6"/>
      <c r="JYP92" s="6"/>
      <c r="JYQ92" s="6"/>
      <c r="JYR92" s="6"/>
      <c r="JYS92" s="6"/>
      <c r="JYT92" s="6"/>
      <c r="JYU92" s="6"/>
      <c r="JYV92" s="6"/>
      <c r="JYW92" s="6"/>
      <c r="JYX92" s="6"/>
      <c r="JYY92" s="6"/>
      <c r="JYZ92" s="6"/>
      <c r="JZA92" s="6"/>
      <c r="JZB92" s="6"/>
      <c r="JZC92" s="6"/>
      <c r="JZD92" s="6"/>
      <c r="JZE92" s="6"/>
      <c r="JZF92" s="6"/>
      <c r="JZG92" s="6"/>
      <c r="JZH92" s="6"/>
      <c r="JZI92" s="6"/>
      <c r="JZJ92" s="6"/>
      <c r="JZK92" s="6"/>
      <c r="JZL92" s="6"/>
      <c r="JZM92" s="6"/>
      <c r="JZN92" s="6"/>
      <c r="JZO92" s="6"/>
      <c r="JZP92" s="6"/>
      <c r="JZQ92" s="6"/>
      <c r="JZR92" s="6"/>
      <c r="JZS92" s="6"/>
      <c r="JZT92" s="6"/>
      <c r="JZU92" s="6"/>
      <c r="JZV92" s="6"/>
      <c r="JZW92" s="6"/>
      <c r="JZX92" s="6"/>
      <c r="JZY92" s="6"/>
      <c r="JZZ92" s="6"/>
      <c r="KAA92" s="6"/>
      <c r="KAB92" s="6"/>
      <c r="KAC92" s="6"/>
      <c r="KAD92" s="6"/>
      <c r="KAE92" s="6"/>
      <c r="KAF92" s="6"/>
      <c r="KAG92" s="6"/>
      <c r="KAH92" s="6"/>
      <c r="KAI92" s="6"/>
      <c r="KAJ92" s="6"/>
      <c r="KAK92" s="6"/>
      <c r="KAL92" s="6"/>
      <c r="KAM92" s="6"/>
      <c r="KAN92" s="6"/>
      <c r="KAO92" s="6"/>
      <c r="KAP92" s="6"/>
      <c r="KAQ92" s="6"/>
      <c r="KAR92" s="6"/>
      <c r="KAS92" s="6"/>
      <c r="KAT92" s="6"/>
      <c r="KAU92" s="6"/>
      <c r="KAV92" s="6"/>
      <c r="KAW92" s="6"/>
      <c r="KAX92" s="6"/>
      <c r="KAY92" s="6"/>
      <c r="KAZ92" s="6"/>
      <c r="KBA92" s="6"/>
      <c r="KBB92" s="6"/>
      <c r="KBC92" s="6"/>
      <c r="KBD92" s="6"/>
      <c r="KBE92" s="6"/>
      <c r="KBF92" s="6"/>
      <c r="KBG92" s="6"/>
      <c r="KBH92" s="6"/>
      <c r="KBI92" s="6"/>
      <c r="KBJ92" s="6"/>
      <c r="KBK92" s="6"/>
      <c r="KBL92" s="6"/>
      <c r="KBM92" s="6"/>
      <c r="KBN92" s="6"/>
      <c r="KBO92" s="6"/>
      <c r="KBP92" s="6"/>
      <c r="KBQ92" s="6"/>
      <c r="KBR92" s="6"/>
      <c r="KBS92" s="6"/>
      <c r="KBT92" s="6"/>
      <c r="KBU92" s="6"/>
      <c r="KBV92" s="6"/>
      <c r="KBW92" s="6"/>
      <c r="KBX92" s="6"/>
      <c r="KBY92" s="6"/>
      <c r="KBZ92" s="6"/>
      <c r="KCA92" s="6"/>
      <c r="KCB92" s="6"/>
      <c r="KCC92" s="6"/>
      <c r="KCD92" s="6"/>
      <c r="KCE92" s="6"/>
      <c r="KCF92" s="6"/>
      <c r="KCG92" s="6"/>
      <c r="KCH92" s="6"/>
      <c r="KCI92" s="6"/>
      <c r="KCJ92" s="6"/>
      <c r="KCK92" s="6"/>
      <c r="KCL92" s="6"/>
      <c r="KCM92" s="6"/>
      <c r="KCN92" s="6"/>
      <c r="KCO92" s="6"/>
      <c r="KCP92" s="6"/>
      <c r="KCQ92" s="6"/>
      <c r="KCR92" s="6"/>
      <c r="KCS92" s="6"/>
      <c r="KCT92" s="6"/>
      <c r="KCU92" s="6"/>
      <c r="KCV92" s="6"/>
      <c r="KCW92" s="6"/>
      <c r="KCX92" s="6"/>
      <c r="KCY92" s="6"/>
      <c r="KCZ92" s="6"/>
      <c r="KDA92" s="6"/>
      <c r="KDB92" s="6"/>
      <c r="KDC92" s="6"/>
      <c r="KDD92" s="6"/>
      <c r="KDE92" s="6"/>
      <c r="KDF92" s="6"/>
      <c r="KDG92" s="6"/>
      <c r="KDH92" s="6"/>
      <c r="KDI92" s="6"/>
      <c r="KDJ92" s="6"/>
      <c r="KDK92" s="6"/>
      <c r="KDL92" s="6"/>
      <c r="KDM92" s="6"/>
      <c r="KDN92" s="6"/>
      <c r="KDO92" s="6"/>
      <c r="KDP92" s="6"/>
      <c r="KDQ92" s="6"/>
      <c r="KDR92" s="6"/>
      <c r="KDS92" s="6"/>
      <c r="KDT92" s="6"/>
      <c r="KDU92" s="6"/>
      <c r="KDV92" s="6"/>
      <c r="KDW92" s="6"/>
      <c r="KDX92" s="6"/>
      <c r="KDY92" s="6"/>
      <c r="KDZ92" s="6"/>
      <c r="KEA92" s="6"/>
      <c r="KEB92" s="6"/>
      <c r="KEC92" s="6"/>
      <c r="KED92" s="6"/>
      <c r="KEE92" s="6"/>
      <c r="KEF92" s="6"/>
      <c r="KEG92" s="6"/>
      <c r="KEH92" s="6"/>
      <c r="KEI92" s="6"/>
      <c r="KEJ92" s="6"/>
      <c r="KEK92" s="6"/>
      <c r="KEL92" s="6"/>
      <c r="KEM92" s="6"/>
      <c r="KEN92" s="6"/>
      <c r="KEO92" s="6"/>
      <c r="KEP92" s="6"/>
      <c r="KEQ92" s="6"/>
      <c r="KER92" s="6"/>
      <c r="KES92" s="6"/>
      <c r="KET92" s="6"/>
      <c r="KEU92" s="6"/>
      <c r="KEV92" s="6"/>
      <c r="KEW92" s="6"/>
      <c r="KEX92" s="6"/>
      <c r="KEY92" s="6"/>
      <c r="KEZ92" s="6"/>
      <c r="KFA92" s="6"/>
      <c r="KFB92" s="6"/>
      <c r="KFC92" s="6"/>
      <c r="KFD92" s="6"/>
      <c r="KFE92" s="6"/>
      <c r="KFF92" s="6"/>
      <c r="KFG92" s="6"/>
      <c r="KFH92" s="6"/>
      <c r="KFI92" s="6"/>
      <c r="KFJ92" s="6"/>
      <c r="KFK92" s="6"/>
      <c r="KFL92" s="6"/>
      <c r="KFM92" s="6"/>
      <c r="KFN92" s="6"/>
      <c r="KFO92" s="6"/>
      <c r="KFP92" s="6"/>
      <c r="KFQ92" s="6"/>
      <c r="KFR92" s="6"/>
      <c r="KFS92" s="6"/>
      <c r="KFT92" s="6"/>
      <c r="KFU92" s="6"/>
      <c r="KFV92" s="6"/>
      <c r="KFW92" s="6"/>
      <c r="KFX92" s="6"/>
      <c r="KFY92" s="6"/>
      <c r="KFZ92" s="6"/>
      <c r="KGA92" s="6"/>
      <c r="KGB92" s="6"/>
      <c r="KGC92" s="6"/>
      <c r="KGD92" s="6"/>
      <c r="KGE92" s="6"/>
      <c r="KGF92" s="6"/>
      <c r="KGG92" s="6"/>
      <c r="KGH92" s="6"/>
      <c r="KGI92" s="6"/>
      <c r="KGJ92" s="6"/>
      <c r="KGK92" s="6"/>
      <c r="KGL92" s="6"/>
      <c r="KGM92" s="6"/>
      <c r="KGN92" s="6"/>
      <c r="KGO92" s="6"/>
      <c r="KGP92" s="6"/>
      <c r="KGQ92" s="6"/>
      <c r="KGR92" s="6"/>
      <c r="KGS92" s="6"/>
      <c r="KGT92" s="6"/>
      <c r="KGU92" s="6"/>
      <c r="KGV92" s="6"/>
      <c r="KGW92" s="6"/>
      <c r="KGX92" s="6"/>
      <c r="KGY92" s="6"/>
      <c r="KGZ92" s="6"/>
      <c r="KHA92" s="6"/>
      <c r="KHB92" s="6"/>
      <c r="KHC92" s="6"/>
      <c r="KHD92" s="6"/>
      <c r="KHE92" s="6"/>
      <c r="KHF92" s="6"/>
      <c r="KHG92" s="6"/>
      <c r="KHH92" s="6"/>
      <c r="KHI92" s="6"/>
      <c r="KHJ92" s="6"/>
      <c r="KHK92" s="6"/>
      <c r="KHL92" s="6"/>
      <c r="KHM92" s="6"/>
      <c r="KHN92" s="6"/>
      <c r="KHO92" s="6"/>
      <c r="KHP92" s="6"/>
      <c r="KHQ92" s="6"/>
      <c r="KHR92" s="6"/>
      <c r="KHS92" s="6"/>
      <c r="KHT92" s="6"/>
      <c r="KHU92" s="6"/>
      <c r="KHV92" s="6"/>
      <c r="KHW92" s="6"/>
      <c r="KHX92" s="6"/>
      <c r="KHY92" s="6"/>
      <c r="KHZ92" s="6"/>
      <c r="KIA92" s="6"/>
      <c r="KIB92" s="6"/>
      <c r="KIC92" s="6"/>
      <c r="KID92" s="6"/>
      <c r="KIE92" s="6"/>
      <c r="KIF92" s="6"/>
      <c r="KIG92" s="6"/>
      <c r="KIH92" s="6"/>
      <c r="KII92" s="6"/>
      <c r="KIJ92" s="6"/>
      <c r="KIK92" s="6"/>
      <c r="KIL92" s="6"/>
      <c r="KIM92" s="6"/>
      <c r="KIN92" s="6"/>
      <c r="KIO92" s="6"/>
      <c r="KIP92" s="6"/>
      <c r="KIQ92" s="6"/>
      <c r="KIR92" s="6"/>
      <c r="KIS92" s="6"/>
      <c r="KIT92" s="6"/>
      <c r="KIU92" s="6"/>
      <c r="KIV92" s="6"/>
      <c r="KIW92" s="6"/>
      <c r="KIX92" s="6"/>
      <c r="KIY92" s="6"/>
      <c r="KIZ92" s="6"/>
      <c r="KJA92" s="6"/>
      <c r="KJB92" s="6"/>
      <c r="KJC92" s="6"/>
      <c r="KJD92" s="6"/>
      <c r="KJE92" s="6"/>
      <c r="KJF92" s="6"/>
      <c r="KJG92" s="6"/>
      <c r="KJH92" s="6"/>
      <c r="KJI92" s="6"/>
      <c r="KJJ92" s="6"/>
      <c r="KJK92" s="6"/>
      <c r="KJL92" s="6"/>
      <c r="KJM92" s="6"/>
      <c r="KJN92" s="6"/>
      <c r="KJO92" s="6"/>
      <c r="KJP92" s="6"/>
      <c r="KJQ92" s="6"/>
      <c r="KJR92" s="6"/>
      <c r="KJS92" s="6"/>
      <c r="KJT92" s="6"/>
      <c r="KJU92" s="6"/>
      <c r="KJV92" s="6"/>
      <c r="KJW92" s="6"/>
      <c r="KJX92" s="6"/>
      <c r="KJY92" s="6"/>
      <c r="KJZ92" s="6"/>
      <c r="KKA92" s="6"/>
      <c r="KKB92" s="6"/>
      <c r="KKC92" s="6"/>
      <c r="KKD92" s="6"/>
      <c r="KKE92" s="6"/>
      <c r="KKF92" s="6"/>
      <c r="KKG92" s="6"/>
      <c r="KKH92" s="6"/>
      <c r="KKI92" s="6"/>
      <c r="KKJ92" s="6"/>
      <c r="KKK92" s="6"/>
      <c r="KKL92" s="6"/>
      <c r="KKM92" s="6"/>
      <c r="KKN92" s="6"/>
      <c r="KKO92" s="6"/>
      <c r="KKP92" s="6"/>
      <c r="KKQ92" s="6"/>
      <c r="KKR92" s="6"/>
      <c r="KKS92" s="6"/>
      <c r="KKT92" s="6"/>
      <c r="KKU92" s="6"/>
      <c r="KKV92" s="6"/>
      <c r="KKW92" s="6"/>
      <c r="KKX92" s="6"/>
      <c r="KKY92" s="6"/>
      <c r="KKZ92" s="6"/>
      <c r="KLA92" s="6"/>
      <c r="KLB92" s="6"/>
      <c r="KLC92" s="6"/>
      <c r="KLD92" s="6"/>
      <c r="KLE92" s="6"/>
      <c r="KLF92" s="6"/>
      <c r="KLG92" s="6"/>
      <c r="KLH92" s="6"/>
      <c r="KLI92" s="6"/>
      <c r="KLJ92" s="6"/>
      <c r="KLK92" s="6"/>
      <c r="KLL92" s="6"/>
      <c r="KLM92" s="6"/>
      <c r="KLN92" s="6"/>
      <c r="KLO92" s="6"/>
      <c r="KLP92" s="6"/>
      <c r="KLQ92" s="6"/>
      <c r="KLR92" s="6"/>
      <c r="KLS92" s="6"/>
      <c r="KLT92" s="6"/>
      <c r="KLU92" s="6"/>
      <c r="KLV92" s="6"/>
      <c r="KLW92" s="6"/>
      <c r="KLX92" s="6"/>
      <c r="KLY92" s="6"/>
      <c r="KLZ92" s="6"/>
      <c r="KMA92" s="6"/>
      <c r="KMB92" s="6"/>
      <c r="KMC92" s="6"/>
      <c r="KMD92" s="6"/>
      <c r="KME92" s="6"/>
      <c r="KMF92" s="6"/>
      <c r="KMG92" s="6"/>
      <c r="KMH92" s="6"/>
      <c r="KMI92" s="6"/>
      <c r="KMJ92" s="6"/>
      <c r="KMK92" s="6"/>
      <c r="KML92" s="6"/>
      <c r="KMM92" s="6"/>
      <c r="KMN92" s="6"/>
      <c r="KMO92" s="6"/>
      <c r="KMP92" s="6"/>
      <c r="KMQ92" s="6"/>
      <c r="KMR92" s="6"/>
      <c r="KMS92" s="6"/>
      <c r="KMT92" s="6"/>
      <c r="KMU92" s="6"/>
      <c r="KMV92" s="6"/>
      <c r="KMW92" s="6"/>
      <c r="KMX92" s="6"/>
      <c r="KMY92" s="6"/>
      <c r="KMZ92" s="6"/>
      <c r="KNA92" s="6"/>
      <c r="KNB92" s="6"/>
      <c r="KNC92" s="6"/>
      <c r="KND92" s="6"/>
      <c r="KNE92" s="6"/>
      <c r="KNF92" s="6"/>
      <c r="KNG92" s="6"/>
      <c r="KNH92" s="6"/>
      <c r="KNI92" s="6"/>
      <c r="KNJ92" s="6"/>
      <c r="KNK92" s="6"/>
      <c r="KNL92" s="6"/>
      <c r="KNM92" s="6"/>
      <c r="KNN92" s="6"/>
      <c r="KNO92" s="6"/>
      <c r="KNP92" s="6"/>
      <c r="KNQ92" s="6"/>
      <c r="KNR92" s="6"/>
      <c r="KNS92" s="6"/>
      <c r="KNT92" s="6"/>
      <c r="KNU92" s="6"/>
      <c r="KNV92" s="6"/>
      <c r="KNW92" s="6"/>
      <c r="KNX92" s="6"/>
      <c r="KNY92" s="6"/>
      <c r="KNZ92" s="6"/>
      <c r="KOA92" s="6"/>
      <c r="KOB92" s="6"/>
      <c r="KOC92" s="6"/>
      <c r="KOD92" s="6"/>
      <c r="KOE92" s="6"/>
      <c r="KOF92" s="6"/>
      <c r="KOG92" s="6"/>
      <c r="KOH92" s="6"/>
      <c r="KOI92" s="6"/>
      <c r="KOJ92" s="6"/>
      <c r="KOK92" s="6"/>
      <c r="KOL92" s="6"/>
      <c r="KOM92" s="6"/>
      <c r="KON92" s="6"/>
      <c r="KOO92" s="6"/>
      <c r="KOP92" s="6"/>
      <c r="KOQ92" s="6"/>
      <c r="KOR92" s="6"/>
      <c r="KOS92" s="6"/>
      <c r="KOT92" s="6"/>
      <c r="KOU92" s="6"/>
      <c r="KOV92" s="6"/>
      <c r="KOW92" s="6"/>
      <c r="KOX92" s="6"/>
      <c r="KOY92" s="6"/>
      <c r="KOZ92" s="6"/>
      <c r="KPA92" s="6"/>
      <c r="KPB92" s="6"/>
      <c r="KPC92" s="6"/>
      <c r="KPD92" s="6"/>
      <c r="KPE92" s="6"/>
      <c r="KPF92" s="6"/>
      <c r="KPG92" s="6"/>
      <c r="KPH92" s="6"/>
      <c r="KPI92" s="6"/>
      <c r="KPJ92" s="6"/>
      <c r="KPK92" s="6"/>
      <c r="KPL92" s="6"/>
      <c r="KPM92" s="6"/>
      <c r="KPN92" s="6"/>
      <c r="KPO92" s="6"/>
      <c r="KPP92" s="6"/>
      <c r="KPQ92" s="6"/>
      <c r="KPR92" s="6"/>
      <c r="KPS92" s="6"/>
      <c r="KPT92" s="6"/>
      <c r="KPU92" s="6"/>
      <c r="KPV92" s="6"/>
      <c r="KPW92" s="6"/>
      <c r="KPX92" s="6"/>
      <c r="KPY92" s="6"/>
      <c r="KPZ92" s="6"/>
      <c r="KQA92" s="6"/>
      <c r="KQB92" s="6"/>
      <c r="KQC92" s="6"/>
      <c r="KQD92" s="6"/>
      <c r="KQE92" s="6"/>
      <c r="KQF92" s="6"/>
      <c r="KQG92" s="6"/>
      <c r="KQH92" s="6"/>
      <c r="KQI92" s="6"/>
      <c r="KQJ92" s="6"/>
      <c r="KQK92" s="6"/>
      <c r="KQL92" s="6"/>
      <c r="KQM92" s="6"/>
      <c r="KQN92" s="6"/>
      <c r="KQO92" s="6"/>
      <c r="KQP92" s="6"/>
      <c r="KQQ92" s="6"/>
      <c r="KQR92" s="6"/>
      <c r="KQS92" s="6"/>
      <c r="KQT92" s="6"/>
      <c r="KQU92" s="6"/>
      <c r="KQV92" s="6"/>
      <c r="KQW92" s="6"/>
      <c r="KQX92" s="6"/>
      <c r="KQY92" s="6"/>
      <c r="KQZ92" s="6"/>
      <c r="KRA92" s="6"/>
      <c r="KRB92" s="6"/>
      <c r="KRC92" s="6"/>
      <c r="KRD92" s="6"/>
      <c r="KRE92" s="6"/>
      <c r="KRF92" s="6"/>
      <c r="KRG92" s="6"/>
      <c r="KRH92" s="6"/>
      <c r="KRI92" s="6"/>
      <c r="KRJ92" s="6"/>
      <c r="KRK92" s="6"/>
      <c r="KRL92" s="6"/>
      <c r="KRM92" s="6"/>
      <c r="KRN92" s="6"/>
      <c r="KRO92" s="6"/>
      <c r="KRP92" s="6"/>
      <c r="KRQ92" s="6"/>
      <c r="KRR92" s="6"/>
      <c r="KRS92" s="6"/>
      <c r="KRT92" s="6"/>
      <c r="KRU92" s="6"/>
      <c r="KRV92" s="6"/>
      <c r="KRW92" s="6"/>
      <c r="KRX92" s="6"/>
      <c r="KRY92" s="6"/>
      <c r="KRZ92" s="6"/>
      <c r="KSA92" s="6"/>
      <c r="KSB92" s="6"/>
      <c r="KSC92" s="6"/>
      <c r="KSD92" s="6"/>
      <c r="KSE92" s="6"/>
      <c r="KSF92" s="6"/>
      <c r="KSG92" s="6"/>
      <c r="KSH92" s="6"/>
      <c r="KSI92" s="6"/>
      <c r="KSJ92" s="6"/>
      <c r="KSK92" s="6"/>
      <c r="KSL92" s="6"/>
      <c r="KSM92" s="6"/>
      <c r="KSN92" s="6"/>
      <c r="KSO92" s="6"/>
      <c r="KSP92" s="6"/>
      <c r="KSQ92" s="6"/>
      <c r="KSR92" s="6"/>
      <c r="KSS92" s="6"/>
      <c r="KST92" s="6"/>
      <c r="KSU92" s="6"/>
      <c r="KSV92" s="6"/>
      <c r="KSW92" s="6"/>
      <c r="KSX92" s="6"/>
      <c r="KSY92" s="6"/>
      <c r="KSZ92" s="6"/>
      <c r="KTA92" s="6"/>
      <c r="KTB92" s="6"/>
      <c r="KTC92" s="6"/>
      <c r="KTD92" s="6"/>
      <c r="KTE92" s="6"/>
      <c r="KTF92" s="6"/>
      <c r="KTG92" s="6"/>
      <c r="KTH92" s="6"/>
      <c r="KTI92" s="6"/>
      <c r="KTJ92" s="6"/>
      <c r="KTK92" s="6"/>
      <c r="KTL92" s="6"/>
      <c r="KTM92" s="6"/>
      <c r="KTN92" s="6"/>
      <c r="KTO92" s="6"/>
      <c r="KTP92" s="6"/>
      <c r="KTQ92" s="6"/>
      <c r="KTR92" s="6"/>
      <c r="KTS92" s="6"/>
      <c r="KTT92" s="6"/>
      <c r="KTU92" s="6"/>
      <c r="KTV92" s="6"/>
      <c r="KTW92" s="6"/>
      <c r="KTX92" s="6"/>
      <c r="KTY92" s="6"/>
      <c r="KTZ92" s="6"/>
      <c r="KUA92" s="6"/>
      <c r="KUB92" s="6"/>
      <c r="KUC92" s="6"/>
      <c r="KUD92" s="6"/>
      <c r="KUE92" s="6"/>
      <c r="KUF92" s="6"/>
      <c r="KUG92" s="6"/>
      <c r="KUH92" s="6"/>
      <c r="KUI92" s="6"/>
      <c r="KUJ92" s="6"/>
      <c r="KUK92" s="6"/>
      <c r="KUL92" s="6"/>
      <c r="KUM92" s="6"/>
      <c r="KUN92" s="6"/>
      <c r="KUO92" s="6"/>
      <c r="KUP92" s="6"/>
      <c r="KUQ92" s="6"/>
      <c r="KUR92" s="6"/>
      <c r="KUS92" s="6"/>
      <c r="KUT92" s="6"/>
      <c r="KUU92" s="6"/>
      <c r="KUV92" s="6"/>
      <c r="KUW92" s="6"/>
      <c r="KUX92" s="6"/>
      <c r="KUY92" s="6"/>
      <c r="KUZ92" s="6"/>
      <c r="KVA92" s="6"/>
      <c r="KVB92" s="6"/>
      <c r="KVC92" s="6"/>
      <c r="KVD92" s="6"/>
      <c r="KVE92" s="6"/>
      <c r="KVF92" s="6"/>
      <c r="KVG92" s="6"/>
      <c r="KVH92" s="6"/>
      <c r="KVI92" s="6"/>
      <c r="KVJ92" s="6"/>
      <c r="KVK92" s="6"/>
      <c r="KVL92" s="6"/>
      <c r="KVM92" s="6"/>
      <c r="KVN92" s="6"/>
      <c r="KVO92" s="6"/>
      <c r="KVP92" s="6"/>
      <c r="KVQ92" s="6"/>
      <c r="KVR92" s="6"/>
      <c r="KVS92" s="6"/>
      <c r="KVT92" s="6"/>
      <c r="KVU92" s="6"/>
      <c r="KVV92" s="6"/>
      <c r="KVW92" s="6"/>
      <c r="KVX92" s="6"/>
      <c r="KVY92" s="6"/>
      <c r="KVZ92" s="6"/>
      <c r="KWA92" s="6"/>
      <c r="KWB92" s="6"/>
      <c r="KWC92" s="6"/>
      <c r="KWD92" s="6"/>
      <c r="KWE92" s="6"/>
      <c r="KWF92" s="6"/>
      <c r="KWG92" s="6"/>
      <c r="KWH92" s="6"/>
      <c r="KWI92" s="6"/>
      <c r="KWJ92" s="6"/>
      <c r="KWK92" s="6"/>
      <c r="KWL92" s="6"/>
      <c r="KWM92" s="6"/>
      <c r="KWN92" s="6"/>
      <c r="KWO92" s="6"/>
      <c r="KWP92" s="6"/>
      <c r="KWQ92" s="6"/>
      <c r="KWR92" s="6"/>
      <c r="KWS92" s="6"/>
      <c r="KWT92" s="6"/>
      <c r="KWU92" s="6"/>
      <c r="KWV92" s="6"/>
      <c r="KWW92" s="6"/>
      <c r="KWX92" s="6"/>
      <c r="KWY92" s="6"/>
      <c r="KWZ92" s="6"/>
      <c r="KXA92" s="6"/>
      <c r="KXB92" s="6"/>
      <c r="KXC92" s="6"/>
      <c r="KXD92" s="6"/>
      <c r="KXE92" s="6"/>
      <c r="KXF92" s="6"/>
      <c r="KXG92" s="6"/>
      <c r="KXH92" s="6"/>
      <c r="KXI92" s="6"/>
      <c r="KXJ92" s="6"/>
      <c r="KXK92" s="6"/>
      <c r="KXL92" s="6"/>
      <c r="KXM92" s="6"/>
      <c r="KXN92" s="6"/>
      <c r="KXO92" s="6"/>
      <c r="KXP92" s="6"/>
      <c r="KXQ92" s="6"/>
      <c r="KXR92" s="6"/>
      <c r="KXS92" s="6"/>
      <c r="KXT92" s="6"/>
      <c r="KXU92" s="6"/>
      <c r="KXV92" s="6"/>
      <c r="KXW92" s="6"/>
      <c r="KXX92" s="6"/>
      <c r="KXY92" s="6"/>
      <c r="KXZ92" s="6"/>
      <c r="KYA92" s="6"/>
      <c r="KYB92" s="6"/>
      <c r="KYC92" s="6"/>
      <c r="KYD92" s="6"/>
      <c r="KYE92" s="6"/>
      <c r="KYF92" s="6"/>
      <c r="KYG92" s="6"/>
      <c r="KYH92" s="6"/>
      <c r="KYI92" s="6"/>
      <c r="KYJ92" s="6"/>
      <c r="KYK92" s="6"/>
      <c r="KYL92" s="6"/>
      <c r="KYM92" s="6"/>
      <c r="KYN92" s="6"/>
      <c r="KYO92" s="6"/>
      <c r="KYP92" s="6"/>
      <c r="KYQ92" s="6"/>
      <c r="KYR92" s="6"/>
      <c r="KYS92" s="6"/>
      <c r="KYT92" s="6"/>
      <c r="KYU92" s="6"/>
      <c r="KYV92" s="6"/>
      <c r="KYW92" s="6"/>
      <c r="KYX92" s="6"/>
      <c r="KYY92" s="6"/>
      <c r="KYZ92" s="6"/>
      <c r="KZA92" s="6"/>
      <c r="KZB92" s="6"/>
      <c r="KZC92" s="6"/>
      <c r="KZD92" s="6"/>
      <c r="KZE92" s="6"/>
      <c r="KZF92" s="6"/>
      <c r="KZG92" s="6"/>
      <c r="KZH92" s="6"/>
      <c r="KZI92" s="6"/>
      <c r="KZJ92" s="6"/>
      <c r="KZK92" s="6"/>
      <c r="KZL92" s="6"/>
      <c r="KZM92" s="6"/>
      <c r="KZN92" s="6"/>
      <c r="KZO92" s="6"/>
      <c r="KZP92" s="6"/>
      <c r="KZQ92" s="6"/>
      <c r="KZR92" s="6"/>
      <c r="KZS92" s="6"/>
      <c r="KZT92" s="6"/>
      <c r="KZU92" s="6"/>
      <c r="KZV92" s="6"/>
      <c r="KZW92" s="6"/>
      <c r="KZX92" s="6"/>
      <c r="KZY92" s="6"/>
      <c r="KZZ92" s="6"/>
      <c r="LAA92" s="6"/>
      <c r="LAB92" s="6"/>
      <c r="LAC92" s="6"/>
      <c r="LAD92" s="6"/>
      <c r="LAE92" s="6"/>
      <c r="LAF92" s="6"/>
      <c r="LAG92" s="6"/>
      <c r="LAH92" s="6"/>
      <c r="LAI92" s="6"/>
      <c r="LAJ92" s="6"/>
      <c r="LAK92" s="6"/>
      <c r="LAL92" s="6"/>
      <c r="LAM92" s="6"/>
      <c r="LAN92" s="6"/>
      <c r="LAO92" s="6"/>
      <c r="LAP92" s="6"/>
      <c r="LAQ92" s="6"/>
      <c r="LAR92" s="6"/>
      <c r="LAS92" s="6"/>
      <c r="LAT92" s="6"/>
      <c r="LAU92" s="6"/>
      <c r="LAV92" s="6"/>
      <c r="LAW92" s="6"/>
      <c r="LAX92" s="6"/>
      <c r="LAY92" s="6"/>
      <c r="LAZ92" s="6"/>
      <c r="LBA92" s="6"/>
      <c r="LBB92" s="6"/>
      <c r="LBC92" s="6"/>
      <c r="LBD92" s="6"/>
      <c r="LBE92" s="6"/>
      <c r="LBF92" s="6"/>
      <c r="LBG92" s="6"/>
      <c r="LBH92" s="6"/>
      <c r="LBI92" s="6"/>
      <c r="LBJ92" s="6"/>
      <c r="LBK92" s="6"/>
      <c r="LBL92" s="6"/>
      <c r="LBM92" s="6"/>
      <c r="LBN92" s="6"/>
      <c r="LBO92" s="6"/>
      <c r="LBP92" s="6"/>
      <c r="LBQ92" s="6"/>
      <c r="LBR92" s="6"/>
      <c r="LBS92" s="6"/>
      <c r="LBT92" s="6"/>
      <c r="LBU92" s="6"/>
      <c r="LBV92" s="6"/>
      <c r="LBW92" s="6"/>
      <c r="LBX92" s="6"/>
      <c r="LBY92" s="6"/>
      <c r="LBZ92" s="6"/>
      <c r="LCA92" s="6"/>
      <c r="LCB92" s="6"/>
      <c r="LCC92" s="6"/>
      <c r="LCD92" s="6"/>
      <c r="LCE92" s="6"/>
      <c r="LCF92" s="6"/>
      <c r="LCG92" s="6"/>
      <c r="LCH92" s="6"/>
      <c r="LCI92" s="6"/>
      <c r="LCJ92" s="6"/>
      <c r="LCK92" s="6"/>
      <c r="LCL92" s="6"/>
      <c r="LCM92" s="6"/>
      <c r="LCN92" s="6"/>
      <c r="LCO92" s="6"/>
      <c r="LCP92" s="6"/>
      <c r="LCQ92" s="6"/>
      <c r="LCR92" s="6"/>
      <c r="LCS92" s="6"/>
      <c r="LCT92" s="6"/>
      <c r="LCU92" s="6"/>
      <c r="LCV92" s="6"/>
      <c r="LCW92" s="6"/>
      <c r="LCX92" s="6"/>
      <c r="LCY92" s="6"/>
      <c r="LCZ92" s="6"/>
      <c r="LDA92" s="6"/>
      <c r="LDB92" s="6"/>
      <c r="LDC92" s="6"/>
      <c r="LDD92" s="6"/>
      <c r="LDE92" s="6"/>
      <c r="LDF92" s="6"/>
      <c r="LDG92" s="6"/>
      <c r="LDH92" s="6"/>
      <c r="LDI92" s="6"/>
      <c r="LDJ92" s="6"/>
      <c r="LDK92" s="6"/>
      <c r="LDL92" s="6"/>
      <c r="LDM92" s="6"/>
      <c r="LDN92" s="6"/>
      <c r="LDO92" s="6"/>
      <c r="LDP92" s="6"/>
      <c r="LDQ92" s="6"/>
      <c r="LDR92" s="6"/>
      <c r="LDS92" s="6"/>
      <c r="LDT92" s="6"/>
      <c r="LDU92" s="6"/>
      <c r="LDV92" s="6"/>
      <c r="LDW92" s="6"/>
      <c r="LDX92" s="6"/>
      <c r="LDY92" s="6"/>
      <c r="LDZ92" s="6"/>
      <c r="LEA92" s="6"/>
      <c r="LEB92" s="6"/>
      <c r="LEC92" s="6"/>
      <c r="LED92" s="6"/>
      <c r="LEE92" s="6"/>
      <c r="LEF92" s="6"/>
      <c r="LEG92" s="6"/>
      <c r="LEH92" s="6"/>
      <c r="LEI92" s="6"/>
      <c r="LEJ92" s="6"/>
      <c r="LEK92" s="6"/>
      <c r="LEL92" s="6"/>
      <c r="LEM92" s="6"/>
      <c r="LEN92" s="6"/>
      <c r="LEO92" s="6"/>
      <c r="LEP92" s="6"/>
      <c r="LEQ92" s="6"/>
      <c r="LER92" s="6"/>
      <c r="LES92" s="6"/>
      <c r="LET92" s="6"/>
      <c r="LEU92" s="6"/>
      <c r="LEV92" s="6"/>
      <c r="LEW92" s="6"/>
      <c r="LEX92" s="6"/>
      <c r="LEY92" s="6"/>
      <c r="LEZ92" s="6"/>
      <c r="LFA92" s="6"/>
      <c r="LFB92" s="6"/>
      <c r="LFC92" s="6"/>
      <c r="LFD92" s="6"/>
      <c r="LFE92" s="6"/>
      <c r="LFF92" s="6"/>
      <c r="LFG92" s="6"/>
      <c r="LFH92" s="6"/>
      <c r="LFI92" s="6"/>
      <c r="LFJ92" s="6"/>
      <c r="LFK92" s="6"/>
      <c r="LFL92" s="6"/>
      <c r="LFM92" s="6"/>
      <c r="LFN92" s="6"/>
      <c r="LFO92" s="6"/>
      <c r="LFP92" s="6"/>
      <c r="LFQ92" s="6"/>
      <c r="LFR92" s="6"/>
      <c r="LFS92" s="6"/>
      <c r="LFT92" s="6"/>
      <c r="LFU92" s="6"/>
      <c r="LFV92" s="6"/>
      <c r="LFW92" s="6"/>
      <c r="LFX92" s="6"/>
      <c r="LFY92" s="6"/>
      <c r="LFZ92" s="6"/>
      <c r="LGA92" s="6"/>
      <c r="LGB92" s="6"/>
      <c r="LGC92" s="6"/>
      <c r="LGD92" s="6"/>
      <c r="LGE92" s="6"/>
      <c r="LGF92" s="6"/>
      <c r="LGG92" s="6"/>
      <c r="LGH92" s="6"/>
      <c r="LGI92" s="6"/>
      <c r="LGJ92" s="6"/>
      <c r="LGK92" s="6"/>
      <c r="LGL92" s="6"/>
      <c r="LGM92" s="6"/>
      <c r="LGN92" s="6"/>
      <c r="LGO92" s="6"/>
      <c r="LGP92" s="6"/>
      <c r="LGQ92" s="6"/>
      <c r="LGR92" s="6"/>
      <c r="LGS92" s="6"/>
      <c r="LGT92" s="6"/>
      <c r="LGU92" s="6"/>
      <c r="LGV92" s="6"/>
      <c r="LGW92" s="6"/>
      <c r="LGX92" s="6"/>
      <c r="LGY92" s="6"/>
      <c r="LGZ92" s="6"/>
      <c r="LHA92" s="6"/>
      <c r="LHB92" s="6"/>
      <c r="LHC92" s="6"/>
      <c r="LHD92" s="6"/>
      <c r="LHE92" s="6"/>
      <c r="LHF92" s="6"/>
      <c r="LHG92" s="6"/>
      <c r="LHH92" s="6"/>
      <c r="LHI92" s="6"/>
      <c r="LHJ92" s="6"/>
      <c r="LHK92" s="6"/>
      <c r="LHL92" s="6"/>
      <c r="LHM92" s="6"/>
      <c r="LHN92" s="6"/>
      <c r="LHO92" s="6"/>
      <c r="LHP92" s="6"/>
      <c r="LHQ92" s="6"/>
      <c r="LHR92" s="6"/>
      <c r="LHS92" s="6"/>
      <c r="LHT92" s="6"/>
      <c r="LHU92" s="6"/>
      <c r="LHV92" s="6"/>
      <c r="LHW92" s="6"/>
      <c r="LHX92" s="6"/>
      <c r="LHY92" s="6"/>
      <c r="LHZ92" s="6"/>
      <c r="LIA92" s="6"/>
      <c r="LIB92" s="6"/>
      <c r="LIC92" s="6"/>
      <c r="LID92" s="6"/>
      <c r="LIE92" s="6"/>
      <c r="LIF92" s="6"/>
      <c r="LIG92" s="6"/>
      <c r="LIH92" s="6"/>
      <c r="LII92" s="6"/>
      <c r="LIJ92" s="6"/>
      <c r="LIK92" s="6"/>
      <c r="LIL92" s="6"/>
      <c r="LIM92" s="6"/>
      <c r="LIN92" s="6"/>
      <c r="LIO92" s="6"/>
      <c r="LIP92" s="6"/>
      <c r="LIQ92" s="6"/>
      <c r="LIR92" s="6"/>
      <c r="LIS92" s="6"/>
      <c r="LIT92" s="6"/>
      <c r="LIU92" s="6"/>
      <c r="LIV92" s="6"/>
      <c r="LIW92" s="6"/>
      <c r="LIX92" s="6"/>
      <c r="LIY92" s="6"/>
      <c r="LIZ92" s="6"/>
      <c r="LJA92" s="6"/>
      <c r="LJB92" s="6"/>
      <c r="LJC92" s="6"/>
      <c r="LJD92" s="6"/>
      <c r="LJE92" s="6"/>
      <c r="LJF92" s="6"/>
      <c r="LJG92" s="6"/>
      <c r="LJH92" s="6"/>
      <c r="LJI92" s="6"/>
      <c r="LJJ92" s="6"/>
      <c r="LJK92" s="6"/>
      <c r="LJL92" s="6"/>
      <c r="LJM92" s="6"/>
      <c r="LJN92" s="6"/>
      <c r="LJO92" s="6"/>
      <c r="LJP92" s="6"/>
      <c r="LJQ92" s="6"/>
      <c r="LJR92" s="6"/>
      <c r="LJS92" s="6"/>
      <c r="LJT92" s="6"/>
      <c r="LJU92" s="6"/>
      <c r="LJV92" s="6"/>
      <c r="LJW92" s="6"/>
      <c r="LJX92" s="6"/>
      <c r="LJY92" s="6"/>
      <c r="LJZ92" s="6"/>
      <c r="LKA92" s="6"/>
      <c r="LKB92" s="6"/>
      <c r="LKC92" s="6"/>
      <c r="LKD92" s="6"/>
      <c r="LKE92" s="6"/>
      <c r="LKF92" s="6"/>
      <c r="LKG92" s="6"/>
      <c r="LKH92" s="6"/>
      <c r="LKI92" s="6"/>
      <c r="LKJ92" s="6"/>
      <c r="LKK92" s="6"/>
      <c r="LKL92" s="6"/>
      <c r="LKM92" s="6"/>
      <c r="LKN92" s="6"/>
      <c r="LKO92" s="6"/>
      <c r="LKP92" s="6"/>
      <c r="LKQ92" s="6"/>
      <c r="LKR92" s="6"/>
      <c r="LKS92" s="6"/>
      <c r="LKT92" s="6"/>
      <c r="LKU92" s="6"/>
      <c r="LKV92" s="6"/>
      <c r="LKW92" s="6"/>
      <c r="LKX92" s="6"/>
      <c r="LKY92" s="6"/>
      <c r="LKZ92" s="6"/>
      <c r="LLA92" s="6"/>
      <c r="LLB92" s="6"/>
      <c r="LLC92" s="6"/>
      <c r="LLD92" s="6"/>
      <c r="LLE92" s="6"/>
      <c r="LLF92" s="6"/>
      <c r="LLG92" s="6"/>
      <c r="LLH92" s="6"/>
      <c r="LLI92" s="6"/>
      <c r="LLJ92" s="6"/>
      <c r="LLK92" s="6"/>
      <c r="LLL92" s="6"/>
      <c r="LLM92" s="6"/>
      <c r="LLN92" s="6"/>
      <c r="LLO92" s="6"/>
      <c r="LLP92" s="6"/>
      <c r="LLQ92" s="6"/>
      <c r="LLR92" s="6"/>
      <c r="LLS92" s="6"/>
      <c r="LLT92" s="6"/>
      <c r="LLU92" s="6"/>
      <c r="LLV92" s="6"/>
      <c r="LLW92" s="6"/>
      <c r="LLX92" s="6"/>
      <c r="LLY92" s="6"/>
      <c r="LLZ92" s="6"/>
      <c r="LMA92" s="6"/>
      <c r="LMB92" s="6"/>
      <c r="LMC92" s="6"/>
      <c r="LMD92" s="6"/>
      <c r="LME92" s="6"/>
      <c r="LMF92" s="6"/>
      <c r="LMG92" s="6"/>
      <c r="LMH92" s="6"/>
      <c r="LMI92" s="6"/>
      <c r="LMJ92" s="6"/>
      <c r="LMK92" s="6"/>
      <c r="LML92" s="6"/>
      <c r="LMM92" s="6"/>
      <c r="LMN92" s="6"/>
      <c r="LMO92" s="6"/>
      <c r="LMP92" s="6"/>
      <c r="LMQ92" s="6"/>
      <c r="LMR92" s="6"/>
      <c r="LMS92" s="6"/>
      <c r="LMT92" s="6"/>
      <c r="LMU92" s="6"/>
      <c r="LMV92" s="6"/>
      <c r="LMW92" s="6"/>
      <c r="LMX92" s="6"/>
      <c r="LMY92" s="6"/>
      <c r="LMZ92" s="6"/>
      <c r="LNA92" s="6"/>
      <c r="LNB92" s="6"/>
      <c r="LNC92" s="6"/>
      <c r="LND92" s="6"/>
      <c r="LNE92" s="6"/>
      <c r="LNF92" s="6"/>
      <c r="LNG92" s="6"/>
      <c r="LNH92" s="6"/>
      <c r="LNI92" s="6"/>
      <c r="LNJ92" s="6"/>
      <c r="LNK92" s="6"/>
      <c r="LNL92" s="6"/>
      <c r="LNM92" s="6"/>
      <c r="LNN92" s="6"/>
      <c r="LNO92" s="6"/>
      <c r="LNP92" s="6"/>
      <c r="LNQ92" s="6"/>
      <c r="LNR92" s="6"/>
      <c r="LNS92" s="6"/>
      <c r="LNT92" s="6"/>
      <c r="LNU92" s="6"/>
      <c r="LNV92" s="6"/>
      <c r="LNW92" s="6"/>
      <c r="LNX92" s="6"/>
      <c r="LNY92" s="6"/>
      <c r="LNZ92" s="6"/>
      <c r="LOA92" s="6"/>
      <c r="LOB92" s="6"/>
      <c r="LOC92" s="6"/>
      <c r="LOD92" s="6"/>
      <c r="LOE92" s="6"/>
      <c r="LOF92" s="6"/>
      <c r="LOG92" s="6"/>
      <c r="LOH92" s="6"/>
      <c r="LOI92" s="6"/>
      <c r="LOJ92" s="6"/>
      <c r="LOK92" s="6"/>
      <c r="LOL92" s="6"/>
      <c r="LOM92" s="6"/>
      <c r="LON92" s="6"/>
      <c r="LOO92" s="6"/>
      <c r="LOP92" s="6"/>
      <c r="LOQ92" s="6"/>
      <c r="LOR92" s="6"/>
      <c r="LOS92" s="6"/>
      <c r="LOT92" s="6"/>
      <c r="LOU92" s="6"/>
      <c r="LOV92" s="6"/>
      <c r="LOW92" s="6"/>
      <c r="LOX92" s="6"/>
      <c r="LOY92" s="6"/>
      <c r="LOZ92" s="6"/>
      <c r="LPA92" s="6"/>
      <c r="LPB92" s="6"/>
      <c r="LPC92" s="6"/>
      <c r="LPD92" s="6"/>
      <c r="LPE92" s="6"/>
      <c r="LPF92" s="6"/>
      <c r="LPG92" s="6"/>
      <c r="LPH92" s="6"/>
      <c r="LPI92" s="6"/>
      <c r="LPJ92" s="6"/>
      <c r="LPK92" s="6"/>
      <c r="LPL92" s="6"/>
      <c r="LPM92" s="6"/>
      <c r="LPN92" s="6"/>
      <c r="LPO92" s="6"/>
      <c r="LPP92" s="6"/>
      <c r="LPQ92" s="6"/>
      <c r="LPR92" s="6"/>
      <c r="LPS92" s="6"/>
      <c r="LPT92" s="6"/>
      <c r="LPU92" s="6"/>
      <c r="LPV92" s="6"/>
      <c r="LPW92" s="6"/>
      <c r="LPX92" s="6"/>
      <c r="LPY92" s="6"/>
      <c r="LPZ92" s="6"/>
      <c r="LQA92" s="6"/>
      <c r="LQB92" s="6"/>
      <c r="LQC92" s="6"/>
      <c r="LQD92" s="6"/>
      <c r="LQE92" s="6"/>
      <c r="LQF92" s="6"/>
      <c r="LQG92" s="6"/>
      <c r="LQH92" s="6"/>
      <c r="LQI92" s="6"/>
      <c r="LQJ92" s="6"/>
      <c r="LQK92" s="6"/>
      <c r="LQL92" s="6"/>
      <c r="LQM92" s="6"/>
      <c r="LQN92" s="6"/>
      <c r="LQO92" s="6"/>
      <c r="LQP92" s="6"/>
      <c r="LQQ92" s="6"/>
      <c r="LQR92" s="6"/>
      <c r="LQS92" s="6"/>
      <c r="LQT92" s="6"/>
      <c r="LQU92" s="6"/>
      <c r="LQV92" s="6"/>
      <c r="LQW92" s="6"/>
      <c r="LQX92" s="6"/>
      <c r="LQY92" s="6"/>
      <c r="LQZ92" s="6"/>
      <c r="LRA92" s="6"/>
      <c r="LRB92" s="6"/>
      <c r="LRC92" s="6"/>
      <c r="LRD92" s="6"/>
      <c r="LRE92" s="6"/>
      <c r="LRF92" s="6"/>
      <c r="LRG92" s="6"/>
      <c r="LRH92" s="6"/>
      <c r="LRI92" s="6"/>
      <c r="LRJ92" s="6"/>
      <c r="LRK92" s="6"/>
      <c r="LRL92" s="6"/>
      <c r="LRM92" s="6"/>
      <c r="LRN92" s="6"/>
      <c r="LRO92" s="6"/>
      <c r="LRP92" s="6"/>
      <c r="LRQ92" s="6"/>
      <c r="LRR92" s="6"/>
      <c r="LRS92" s="6"/>
      <c r="LRT92" s="6"/>
      <c r="LRU92" s="6"/>
      <c r="LRV92" s="6"/>
      <c r="LRW92" s="6"/>
      <c r="LRX92" s="6"/>
      <c r="LRY92" s="6"/>
      <c r="LRZ92" s="6"/>
      <c r="LSA92" s="6"/>
      <c r="LSB92" s="6"/>
      <c r="LSC92" s="6"/>
      <c r="LSD92" s="6"/>
      <c r="LSE92" s="6"/>
      <c r="LSF92" s="6"/>
      <c r="LSG92" s="6"/>
      <c r="LSH92" s="6"/>
      <c r="LSI92" s="6"/>
      <c r="LSJ92" s="6"/>
      <c r="LSK92" s="6"/>
      <c r="LSL92" s="6"/>
      <c r="LSM92" s="6"/>
      <c r="LSN92" s="6"/>
      <c r="LSO92" s="6"/>
      <c r="LSP92" s="6"/>
      <c r="LSQ92" s="6"/>
      <c r="LSR92" s="6"/>
      <c r="LSS92" s="6"/>
      <c r="LST92" s="6"/>
      <c r="LSU92" s="6"/>
      <c r="LSV92" s="6"/>
      <c r="LSW92" s="6"/>
      <c r="LSX92" s="6"/>
      <c r="LSY92" s="6"/>
      <c r="LSZ92" s="6"/>
      <c r="LTA92" s="6"/>
      <c r="LTB92" s="6"/>
      <c r="LTC92" s="6"/>
      <c r="LTD92" s="6"/>
      <c r="LTE92" s="6"/>
      <c r="LTF92" s="6"/>
      <c r="LTG92" s="6"/>
      <c r="LTH92" s="6"/>
      <c r="LTI92" s="6"/>
      <c r="LTJ92" s="6"/>
      <c r="LTK92" s="6"/>
      <c r="LTL92" s="6"/>
      <c r="LTM92" s="6"/>
      <c r="LTN92" s="6"/>
      <c r="LTO92" s="6"/>
      <c r="LTP92" s="6"/>
      <c r="LTQ92" s="6"/>
      <c r="LTR92" s="6"/>
      <c r="LTS92" s="6"/>
      <c r="LTT92" s="6"/>
      <c r="LTU92" s="6"/>
      <c r="LTV92" s="6"/>
      <c r="LTW92" s="6"/>
      <c r="LTX92" s="6"/>
      <c r="LTY92" s="6"/>
      <c r="LTZ92" s="6"/>
      <c r="LUA92" s="6"/>
      <c r="LUB92" s="6"/>
      <c r="LUC92" s="6"/>
      <c r="LUD92" s="6"/>
      <c r="LUE92" s="6"/>
      <c r="LUF92" s="6"/>
      <c r="LUG92" s="6"/>
      <c r="LUH92" s="6"/>
      <c r="LUI92" s="6"/>
      <c r="LUJ92" s="6"/>
      <c r="LUK92" s="6"/>
      <c r="LUL92" s="6"/>
      <c r="LUM92" s="6"/>
      <c r="LUN92" s="6"/>
      <c r="LUO92" s="6"/>
      <c r="LUP92" s="6"/>
      <c r="LUQ92" s="6"/>
      <c r="LUR92" s="6"/>
      <c r="LUS92" s="6"/>
      <c r="LUT92" s="6"/>
      <c r="LUU92" s="6"/>
      <c r="LUV92" s="6"/>
      <c r="LUW92" s="6"/>
      <c r="LUX92" s="6"/>
      <c r="LUY92" s="6"/>
      <c r="LUZ92" s="6"/>
      <c r="LVA92" s="6"/>
      <c r="LVB92" s="6"/>
      <c r="LVC92" s="6"/>
      <c r="LVD92" s="6"/>
      <c r="LVE92" s="6"/>
      <c r="LVF92" s="6"/>
      <c r="LVG92" s="6"/>
      <c r="LVH92" s="6"/>
      <c r="LVI92" s="6"/>
      <c r="LVJ92" s="6"/>
      <c r="LVK92" s="6"/>
      <c r="LVL92" s="6"/>
      <c r="LVM92" s="6"/>
      <c r="LVN92" s="6"/>
      <c r="LVO92" s="6"/>
      <c r="LVP92" s="6"/>
      <c r="LVQ92" s="6"/>
      <c r="LVR92" s="6"/>
      <c r="LVS92" s="6"/>
      <c r="LVT92" s="6"/>
      <c r="LVU92" s="6"/>
      <c r="LVV92" s="6"/>
      <c r="LVW92" s="6"/>
      <c r="LVX92" s="6"/>
      <c r="LVY92" s="6"/>
      <c r="LVZ92" s="6"/>
      <c r="LWA92" s="6"/>
      <c r="LWB92" s="6"/>
      <c r="LWC92" s="6"/>
      <c r="LWD92" s="6"/>
      <c r="LWE92" s="6"/>
      <c r="LWF92" s="6"/>
      <c r="LWG92" s="6"/>
      <c r="LWH92" s="6"/>
      <c r="LWI92" s="6"/>
      <c r="LWJ92" s="6"/>
      <c r="LWK92" s="6"/>
      <c r="LWL92" s="6"/>
      <c r="LWM92" s="6"/>
      <c r="LWN92" s="6"/>
      <c r="LWO92" s="6"/>
      <c r="LWP92" s="6"/>
      <c r="LWQ92" s="6"/>
      <c r="LWR92" s="6"/>
      <c r="LWS92" s="6"/>
      <c r="LWT92" s="6"/>
      <c r="LWU92" s="6"/>
      <c r="LWV92" s="6"/>
      <c r="LWW92" s="6"/>
      <c r="LWX92" s="6"/>
      <c r="LWY92" s="6"/>
      <c r="LWZ92" s="6"/>
      <c r="LXA92" s="6"/>
      <c r="LXB92" s="6"/>
      <c r="LXC92" s="6"/>
      <c r="LXD92" s="6"/>
      <c r="LXE92" s="6"/>
      <c r="LXF92" s="6"/>
      <c r="LXG92" s="6"/>
      <c r="LXH92" s="6"/>
      <c r="LXI92" s="6"/>
      <c r="LXJ92" s="6"/>
      <c r="LXK92" s="6"/>
      <c r="LXL92" s="6"/>
      <c r="LXM92" s="6"/>
      <c r="LXN92" s="6"/>
      <c r="LXO92" s="6"/>
      <c r="LXP92" s="6"/>
      <c r="LXQ92" s="6"/>
      <c r="LXR92" s="6"/>
      <c r="LXS92" s="6"/>
      <c r="LXT92" s="6"/>
      <c r="LXU92" s="6"/>
      <c r="LXV92" s="6"/>
      <c r="LXW92" s="6"/>
      <c r="LXX92" s="6"/>
      <c r="LXY92" s="6"/>
      <c r="LXZ92" s="6"/>
      <c r="LYA92" s="6"/>
      <c r="LYB92" s="6"/>
      <c r="LYC92" s="6"/>
      <c r="LYD92" s="6"/>
      <c r="LYE92" s="6"/>
      <c r="LYF92" s="6"/>
      <c r="LYG92" s="6"/>
      <c r="LYH92" s="6"/>
      <c r="LYI92" s="6"/>
      <c r="LYJ92" s="6"/>
      <c r="LYK92" s="6"/>
      <c r="LYL92" s="6"/>
      <c r="LYM92" s="6"/>
      <c r="LYN92" s="6"/>
      <c r="LYO92" s="6"/>
      <c r="LYP92" s="6"/>
      <c r="LYQ92" s="6"/>
      <c r="LYR92" s="6"/>
      <c r="LYS92" s="6"/>
      <c r="LYT92" s="6"/>
      <c r="LYU92" s="6"/>
      <c r="LYV92" s="6"/>
      <c r="LYW92" s="6"/>
      <c r="LYX92" s="6"/>
      <c r="LYY92" s="6"/>
      <c r="LYZ92" s="6"/>
      <c r="LZA92" s="6"/>
      <c r="LZB92" s="6"/>
      <c r="LZC92" s="6"/>
      <c r="LZD92" s="6"/>
      <c r="LZE92" s="6"/>
      <c r="LZF92" s="6"/>
      <c r="LZG92" s="6"/>
      <c r="LZH92" s="6"/>
      <c r="LZI92" s="6"/>
      <c r="LZJ92" s="6"/>
      <c r="LZK92" s="6"/>
      <c r="LZL92" s="6"/>
      <c r="LZM92" s="6"/>
      <c r="LZN92" s="6"/>
      <c r="LZO92" s="6"/>
      <c r="LZP92" s="6"/>
      <c r="LZQ92" s="6"/>
      <c r="LZR92" s="6"/>
      <c r="LZS92" s="6"/>
      <c r="LZT92" s="6"/>
      <c r="LZU92" s="6"/>
      <c r="LZV92" s="6"/>
      <c r="LZW92" s="6"/>
      <c r="LZX92" s="6"/>
      <c r="LZY92" s="6"/>
      <c r="LZZ92" s="6"/>
      <c r="MAA92" s="6"/>
      <c r="MAB92" s="6"/>
      <c r="MAC92" s="6"/>
      <c r="MAD92" s="6"/>
      <c r="MAE92" s="6"/>
      <c r="MAF92" s="6"/>
      <c r="MAG92" s="6"/>
      <c r="MAH92" s="6"/>
      <c r="MAI92" s="6"/>
      <c r="MAJ92" s="6"/>
      <c r="MAK92" s="6"/>
      <c r="MAL92" s="6"/>
      <c r="MAM92" s="6"/>
      <c r="MAN92" s="6"/>
      <c r="MAO92" s="6"/>
      <c r="MAP92" s="6"/>
      <c r="MAQ92" s="6"/>
      <c r="MAR92" s="6"/>
      <c r="MAS92" s="6"/>
      <c r="MAT92" s="6"/>
      <c r="MAU92" s="6"/>
      <c r="MAV92" s="6"/>
      <c r="MAW92" s="6"/>
      <c r="MAX92" s="6"/>
      <c r="MAY92" s="6"/>
      <c r="MAZ92" s="6"/>
      <c r="MBA92" s="6"/>
      <c r="MBB92" s="6"/>
      <c r="MBC92" s="6"/>
      <c r="MBD92" s="6"/>
      <c r="MBE92" s="6"/>
      <c r="MBF92" s="6"/>
      <c r="MBG92" s="6"/>
      <c r="MBH92" s="6"/>
      <c r="MBI92" s="6"/>
      <c r="MBJ92" s="6"/>
      <c r="MBK92" s="6"/>
      <c r="MBL92" s="6"/>
      <c r="MBM92" s="6"/>
      <c r="MBN92" s="6"/>
      <c r="MBO92" s="6"/>
      <c r="MBP92" s="6"/>
      <c r="MBQ92" s="6"/>
      <c r="MBR92" s="6"/>
      <c r="MBS92" s="6"/>
      <c r="MBT92" s="6"/>
      <c r="MBU92" s="6"/>
      <c r="MBV92" s="6"/>
      <c r="MBW92" s="6"/>
      <c r="MBX92" s="6"/>
      <c r="MBY92" s="6"/>
      <c r="MBZ92" s="6"/>
      <c r="MCA92" s="6"/>
      <c r="MCB92" s="6"/>
      <c r="MCC92" s="6"/>
      <c r="MCD92" s="6"/>
      <c r="MCE92" s="6"/>
      <c r="MCF92" s="6"/>
      <c r="MCG92" s="6"/>
      <c r="MCH92" s="6"/>
      <c r="MCI92" s="6"/>
      <c r="MCJ92" s="6"/>
      <c r="MCK92" s="6"/>
      <c r="MCL92" s="6"/>
      <c r="MCM92" s="6"/>
      <c r="MCN92" s="6"/>
      <c r="MCO92" s="6"/>
      <c r="MCP92" s="6"/>
      <c r="MCQ92" s="6"/>
      <c r="MCR92" s="6"/>
      <c r="MCS92" s="6"/>
      <c r="MCT92" s="6"/>
      <c r="MCU92" s="6"/>
      <c r="MCV92" s="6"/>
      <c r="MCW92" s="6"/>
      <c r="MCX92" s="6"/>
      <c r="MCY92" s="6"/>
      <c r="MCZ92" s="6"/>
      <c r="MDA92" s="6"/>
      <c r="MDB92" s="6"/>
      <c r="MDC92" s="6"/>
      <c r="MDD92" s="6"/>
      <c r="MDE92" s="6"/>
      <c r="MDF92" s="6"/>
      <c r="MDG92" s="6"/>
      <c r="MDH92" s="6"/>
      <c r="MDI92" s="6"/>
      <c r="MDJ92" s="6"/>
      <c r="MDK92" s="6"/>
      <c r="MDL92" s="6"/>
      <c r="MDM92" s="6"/>
      <c r="MDN92" s="6"/>
      <c r="MDO92" s="6"/>
      <c r="MDP92" s="6"/>
      <c r="MDQ92" s="6"/>
      <c r="MDR92" s="6"/>
      <c r="MDS92" s="6"/>
      <c r="MDT92" s="6"/>
      <c r="MDU92" s="6"/>
      <c r="MDV92" s="6"/>
      <c r="MDW92" s="6"/>
      <c r="MDX92" s="6"/>
      <c r="MDY92" s="6"/>
      <c r="MDZ92" s="6"/>
      <c r="MEA92" s="6"/>
      <c r="MEB92" s="6"/>
      <c r="MEC92" s="6"/>
      <c r="MED92" s="6"/>
      <c r="MEE92" s="6"/>
      <c r="MEF92" s="6"/>
      <c r="MEG92" s="6"/>
      <c r="MEH92" s="6"/>
      <c r="MEI92" s="6"/>
      <c r="MEJ92" s="6"/>
      <c r="MEK92" s="6"/>
      <c r="MEL92" s="6"/>
      <c r="MEM92" s="6"/>
      <c r="MEN92" s="6"/>
      <c r="MEO92" s="6"/>
      <c r="MEP92" s="6"/>
      <c r="MEQ92" s="6"/>
      <c r="MER92" s="6"/>
      <c r="MES92" s="6"/>
      <c r="MET92" s="6"/>
      <c r="MEU92" s="6"/>
      <c r="MEV92" s="6"/>
      <c r="MEW92" s="6"/>
      <c r="MEX92" s="6"/>
      <c r="MEY92" s="6"/>
      <c r="MEZ92" s="6"/>
      <c r="MFA92" s="6"/>
      <c r="MFB92" s="6"/>
      <c r="MFC92" s="6"/>
      <c r="MFD92" s="6"/>
      <c r="MFE92" s="6"/>
      <c r="MFF92" s="6"/>
      <c r="MFG92" s="6"/>
      <c r="MFH92" s="6"/>
      <c r="MFI92" s="6"/>
      <c r="MFJ92" s="6"/>
      <c r="MFK92" s="6"/>
      <c r="MFL92" s="6"/>
      <c r="MFM92" s="6"/>
      <c r="MFN92" s="6"/>
      <c r="MFO92" s="6"/>
      <c r="MFP92" s="6"/>
      <c r="MFQ92" s="6"/>
      <c r="MFR92" s="6"/>
      <c r="MFS92" s="6"/>
      <c r="MFT92" s="6"/>
      <c r="MFU92" s="6"/>
      <c r="MFV92" s="6"/>
      <c r="MFW92" s="6"/>
      <c r="MFX92" s="6"/>
      <c r="MFY92" s="6"/>
      <c r="MFZ92" s="6"/>
      <c r="MGA92" s="6"/>
      <c r="MGB92" s="6"/>
      <c r="MGC92" s="6"/>
      <c r="MGD92" s="6"/>
      <c r="MGE92" s="6"/>
      <c r="MGF92" s="6"/>
      <c r="MGG92" s="6"/>
      <c r="MGH92" s="6"/>
      <c r="MGI92" s="6"/>
      <c r="MGJ92" s="6"/>
      <c r="MGK92" s="6"/>
      <c r="MGL92" s="6"/>
      <c r="MGM92" s="6"/>
      <c r="MGN92" s="6"/>
      <c r="MGO92" s="6"/>
      <c r="MGP92" s="6"/>
      <c r="MGQ92" s="6"/>
      <c r="MGR92" s="6"/>
      <c r="MGS92" s="6"/>
      <c r="MGT92" s="6"/>
      <c r="MGU92" s="6"/>
      <c r="MGV92" s="6"/>
      <c r="MGW92" s="6"/>
      <c r="MGX92" s="6"/>
      <c r="MGY92" s="6"/>
      <c r="MGZ92" s="6"/>
      <c r="MHA92" s="6"/>
      <c r="MHB92" s="6"/>
      <c r="MHC92" s="6"/>
      <c r="MHD92" s="6"/>
      <c r="MHE92" s="6"/>
      <c r="MHF92" s="6"/>
      <c r="MHG92" s="6"/>
      <c r="MHH92" s="6"/>
      <c r="MHI92" s="6"/>
      <c r="MHJ92" s="6"/>
      <c r="MHK92" s="6"/>
      <c r="MHL92" s="6"/>
      <c r="MHM92" s="6"/>
      <c r="MHN92" s="6"/>
      <c r="MHO92" s="6"/>
      <c r="MHP92" s="6"/>
      <c r="MHQ92" s="6"/>
      <c r="MHR92" s="6"/>
      <c r="MHS92" s="6"/>
      <c r="MHT92" s="6"/>
      <c r="MHU92" s="6"/>
      <c r="MHV92" s="6"/>
      <c r="MHW92" s="6"/>
      <c r="MHX92" s="6"/>
      <c r="MHY92" s="6"/>
      <c r="MHZ92" s="6"/>
      <c r="MIA92" s="6"/>
      <c r="MIB92" s="6"/>
      <c r="MIC92" s="6"/>
      <c r="MID92" s="6"/>
      <c r="MIE92" s="6"/>
      <c r="MIF92" s="6"/>
      <c r="MIG92" s="6"/>
      <c r="MIH92" s="6"/>
      <c r="MII92" s="6"/>
      <c r="MIJ92" s="6"/>
      <c r="MIK92" s="6"/>
      <c r="MIL92" s="6"/>
      <c r="MIM92" s="6"/>
      <c r="MIN92" s="6"/>
      <c r="MIO92" s="6"/>
      <c r="MIP92" s="6"/>
      <c r="MIQ92" s="6"/>
      <c r="MIR92" s="6"/>
      <c r="MIS92" s="6"/>
      <c r="MIT92" s="6"/>
      <c r="MIU92" s="6"/>
      <c r="MIV92" s="6"/>
      <c r="MIW92" s="6"/>
      <c r="MIX92" s="6"/>
      <c r="MIY92" s="6"/>
      <c r="MIZ92" s="6"/>
      <c r="MJA92" s="6"/>
      <c r="MJB92" s="6"/>
      <c r="MJC92" s="6"/>
      <c r="MJD92" s="6"/>
      <c r="MJE92" s="6"/>
      <c r="MJF92" s="6"/>
      <c r="MJG92" s="6"/>
      <c r="MJH92" s="6"/>
      <c r="MJI92" s="6"/>
      <c r="MJJ92" s="6"/>
      <c r="MJK92" s="6"/>
      <c r="MJL92" s="6"/>
      <c r="MJM92" s="6"/>
      <c r="MJN92" s="6"/>
      <c r="MJO92" s="6"/>
      <c r="MJP92" s="6"/>
      <c r="MJQ92" s="6"/>
      <c r="MJR92" s="6"/>
      <c r="MJS92" s="6"/>
      <c r="MJT92" s="6"/>
      <c r="MJU92" s="6"/>
      <c r="MJV92" s="6"/>
      <c r="MJW92" s="6"/>
      <c r="MJX92" s="6"/>
      <c r="MJY92" s="6"/>
      <c r="MJZ92" s="6"/>
      <c r="MKA92" s="6"/>
      <c r="MKB92" s="6"/>
      <c r="MKC92" s="6"/>
      <c r="MKD92" s="6"/>
      <c r="MKE92" s="6"/>
      <c r="MKF92" s="6"/>
      <c r="MKG92" s="6"/>
      <c r="MKH92" s="6"/>
      <c r="MKI92" s="6"/>
      <c r="MKJ92" s="6"/>
      <c r="MKK92" s="6"/>
      <c r="MKL92" s="6"/>
      <c r="MKM92" s="6"/>
      <c r="MKN92" s="6"/>
      <c r="MKO92" s="6"/>
      <c r="MKP92" s="6"/>
      <c r="MKQ92" s="6"/>
      <c r="MKR92" s="6"/>
      <c r="MKS92" s="6"/>
      <c r="MKT92" s="6"/>
      <c r="MKU92" s="6"/>
      <c r="MKV92" s="6"/>
      <c r="MKW92" s="6"/>
      <c r="MKX92" s="6"/>
      <c r="MKY92" s="6"/>
      <c r="MKZ92" s="6"/>
      <c r="MLA92" s="6"/>
      <c r="MLB92" s="6"/>
      <c r="MLC92" s="6"/>
      <c r="MLD92" s="6"/>
      <c r="MLE92" s="6"/>
      <c r="MLF92" s="6"/>
      <c r="MLG92" s="6"/>
      <c r="MLH92" s="6"/>
      <c r="MLI92" s="6"/>
      <c r="MLJ92" s="6"/>
      <c r="MLK92" s="6"/>
      <c r="MLL92" s="6"/>
      <c r="MLM92" s="6"/>
      <c r="MLN92" s="6"/>
      <c r="MLO92" s="6"/>
      <c r="MLP92" s="6"/>
      <c r="MLQ92" s="6"/>
      <c r="MLR92" s="6"/>
      <c r="MLS92" s="6"/>
      <c r="MLT92" s="6"/>
      <c r="MLU92" s="6"/>
      <c r="MLV92" s="6"/>
      <c r="MLW92" s="6"/>
      <c r="MLX92" s="6"/>
      <c r="MLY92" s="6"/>
      <c r="MLZ92" s="6"/>
      <c r="MMA92" s="6"/>
      <c r="MMB92" s="6"/>
      <c r="MMC92" s="6"/>
      <c r="MMD92" s="6"/>
      <c r="MME92" s="6"/>
      <c r="MMF92" s="6"/>
      <c r="MMG92" s="6"/>
      <c r="MMH92" s="6"/>
      <c r="MMI92" s="6"/>
      <c r="MMJ92" s="6"/>
      <c r="MMK92" s="6"/>
      <c r="MML92" s="6"/>
      <c r="MMM92" s="6"/>
      <c r="MMN92" s="6"/>
      <c r="MMO92" s="6"/>
      <c r="MMP92" s="6"/>
      <c r="MMQ92" s="6"/>
      <c r="MMR92" s="6"/>
      <c r="MMS92" s="6"/>
      <c r="MMT92" s="6"/>
      <c r="MMU92" s="6"/>
      <c r="MMV92" s="6"/>
      <c r="MMW92" s="6"/>
      <c r="MMX92" s="6"/>
      <c r="MMY92" s="6"/>
      <c r="MMZ92" s="6"/>
      <c r="MNA92" s="6"/>
      <c r="MNB92" s="6"/>
      <c r="MNC92" s="6"/>
      <c r="MND92" s="6"/>
      <c r="MNE92" s="6"/>
      <c r="MNF92" s="6"/>
      <c r="MNG92" s="6"/>
      <c r="MNH92" s="6"/>
      <c r="MNI92" s="6"/>
      <c r="MNJ92" s="6"/>
      <c r="MNK92" s="6"/>
      <c r="MNL92" s="6"/>
      <c r="MNM92" s="6"/>
      <c r="MNN92" s="6"/>
      <c r="MNO92" s="6"/>
      <c r="MNP92" s="6"/>
      <c r="MNQ92" s="6"/>
      <c r="MNR92" s="6"/>
      <c r="MNS92" s="6"/>
      <c r="MNT92" s="6"/>
      <c r="MNU92" s="6"/>
      <c r="MNV92" s="6"/>
      <c r="MNW92" s="6"/>
      <c r="MNX92" s="6"/>
      <c r="MNY92" s="6"/>
      <c r="MNZ92" s="6"/>
      <c r="MOA92" s="6"/>
      <c r="MOB92" s="6"/>
      <c r="MOC92" s="6"/>
      <c r="MOD92" s="6"/>
      <c r="MOE92" s="6"/>
      <c r="MOF92" s="6"/>
      <c r="MOG92" s="6"/>
      <c r="MOH92" s="6"/>
      <c r="MOI92" s="6"/>
      <c r="MOJ92" s="6"/>
      <c r="MOK92" s="6"/>
      <c r="MOL92" s="6"/>
      <c r="MOM92" s="6"/>
      <c r="MON92" s="6"/>
      <c r="MOO92" s="6"/>
      <c r="MOP92" s="6"/>
      <c r="MOQ92" s="6"/>
      <c r="MOR92" s="6"/>
      <c r="MOS92" s="6"/>
      <c r="MOT92" s="6"/>
      <c r="MOU92" s="6"/>
      <c r="MOV92" s="6"/>
      <c r="MOW92" s="6"/>
      <c r="MOX92" s="6"/>
      <c r="MOY92" s="6"/>
      <c r="MOZ92" s="6"/>
      <c r="MPA92" s="6"/>
      <c r="MPB92" s="6"/>
      <c r="MPC92" s="6"/>
      <c r="MPD92" s="6"/>
      <c r="MPE92" s="6"/>
      <c r="MPF92" s="6"/>
      <c r="MPG92" s="6"/>
      <c r="MPH92" s="6"/>
      <c r="MPI92" s="6"/>
      <c r="MPJ92" s="6"/>
      <c r="MPK92" s="6"/>
      <c r="MPL92" s="6"/>
      <c r="MPM92" s="6"/>
      <c r="MPN92" s="6"/>
      <c r="MPO92" s="6"/>
      <c r="MPP92" s="6"/>
      <c r="MPQ92" s="6"/>
      <c r="MPR92" s="6"/>
      <c r="MPS92" s="6"/>
      <c r="MPT92" s="6"/>
      <c r="MPU92" s="6"/>
      <c r="MPV92" s="6"/>
      <c r="MPW92" s="6"/>
      <c r="MPX92" s="6"/>
      <c r="MPY92" s="6"/>
      <c r="MPZ92" s="6"/>
      <c r="MQA92" s="6"/>
      <c r="MQB92" s="6"/>
      <c r="MQC92" s="6"/>
      <c r="MQD92" s="6"/>
      <c r="MQE92" s="6"/>
      <c r="MQF92" s="6"/>
      <c r="MQG92" s="6"/>
      <c r="MQH92" s="6"/>
      <c r="MQI92" s="6"/>
      <c r="MQJ92" s="6"/>
      <c r="MQK92" s="6"/>
      <c r="MQL92" s="6"/>
      <c r="MQM92" s="6"/>
      <c r="MQN92" s="6"/>
      <c r="MQO92" s="6"/>
      <c r="MQP92" s="6"/>
      <c r="MQQ92" s="6"/>
      <c r="MQR92" s="6"/>
      <c r="MQS92" s="6"/>
      <c r="MQT92" s="6"/>
      <c r="MQU92" s="6"/>
      <c r="MQV92" s="6"/>
      <c r="MQW92" s="6"/>
      <c r="MQX92" s="6"/>
      <c r="MQY92" s="6"/>
      <c r="MQZ92" s="6"/>
      <c r="MRA92" s="6"/>
      <c r="MRB92" s="6"/>
      <c r="MRC92" s="6"/>
      <c r="MRD92" s="6"/>
      <c r="MRE92" s="6"/>
      <c r="MRF92" s="6"/>
      <c r="MRG92" s="6"/>
      <c r="MRH92" s="6"/>
      <c r="MRI92" s="6"/>
      <c r="MRJ92" s="6"/>
      <c r="MRK92" s="6"/>
      <c r="MRL92" s="6"/>
      <c r="MRM92" s="6"/>
      <c r="MRN92" s="6"/>
      <c r="MRO92" s="6"/>
      <c r="MRP92" s="6"/>
      <c r="MRQ92" s="6"/>
      <c r="MRR92" s="6"/>
      <c r="MRS92" s="6"/>
      <c r="MRT92" s="6"/>
      <c r="MRU92" s="6"/>
      <c r="MRV92" s="6"/>
      <c r="MRW92" s="6"/>
      <c r="MRX92" s="6"/>
      <c r="MRY92" s="6"/>
      <c r="MRZ92" s="6"/>
      <c r="MSA92" s="6"/>
      <c r="MSB92" s="6"/>
      <c r="MSC92" s="6"/>
      <c r="MSD92" s="6"/>
      <c r="MSE92" s="6"/>
      <c r="MSF92" s="6"/>
      <c r="MSG92" s="6"/>
      <c r="MSH92" s="6"/>
      <c r="MSI92" s="6"/>
      <c r="MSJ92" s="6"/>
      <c r="MSK92" s="6"/>
      <c r="MSL92" s="6"/>
      <c r="MSM92" s="6"/>
      <c r="MSN92" s="6"/>
      <c r="MSO92" s="6"/>
      <c r="MSP92" s="6"/>
      <c r="MSQ92" s="6"/>
      <c r="MSR92" s="6"/>
      <c r="MSS92" s="6"/>
      <c r="MST92" s="6"/>
      <c r="MSU92" s="6"/>
      <c r="MSV92" s="6"/>
      <c r="MSW92" s="6"/>
      <c r="MSX92" s="6"/>
      <c r="MSY92" s="6"/>
      <c r="MSZ92" s="6"/>
      <c r="MTA92" s="6"/>
      <c r="MTB92" s="6"/>
      <c r="MTC92" s="6"/>
      <c r="MTD92" s="6"/>
      <c r="MTE92" s="6"/>
      <c r="MTF92" s="6"/>
      <c r="MTG92" s="6"/>
      <c r="MTH92" s="6"/>
      <c r="MTI92" s="6"/>
      <c r="MTJ92" s="6"/>
      <c r="MTK92" s="6"/>
      <c r="MTL92" s="6"/>
      <c r="MTM92" s="6"/>
      <c r="MTN92" s="6"/>
      <c r="MTO92" s="6"/>
      <c r="MTP92" s="6"/>
      <c r="MTQ92" s="6"/>
      <c r="MTR92" s="6"/>
      <c r="MTS92" s="6"/>
      <c r="MTT92" s="6"/>
      <c r="MTU92" s="6"/>
      <c r="MTV92" s="6"/>
      <c r="MTW92" s="6"/>
      <c r="MTX92" s="6"/>
      <c r="MTY92" s="6"/>
      <c r="MTZ92" s="6"/>
      <c r="MUA92" s="6"/>
      <c r="MUB92" s="6"/>
      <c r="MUC92" s="6"/>
      <c r="MUD92" s="6"/>
      <c r="MUE92" s="6"/>
      <c r="MUF92" s="6"/>
      <c r="MUG92" s="6"/>
      <c r="MUH92" s="6"/>
      <c r="MUI92" s="6"/>
      <c r="MUJ92" s="6"/>
      <c r="MUK92" s="6"/>
      <c r="MUL92" s="6"/>
      <c r="MUM92" s="6"/>
      <c r="MUN92" s="6"/>
      <c r="MUO92" s="6"/>
      <c r="MUP92" s="6"/>
      <c r="MUQ92" s="6"/>
      <c r="MUR92" s="6"/>
      <c r="MUS92" s="6"/>
      <c r="MUT92" s="6"/>
      <c r="MUU92" s="6"/>
      <c r="MUV92" s="6"/>
      <c r="MUW92" s="6"/>
      <c r="MUX92" s="6"/>
      <c r="MUY92" s="6"/>
      <c r="MUZ92" s="6"/>
      <c r="MVA92" s="6"/>
      <c r="MVB92" s="6"/>
      <c r="MVC92" s="6"/>
      <c r="MVD92" s="6"/>
      <c r="MVE92" s="6"/>
      <c r="MVF92" s="6"/>
      <c r="MVG92" s="6"/>
      <c r="MVH92" s="6"/>
      <c r="MVI92" s="6"/>
      <c r="MVJ92" s="6"/>
      <c r="MVK92" s="6"/>
      <c r="MVL92" s="6"/>
      <c r="MVM92" s="6"/>
      <c r="MVN92" s="6"/>
      <c r="MVO92" s="6"/>
      <c r="MVP92" s="6"/>
      <c r="MVQ92" s="6"/>
      <c r="MVR92" s="6"/>
      <c r="MVS92" s="6"/>
      <c r="MVT92" s="6"/>
      <c r="MVU92" s="6"/>
      <c r="MVV92" s="6"/>
      <c r="MVW92" s="6"/>
      <c r="MVX92" s="6"/>
      <c r="MVY92" s="6"/>
      <c r="MVZ92" s="6"/>
      <c r="MWA92" s="6"/>
      <c r="MWB92" s="6"/>
      <c r="MWC92" s="6"/>
      <c r="MWD92" s="6"/>
      <c r="MWE92" s="6"/>
      <c r="MWF92" s="6"/>
      <c r="MWG92" s="6"/>
      <c r="MWH92" s="6"/>
      <c r="MWI92" s="6"/>
      <c r="MWJ92" s="6"/>
      <c r="MWK92" s="6"/>
      <c r="MWL92" s="6"/>
      <c r="MWM92" s="6"/>
      <c r="MWN92" s="6"/>
      <c r="MWO92" s="6"/>
      <c r="MWP92" s="6"/>
      <c r="MWQ92" s="6"/>
      <c r="MWR92" s="6"/>
      <c r="MWS92" s="6"/>
      <c r="MWT92" s="6"/>
      <c r="MWU92" s="6"/>
      <c r="MWV92" s="6"/>
      <c r="MWW92" s="6"/>
      <c r="MWX92" s="6"/>
      <c r="MWY92" s="6"/>
      <c r="MWZ92" s="6"/>
      <c r="MXA92" s="6"/>
      <c r="MXB92" s="6"/>
      <c r="MXC92" s="6"/>
      <c r="MXD92" s="6"/>
      <c r="MXE92" s="6"/>
      <c r="MXF92" s="6"/>
      <c r="MXG92" s="6"/>
      <c r="MXH92" s="6"/>
      <c r="MXI92" s="6"/>
      <c r="MXJ92" s="6"/>
      <c r="MXK92" s="6"/>
      <c r="MXL92" s="6"/>
      <c r="MXM92" s="6"/>
      <c r="MXN92" s="6"/>
      <c r="MXO92" s="6"/>
      <c r="MXP92" s="6"/>
      <c r="MXQ92" s="6"/>
      <c r="MXR92" s="6"/>
      <c r="MXS92" s="6"/>
      <c r="MXT92" s="6"/>
      <c r="MXU92" s="6"/>
      <c r="MXV92" s="6"/>
      <c r="MXW92" s="6"/>
      <c r="MXX92" s="6"/>
      <c r="MXY92" s="6"/>
      <c r="MXZ92" s="6"/>
      <c r="MYA92" s="6"/>
      <c r="MYB92" s="6"/>
      <c r="MYC92" s="6"/>
      <c r="MYD92" s="6"/>
      <c r="MYE92" s="6"/>
      <c r="MYF92" s="6"/>
      <c r="MYG92" s="6"/>
      <c r="MYH92" s="6"/>
      <c r="MYI92" s="6"/>
      <c r="MYJ92" s="6"/>
      <c r="MYK92" s="6"/>
      <c r="MYL92" s="6"/>
      <c r="MYM92" s="6"/>
      <c r="MYN92" s="6"/>
      <c r="MYO92" s="6"/>
      <c r="MYP92" s="6"/>
      <c r="MYQ92" s="6"/>
      <c r="MYR92" s="6"/>
      <c r="MYS92" s="6"/>
      <c r="MYT92" s="6"/>
      <c r="MYU92" s="6"/>
      <c r="MYV92" s="6"/>
      <c r="MYW92" s="6"/>
      <c r="MYX92" s="6"/>
      <c r="MYY92" s="6"/>
      <c r="MYZ92" s="6"/>
      <c r="MZA92" s="6"/>
      <c r="MZB92" s="6"/>
      <c r="MZC92" s="6"/>
      <c r="MZD92" s="6"/>
      <c r="MZE92" s="6"/>
      <c r="MZF92" s="6"/>
      <c r="MZG92" s="6"/>
      <c r="MZH92" s="6"/>
      <c r="MZI92" s="6"/>
      <c r="MZJ92" s="6"/>
      <c r="MZK92" s="6"/>
      <c r="MZL92" s="6"/>
      <c r="MZM92" s="6"/>
      <c r="MZN92" s="6"/>
      <c r="MZO92" s="6"/>
      <c r="MZP92" s="6"/>
      <c r="MZQ92" s="6"/>
      <c r="MZR92" s="6"/>
      <c r="MZS92" s="6"/>
      <c r="MZT92" s="6"/>
      <c r="MZU92" s="6"/>
      <c r="MZV92" s="6"/>
      <c r="MZW92" s="6"/>
      <c r="MZX92" s="6"/>
      <c r="MZY92" s="6"/>
      <c r="MZZ92" s="6"/>
      <c r="NAA92" s="6"/>
      <c r="NAB92" s="6"/>
      <c r="NAC92" s="6"/>
      <c r="NAD92" s="6"/>
      <c r="NAE92" s="6"/>
      <c r="NAF92" s="6"/>
      <c r="NAG92" s="6"/>
      <c r="NAH92" s="6"/>
      <c r="NAI92" s="6"/>
      <c r="NAJ92" s="6"/>
      <c r="NAK92" s="6"/>
      <c r="NAL92" s="6"/>
      <c r="NAM92" s="6"/>
      <c r="NAN92" s="6"/>
      <c r="NAO92" s="6"/>
      <c r="NAP92" s="6"/>
      <c r="NAQ92" s="6"/>
      <c r="NAR92" s="6"/>
      <c r="NAS92" s="6"/>
      <c r="NAT92" s="6"/>
      <c r="NAU92" s="6"/>
      <c r="NAV92" s="6"/>
      <c r="NAW92" s="6"/>
      <c r="NAX92" s="6"/>
      <c r="NAY92" s="6"/>
      <c r="NAZ92" s="6"/>
      <c r="NBA92" s="6"/>
      <c r="NBB92" s="6"/>
      <c r="NBC92" s="6"/>
      <c r="NBD92" s="6"/>
      <c r="NBE92" s="6"/>
      <c r="NBF92" s="6"/>
      <c r="NBG92" s="6"/>
      <c r="NBH92" s="6"/>
      <c r="NBI92" s="6"/>
      <c r="NBJ92" s="6"/>
      <c r="NBK92" s="6"/>
      <c r="NBL92" s="6"/>
      <c r="NBM92" s="6"/>
      <c r="NBN92" s="6"/>
      <c r="NBO92" s="6"/>
      <c r="NBP92" s="6"/>
      <c r="NBQ92" s="6"/>
      <c r="NBR92" s="6"/>
      <c r="NBS92" s="6"/>
      <c r="NBT92" s="6"/>
      <c r="NBU92" s="6"/>
      <c r="NBV92" s="6"/>
      <c r="NBW92" s="6"/>
      <c r="NBX92" s="6"/>
      <c r="NBY92" s="6"/>
      <c r="NBZ92" s="6"/>
      <c r="NCA92" s="6"/>
      <c r="NCB92" s="6"/>
      <c r="NCC92" s="6"/>
      <c r="NCD92" s="6"/>
      <c r="NCE92" s="6"/>
      <c r="NCF92" s="6"/>
      <c r="NCG92" s="6"/>
      <c r="NCH92" s="6"/>
      <c r="NCI92" s="6"/>
      <c r="NCJ92" s="6"/>
      <c r="NCK92" s="6"/>
      <c r="NCL92" s="6"/>
      <c r="NCM92" s="6"/>
      <c r="NCN92" s="6"/>
      <c r="NCO92" s="6"/>
      <c r="NCP92" s="6"/>
      <c r="NCQ92" s="6"/>
      <c r="NCR92" s="6"/>
      <c r="NCS92" s="6"/>
      <c r="NCT92" s="6"/>
      <c r="NCU92" s="6"/>
      <c r="NCV92" s="6"/>
      <c r="NCW92" s="6"/>
      <c r="NCX92" s="6"/>
      <c r="NCY92" s="6"/>
      <c r="NCZ92" s="6"/>
      <c r="NDA92" s="6"/>
      <c r="NDB92" s="6"/>
      <c r="NDC92" s="6"/>
      <c r="NDD92" s="6"/>
      <c r="NDE92" s="6"/>
      <c r="NDF92" s="6"/>
      <c r="NDG92" s="6"/>
      <c r="NDH92" s="6"/>
      <c r="NDI92" s="6"/>
      <c r="NDJ92" s="6"/>
      <c r="NDK92" s="6"/>
      <c r="NDL92" s="6"/>
      <c r="NDM92" s="6"/>
      <c r="NDN92" s="6"/>
      <c r="NDO92" s="6"/>
      <c r="NDP92" s="6"/>
      <c r="NDQ92" s="6"/>
      <c r="NDR92" s="6"/>
      <c r="NDS92" s="6"/>
      <c r="NDT92" s="6"/>
      <c r="NDU92" s="6"/>
      <c r="NDV92" s="6"/>
      <c r="NDW92" s="6"/>
      <c r="NDX92" s="6"/>
      <c r="NDY92" s="6"/>
      <c r="NDZ92" s="6"/>
      <c r="NEA92" s="6"/>
      <c r="NEB92" s="6"/>
      <c r="NEC92" s="6"/>
      <c r="NED92" s="6"/>
      <c r="NEE92" s="6"/>
      <c r="NEF92" s="6"/>
      <c r="NEG92" s="6"/>
      <c r="NEH92" s="6"/>
      <c r="NEI92" s="6"/>
      <c r="NEJ92" s="6"/>
      <c r="NEK92" s="6"/>
      <c r="NEL92" s="6"/>
      <c r="NEM92" s="6"/>
      <c r="NEN92" s="6"/>
      <c r="NEO92" s="6"/>
      <c r="NEP92" s="6"/>
      <c r="NEQ92" s="6"/>
      <c r="NER92" s="6"/>
      <c r="NES92" s="6"/>
      <c r="NET92" s="6"/>
      <c r="NEU92" s="6"/>
      <c r="NEV92" s="6"/>
      <c r="NEW92" s="6"/>
      <c r="NEX92" s="6"/>
      <c r="NEY92" s="6"/>
      <c r="NEZ92" s="6"/>
      <c r="NFA92" s="6"/>
      <c r="NFB92" s="6"/>
      <c r="NFC92" s="6"/>
      <c r="NFD92" s="6"/>
      <c r="NFE92" s="6"/>
      <c r="NFF92" s="6"/>
      <c r="NFG92" s="6"/>
      <c r="NFH92" s="6"/>
      <c r="NFI92" s="6"/>
      <c r="NFJ92" s="6"/>
      <c r="NFK92" s="6"/>
      <c r="NFL92" s="6"/>
      <c r="NFM92" s="6"/>
      <c r="NFN92" s="6"/>
      <c r="NFO92" s="6"/>
      <c r="NFP92" s="6"/>
      <c r="NFQ92" s="6"/>
      <c r="NFR92" s="6"/>
      <c r="NFS92" s="6"/>
      <c r="NFT92" s="6"/>
      <c r="NFU92" s="6"/>
      <c r="NFV92" s="6"/>
      <c r="NFW92" s="6"/>
      <c r="NFX92" s="6"/>
      <c r="NFY92" s="6"/>
      <c r="NFZ92" s="6"/>
      <c r="NGA92" s="6"/>
      <c r="NGB92" s="6"/>
      <c r="NGC92" s="6"/>
      <c r="NGD92" s="6"/>
      <c r="NGE92" s="6"/>
      <c r="NGF92" s="6"/>
      <c r="NGG92" s="6"/>
      <c r="NGH92" s="6"/>
      <c r="NGI92" s="6"/>
      <c r="NGJ92" s="6"/>
      <c r="NGK92" s="6"/>
      <c r="NGL92" s="6"/>
      <c r="NGM92" s="6"/>
      <c r="NGN92" s="6"/>
      <c r="NGO92" s="6"/>
      <c r="NGP92" s="6"/>
      <c r="NGQ92" s="6"/>
      <c r="NGR92" s="6"/>
      <c r="NGS92" s="6"/>
      <c r="NGT92" s="6"/>
      <c r="NGU92" s="6"/>
      <c r="NGV92" s="6"/>
      <c r="NGW92" s="6"/>
      <c r="NGX92" s="6"/>
      <c r="NGY92" s="6"/>
      <c r="NGZ92" s="6"/>
      <c r="NHA92" s="6"/>
      <c r="NHB92" s="6"/>
      <c r="NHC92" s="6"/>
      <c r="NHD92" s="6"/>
      <c r="NHE92" s="6"/>
      <c r="NHF92" s="6"/>
      <c r="NHG92" s="6"/>
      <c r="NHH92" s="6"/>
      <c r="NHI92" s="6"/>
      <c r="NHJ92" s="6"/>
      <c r="NHK92" s="6"/>
      <c r="NHL92" s="6"/>
      <c r="NHM92" s="6"/>
      <c r="NHN92" s="6"/>
      <c r="NHO92" s="6"/>
      <c r="NHP92" s="6"/>
      <c r="NHQ92" s="6"/>
      <c r="NHR92" s="6"/>
      <c r="NHS92" s="6"/>
      <c r="NHT92" s="6"/>
      <c r="NHU92" s="6"/>
      <c r="NHV92" s="6"/>
      <c r="NHW92" s="6"/>
      <c r="NHX92" s="6"/>
      <c r="NHY92" s="6"/>
      <c r="NHZ92" s="6"/>
      <c r="NIA92" s="6"/>
      <c r="NIB92" s="6"/>
      <c r="NIC92" s="6"/>
      <c r="NID92" s="6"/>
      <c r="NIE92" s="6"/>
      <c r="NIF92" s="6"/>
      <c r="NIG92" s="6"/>
      <c r="NIH92" s="6"/>
      <c r="NII92" s="6"/>
      <c r="NIJ92" s="6"/>
      <c r="NIK92" s="6"/>
      <c r="NIL92" s="6"/>
      <c r="NIM92" s="6"/>
      <c r="NIN92" s="6"/>
      <c r="NIO92" s="6"/>
      <c r="NIP92" s="6"/>
      <c r="NIQ92" s="6"/>
      <c r="NIR92" s="6"/>
      <c r="NIS92" s="6"/>
      <c r="NIT92" s="6"/>
      <c r="NIU92" s="6"/>
      <c r="NIV92" s="6"/>
      <c r="NIW92" s="6"/>
      <c r="NIX92" s="6"/>
      <c r="NIY92" s="6"/>
      <c r="NIZ92" s="6"/>
      <c r="NJA92" s="6"/>
      <c r="NJB92" s="6"/>
      <c r="NJC92" s="6"/>
      <c r="NJD92" s="6"/>
      <c r="NJE92" s="6"/>
      <c r="NJF92" s="6"/>
      <c r="NJG92" s="6"/>
      <c r="NJH92" s="6"/>
      <c r="NJI92" s="6"/>
      <c r="NJJ92" s="6"/>
      <c r="NJK92" s="6"/>
      <c r="NJL92" s="6"/>
      <c r="NJM92" s="6"/>
      <c r="NJN92" s="6"/>
      <c r="NJO92" s="6"/>
      <c r="NJP92" s="6"/>
      <c r="NJQ92" s="6"/>
      <c r="NJR92" s="6"/>
      <c r="NJS92" s="6"/>
      <c r="NJT92" s="6"/>
      <c r="NJU92" s="6"/>
      <c r="NJV92" s="6"/>
      <c r="NJW92" s="6"/>
      <c r="NJX92" s="6"/>
      <c r="NJY92" s="6"/>
      <c r="NJZ92" s="6"/>
      <c r="NKA92" s="6"/>
      <c r="NKB92" s="6"/>
      <c r="NKC92" s="6"/>
      <c r="NKD92" s="6"/>
      <c r="NKE92" s="6"/>
      <c r="NKF92" s="6"/>
      <c r="NKG92" s="6"/>
      <c r="NKH92" s="6"/>
      <c r="NKI92" s="6"/>
      <c r="NKJ92" s="6"/>
      <c r="NKK92" s="6"/>
      <c r="NKL92" s="6"/>
      <c r="NKM92" s="6"/>
      <c r="NKN92" s="6"/>
      <c r="NKO92" s="6"/>
      <c r="NKP92" s="6"/>
      <c r="NKQ92" s="6"/>
      <c r="NKR92" s="6"/>
      <c r="NKS92" s="6"/>
      <c r="NKT92" s="6"/>
      <c r="NKU92" s="6"/>
      <c r="NKV92" s="6"/>
      <c r="NKW92" s="6"/>
      <c r="NKX92" s="6"/>
      <c r="NKY92" s="6"/>
      <c r="NKZ92" s="6"/>
      <c r="NLA92" s="6"/>
      <c r="NLB92" s="6"/>
      <c r="NLC92" s="6"/>
      <c r="NLD92" s="6"/>
      <c r="NLE92" s="6"/>
      <c r="NLF92" s="6"/>
      <c r="NLG92" s="6"/>
      <c r="NLH92" s="6"/>
      <c r="NLI92" s="6"/>
      <c r="NLJ92" s="6"/>
      <c r="NLK92" s="6"/>
      <c r="NLL92" s="6"/>
      <c r="NLM92" s="6"/>
      <c r="NLN92" s="6"/>
      <c r="NLO92" s="6"/>
      <c r="NLP92" s="6"/>
      <c r="NLQ92" s="6"/>
      <c r="NLR92" s="6"/>
      <c r="NLS92" s="6"/>
      <c r="NLT92" s="6"/>
      <c r="NLU92" s="6"/>
      <c r="NLV92" s="6"/>
      <c r="NLW92" s="6"/>
      <c r="NLX92" s="6"/>
      <c r="NLY92" s="6"/>
      <c r="NLZ92" s="6"/>
      <c r="NMA92" s="6"/>
      <c r="NMB92" s="6"/>
      <c r="NMC92" s="6"/>
      <c r="NMD92" s="6"/>
      <c r="NME92" s="6"/>
      <c r="NMF92" s="6"/>
      <c r="NMG92" s="6"/>
      <c r="NMH92" s="6"/>
      <c r="NMI92" s="6"/>
      <c r="NMJ92" s="6"/>
      <c r="NMK92" s="6"/>
      <c r="NML92" s="6"/>
      <c r="NMM92" s="6"/>
      <c r="NMN92" s="6"/>
      <c r="NMO92" s="6"/>
      <c r="NMP92" s="6"/>
      <c r="NMQ92" s="6"/>
      <c r="NMR92" s="6"/>
      <c r="NMS92" s="6"/>
      <c r="NMT92" s="6"/>
      <c r="NMU92" s="6"/>
      <c r="NMV92" s="6"/>
      <c r="NMW92" s="6"/>
      <c r="NMX92" s="6"/>
      <c r="NMY92" s="6"/>
      <c r="NMZ92" s="6"/>
      <c r="NNA92" s="6"/>
      <c r="NNB92" s="6"/>
      <c r="NNC92" s="6"/>
      <c r="NND92" s="6"/>
      <c r="NNE92" s="6"/>
      <c r="NNF92" s="6"/>
      <c r="NNG92" s="6"/>
      <c r="NNH92" s="6"/>
      <c r="NNI92" s="6"/>
      <c r="NNJ92" s="6"/>
      <c r="NNK92" s="6"/>
      <c r="NNL92" s="6"/>
      <c r="NNM92" s="6"/>
      <c r="NNN92" s="6"/>
      <c r="NNO92" s="6"/>
      <c r="NNP92" s="6"/>
      <c r="NNQ92" s="6"/>
      <c r="NNR92" s="6"/>
      <c r="NNS92" s="6"/>
      <c r="NNT92" s="6"/>
      <c r="NNU92" s="6"/>
      <c r="NNV92" s="6"/>
      <c r="NNW92" s="6"/>
      <c r="NNX92" s="6"/>
      <c r="NNY92" s="6"/>
      <c r="NNZ92" s="6"/>
      <c r="NOA92" s="6"/>
      <c r="NOB92" s="6"/>
      <c r="NOC92" s="6"/>
      <c r="NOD92" s="6"/>
      <c r="NOE92" s="6"/>
      <c r="NOF92" s="6"/>
      <c r="NOG92" s="6"/>
      <c r="NOH92" s="6"/>
      <c r="NOI92" s="6"/>
      <c r="NOJ92" s="6"/>
      <c r="NOK92" s="6"/>
      <c r="NOL92" s="6"/>
      <c r="NOM92" s="6"/>
      <c r="NON92" s="6"/>
      <c r="NOO92" s="6"/>
      <c r="NOP92" s="6"/>
      <c r="NOQ92" s="6"/>
      <c r="NOR92" s="6"/>
      <c r="NOS92" s="6"/>
      <c r="NOT92" s="6"/>
      <c r="NOU92" s="6"/>
      <c r="NOV92" s="6"/>
      <c r="NOW92" s="6"/>
      <c r="NOX92" s="6"/>
      <c r="NOY92" s="6"/>
      <c r="NOZ92" s="6"/>
      <c r="NPA92" s="6"/>
      <c r="NPB92" s="6"/>
      <c r="NPC92" s="6"/>
      <c r="NPD92" s="6"/>
      <c r="NPE92" s="6"/>
      <c r="NPF92" s="6"/>
      <c r="NPG92" s="6"/>
      <c r="NPH92" s="6"/>
      <c r="NPI92" s="6"/>
      <c r="NPJ92" s="6"/>
      <c r="NPK92" s="6"/>
      <c r="NPL92" s="6"/>
      <c r="NPM92" s="6"/>
      <c r="NPN92" s="6"/>
      <c r="NPO92" s="6"/>
      <c r="NPP92" s="6"/>
      <c r="NPQ92" s="6"/>
      <c r="NPR92" s="6"/>
      <c r="NPS92" s="6"/>
      <c r="NPT92" s="6"/>
      <c r="NPU92" s="6"/>
      <c r="NPV92" s="6"/>
      <c r="NPW92" s="6"/>
      <c r="NPX92" s="6"/>
      <c r="NPY92" s="6"/>
      <c r="NPZ92" s="6"/>
      <c r="NQA92" s="6"/>
      <c r="NQB92" s="6"/>
      <c r="NQC92" s="6"/>
      <c r="NQD92" s="6"/>
      <c r="NQE92" s="6"/>
      <c r="NQF92" s="6"/>
      <c r="NQG92" s="6"/>
      <c r="NQH92" s="6"/>
      <c r="NQI92" s="6"/>
      <c r="NQJ92" s="6"/>
      <c r="NQK92" s="6"/>
      <c r="NQL92" s="6"/>
      <c r="NQM92" s="6"/>
      <c r="NQN92" s="6"/>
      <c r="NQO92" s="6"/>
      <c r="NQP92" s="6"/>
      <c r="NQQ92" s="6"/>
      <c r="NQR92" s="6"/>
      <c r="NQS92" s="6"/>
      <c r="NQT92" s="6"/>
      <c r="NQU92" s="6"/>
      <c r="NQV92" s="6"/>
      <c r="NQW92" s="6"/>
      <c r="NQX92" s="6"/>
      <c r="NQY92" s="6"/>
      <c r="NQZ92" s="6"/>
      <c r="NRA92" s="6"/>
      <c r="NRB92" s="6"/>
      <c r="NRC92" s="6"/>
      <c r="NRD92" s="6"/>
      <c r="NRE92" s="6"/>
      <c r="NRF92" s="6"/>
      <c r="NRG92" s="6"/>
      <c r="NRH92" s="6"/>
      <c r="NRI92" s="6"/>
      <c r="NRJ92" s="6"/>
      <c r="NRK92" s="6"/>
      <c r="NRL92" s="6"/>
      <c r="NRM92" s="6"/>
      <c r="NRN92" s="6"/>
      <c r="NRO92" s="6"/>
      <c r="NRP92" s="6"/>
      <c r="NRQ92" s="6"/>
      <c r="NRR92" s="6"/>
      <c r="NRS92" s="6"/>
      <c r="NRT92" s="6"/>
      <c r="NRU92" s="6"/>
      <c r="NRV92" s="6"/>
      <c r="NRW92" s="6"/>
      <c r="NRX92" s="6"/>
      <c r="NRY92" s="6"/>
      <c r="NRZ92" s="6"/>
      <c r="NSA92" s="6"/>
      <c r="NSB92" s="6"/>
      <c r="NSC92" s="6"/>
      <c r="NSD92" s="6"/>
      <c r="NSE92" s="6"/>
      <c r="NSF92" s="6"/>
      <c r="NSG92" s="6"/>
      <c r="NSH92" s="6"/>
      <c r="NSI92" s="6"/>
      <c r="NSJ92" s="6"/>
      <c r="NSK92" s="6"/>
      <c r="NSL92" s="6"/>
      <c r="NSM92" s="6"/>
      <c r="NSN92" s="6"/>
      <c r="NSO92" s="6"/>
      <c r="NSP92" s="6"/>
      <c r="NSQ92" s="6"/>
      <c r="NSR92" s="6"/>
      <c r="NSS92" s="6"/>
      <c r="NST92" s="6"/>
      <c r="NSU92" s="6"/>
      <c r="NSV92" s="6"/>
      <c r="NSW92" s="6"/>
      <c r="NSX92" s="6"/>
      <c r="NSY92" s="6"/>
      <c r="NSZ92" s="6"/>
      <c r="NTA92" s="6"/>
      <c r="NTB92" s="6"/>
      <c r="NTC92" s="6"/>
      <c r="NTD92" s="6"/>
      <c r="NTE92" s="6"/>
      <c r="NTF92" s="6"/>
      <c r="NTG92" s="6"/>
      <c r="NTH92" s="6"/>
      <c r="NTI92" s="6"/>
      <c r="NTJ92" s="6"/>
      <c r="NTK92" s="6"/>
      <c r="NTL92" s="6"/>
      <c r="NTM92" s="6"/>
      <c r="NTN92" s="6"/>
      <c r="NTO92" s="6"/>
      <c r="NTP92" s="6"/>
      <c r="NTQ92" s="6"/>
      <c r="NTR92" s="6"/>
      <c r="NTS92" s="6"/>
      <c r="NTT92" s="6"/>
      <c r="NTU92" s="6"/>
      <c r="NTV92" s="6"/>
      <c r="NTW92" s="6"/>
      <c r="NTX92" s="6"/>
      <c r="NTY92" s="6"/>
      <c r="NTZ92" s="6"/>
      <c r="NUA92" s="6"/>
      <c r="NUB92" s="6"/>
      <c r="NUC92" s="6"/>
      <c r="NUD92" s="6"/>
      <c r="NUE92" s="6"/>
      <c r="NUF92" s="6"/>
      <c r="NUG92" s="6"/>
      <c r="NUH92" s="6"/>
      <c r="NUI92" s="6"/>
      <c r="NUJ92" s="6"/>
      <c r="NUK92" s="6"/>
      <c r="NUL92" s="6"/>
      <c r="NUM92" s="6"/>
      <c r="NUN92" s="6"/>
      <c r="NUO92" s="6"/>
      <c r="NUP92" s="6"/>
      <c r="NUQ92" s="6"/>
      <c r="NUR92" s="6"/>
      <c r="NUS92" s="6"/>
      <c r="NUT92" s="6"/>
      <c r="NUU92" s="6"/>
      <c r="NUV92" s="6"/>
      <c r="NUW92" s="6"/>
      <c r="NUX92" s="6"/>
      <c r="NUY92" s="6"/>
      <c r="NUZ92" s="6"/>
      <c r="NVA92" s="6"/>
      <c r="NVB92" s="6"/>
      <c r="NVC92" s="6"/>
      <c r="NVD92" s="6"/>
      <c r="NVE92" s="6"/>
      <c r="NVF92" s="6"/>
      <c r="NVG92" s="6"/>
      <c r="NVH92" s="6"/>
      <c r="NVI92" s="6"/>
      <c r="NVJ92" s="6"/>
      <c r="NVK92" s="6"/>
      <c r="NVL92" s="6"/>
      <c r="NVM92" s="6"/>
      <c r="NVN92" s="6"/>
      <c r="NVO92" s="6"/>
      <c r="NVP92" s="6"/>
      <c r="NVQ92" s="6"/>
      <c r="NVR92" s="6"/>
      <c r="NVS92" s="6"/>
      <c r="NVT92" s="6"/>
      <c r="NVU92" s="6"/>
      <c r="NVV92" s="6"/>
      <c r="NVW92" s="6"/>
      <c r="NVX92" s="6"/>
      <c r="NVY92" s="6"/>
      <c r="NVZ92" s="6"/>
      <c r="NWA92" s="6"/>
      <c r="NWB92" s="6"/>
      <c r="NWC92" s="6"/>
      <c r="NWD92" s="6"/>
      <c r="NWE92" s="6"/>
      <c r="NWF92" s="6"/>
      <c r="NWG92" s="6"/>
      <c r="NWH92" s="6"/>
      <c r="NWI92" s="6"/>
      <c r="NWJ92" s="6"/>
      <c r="NWK92" s="6"/>
      <c r="NWL92" s="6"/>
      <c r="NWM92" s="6"/>
      <c r="NWN92" s="6"/>
      <c r="NWO92" s="6"/>
      <c r="NWP92" s="6"/>
      <c r="NWQ92" s="6"/>
      <c r="NWR92" s="6"/>
      <c r="NWS92" s="6"/>
      <c r="NWT92" s="6"/>
      <c r="NWU92" s="6"/>
      <c r="NWV92" s="6"/>
      <c r="NWW92" s="6"/>
      <c r="NWX92" s="6"/>
      <c r="NWY92" s="6"/>
      <c r="NWZ92" s="6"/>
      <c r="NXA92" s="6"/>
      <c r="NXB92" s="6"/>
      <c r="NXC92" s="6"/>
      <c r="NXD92" s="6"/>
      <c r="NXE92" s="6"/>
      <c r="NXF92" s="6"/>
      <c r="NXG92" s="6"/>
      <c r="NXH92" s="6"/>
      <c r="NXI92" s="6"/>
      <c r="NXJ92" s="6"/>
      <c r="NXK92" s="6"/>
      <c r="NXL92" s="6"/>
      <c r="NXM92" s="6"/>
      <c r="NXN92" s="6"/>
      <c r="NXO92" s="6"/>
      <c r="NXP92" s="6"/>
      <c r="NXQ92" s="6"/>
      <c r="NXR92" s="6"/>
      <c r="NXS92" s="6"/>
      <c r="NXT92" s="6"/>
      <c r="NXU92" s="6"/>
      <c r="NXV92" s="6"/>
      <c r="NXW92" s="6"/>
      <c r="NXX92" s="6"/>
      <c r="NXY92" s="6"/>
      <c r="NXZ92" s="6"/>
      <c r="NYA92" s="6"/>
      <c r="NYB92" s="6"/>
      <c r="NYC92" s="6"/>
      <c r="NYD92" s="6"/>
      <c r="NYE92" s="6"/>
      <c r="NYF92" s="6"/>
      <c r="NYG92" s="6"/>
      <c r="NYH92" s="6"/>
      <c r="NYI92" s="6"/>
      <c r="NYJ92" s="6"/>
      <c r="NYK92" s="6"/>
      <c r="NYL92" s="6"/>
      <c r="NYM92" s="6"/>
      <c r="NYN92" s="6"/>
      <c r="NYO92" s="6"/>
      <c r="NYP92" s="6"/>
      <c r="NYQ92" s="6"/>
      <c r="NYR92" s="6"/>
      <c r="NYS92" s="6"/>
      <c r="NYT92" s="6"/>
      <c r="NYU92" s="6"/>
      <c r="NYV92" s="6"/>
      <c r="NYW92" s="6"/>
      <c r="NYX92" s="6"/>
      <c r="NYY92" s="6"/>
      <c r="NYZ92" s="6"/>
      <c r="NZA92" s="6"/>
      <c r="NZB92" s="6"/>
      <c r="NZC92" s="6"/>
      <c r="NZD92" s="6"/>
      <c r="NZE92" s="6"/>
      <c r="NZF92" s="6"/>
      <c r="NZG92" s="6"/>
      <c r="NZH92" s="6"/>
      <c r="NZI92" s="6"/>
      <c r="NZJ92" s="6"/>
      <c r="NZK92" s="6"/>
      <c r="NZL92" s="6"/>
      <c r="NZM92" s="6"/>
      <c r="NZN92" s="6"/>
      <c r="NZO92" s="6"/>
      <c r="NZP92" s="6"/>
      <c r="NZQ92" s="6"/>
      <c r="NZR92" s="6"/>
      <c r="NZS92" s="6"/>
      <c r="NZT92" s="6"/>
      <c r="NZU92" s="6"/>
      <c r="NZV92" s="6"/>
      <c r="NZW92" s="6"/>
      <c r="NZX92" s="6"/>
      <c r="NZY92" s="6"/>
      <c r="NZZ92" s="6"/>
      <c r="OAA92" s="6"/>
      <c r="OAB92" s="6"/>
      <c r="OAC92" s="6"/>
      <c r="OAD92" s="6"/>
      <c r="OAE92" s="6"/>
      <c r="OAF92" s="6"/>
      <c r="OAG92" s="6"/>
      <c r="OAH92" s="6"/>
      <c r="OAI92" s="6"/>
      <c r="OAJ92" s="6"/>
      <c r="OAK92" s="6"/>
      <c r="OAL92" s="6"/>
      <c r="OAM92" s="6"/>
      <c r="OAN92" s="6"/>
      <c r="OAO92" s="6"/>
      <c r="OAP92" s="6"/>
      <c r="OAQ92" s="6"/>
      <c r="OAR92" s="6"/>
      <c r="OAS92" s="6"/>
      <c r="OAT92" s="6"/>
      <c r="OAU92" s="6"/>
      <c r="OAV92" s="6"/>
      <c r="OAW92" s="6"/>
      <c r="OAX92" s="6"/>
      <c r="OAY92" s="6"/>
      <c r="OAZ92" s="6"/>
      <c r="OBA92" s="6"/>
      <c r="OBB92" s="6"/>
      <c r="OBC92" s="6"/>
      <c r="OBD92" s="6"/>
      <c r="OBE92" s="6"/>
      <c r="OBF92" s="6"/>
      <c r="OBG92" s="6"/>
      <c r="OBH92" s="6"/>
      <c r="OBI92" s="6"/>
      <c r="OBJ92" s="6"/>
      <c r="OBK92" s="6"/>
      <c r="OBL92" s="6"/>
      <c r="OBM92" s="6"/>
      <c r="OBN92" s="6"/>
      <c r="OBO92" s="6"/>
      <c r="OBP92" s="6"/>
      <c r="OBQ92" s="6"/>
      <c r="OBR92" s="6"/>
      <c r="OBS92" s="6"/>
      <c r="OBT92" s="6"/>
      <c r="OBU92" s="6"/>
      <c r="OBV92" s="6"/>
      <c r="OBW92" s="6"/>
      <c r="OBX92" s="6"/>
      <c r="OBY92" s="6"/>
      <c r="OBZ92" s="6"/>
      <c r="OCA92" s="6"/>
      <c r="OCB92" s="6"/>
      <c r="OCC92" s="6"/>
      <c r="OCD92" s="6"/>
      <c r="OCE92" s="6"/>
      <c r="OCF92" s="6"/>
      <c r="OCG92" s="6"/>
      <c r="OCH92" s="6"/>
      <c r="OCI92" s="6"/>
      <c r="OCJ92" s="6"/>
      <c r="OCK92" s="6"/>
      <c r="OCL92" s="6"/>
      <c r="OCM92" s="6"/>
      <c r="OCN92" s="6"/>
      <c r="OCO92" s="6"/>
      <c r="OCP92" s="6"/>
      <c r="OCQ92" s="6"/>
      <c r="OCR92" s="6"/>
      <c r="OCS92" s="6"/>
      <c r="OCT92" s="6"/>
      <c r="OCU92" s="6"/>
      <c r="OCV92" s="6"/>
      <c r="OCW92" s="6"/>
      <c r="OCX92" s="6"/>
      <c r="OCY92" s="6"/>
      <c r="OCZ92" s="6"/>
      <c r="ODA92" s="6"/>
      <c r="ODB92" s="6"/>
      <c r="ODC92" s="6"/>
      <c r="ODD92" s="6"/>
      <c r="ODE92" s="6"/>
      <c r="ODF92" s="6"/>
      <c r="ODG92" s="6"/>
      <c r="ODH92" s="6"/>
      <c r="ODI92" s="6"/>
      <c r="ODJ92" s="6"/>
      <c r="ODK92" s="6"/>
      <c r="ODL92" s="6"/>
      <c r="ODM92" s="6"/>
      <c r="ODN92" s="6"/>
      <c r="ODO92" s="6"/>
      <c r="ODP92" s="6"/>
      <c r="ODQ92" s="6"/>
      <c r="ODR92" s="6"/>
      <c r="ODS92" s="6"/>
      <c r="ODT92" s="6"/>
      <c r="ODU92" s="6"/>
      <c r="ODV92" s="6"/>
      <c r="ODW92" s="6"/>
      <c r="ODX92" s="6"/>
      <c r="ODY92" s="6"/>
      <c r="ODZ92" s="6"/>
      <c r="OEA92" s="6"/>
      <c r="OEB92" s="6"/>
      <c r="OEC92" s="6"/>
      <c r="OED92" s="6"/>
      <c r="OEE92" s="6"/>
      <c r="OEF92" s="6"/>
      <c r="OEG92" s="6"/>
      <c r="OEH92" s="6"/>
      <c r="OEI92" s="6"/>
      <c r="OEJ92" s="6"/>
      <c r="OEK92" s="6"/>
      <c r="OEL92" s="6"/>
      <c r="OEM92" s="6"/>
      <c r="OEN92" s="6"/>
      <c r="OEO92" s="6"/>
      <c r="OEP92" s="6"/>
      <c r="OEQ92" s="6"/>
      <c r="OER92" s="6"/>
      <c r="OES92" s="6"/>
      <c r="OET92" s="6"/>
      <c r="OEU92" s="6"/>
      <c r="OEV92" s="6"/>
      <c r="OEW92" s="6"/>
      <c r="OEX92" s="6"/>
      <c r="OEY92" s="6"/>
      <c r="OEZ92" s="6"/>
      <c r="OFA92" s="6"/>
      <c r="OFB92" s="6"/>
      <c r="OFC92" s="6"/>
      <c r="OFD92" s="6"/>
      <c r="OFE92" s="6"/>
      <c r="OFF92" s="6"/>
      <c r="OFG92" s="6"/>
      <c r="OFH92" s="6"/>
      <c r="OFI92" s="6"/>
      <c r="OFJ92" s="6"/>
      <c r="OFK92" s="6"/>
      <c r="OFL92" s="6"/>
      <c r="OFM92" s="6"/>
      <c r="OFN92" s="6"/>
      <c r="OFO92" s="6"/>
      <c r="OFP92" s="6"/>
      <c r="OFQ92" s="6"/>
      <c r="OFR92" s="6"/>
      <c r="OFS92" s="6"/>
      <c r="OFT92" s="6"/>
      <c r="OFU92" s="6"/>
      <c r="OFV92" s="6"/>
      <c r="OFW92" s="6"/>
      <c r="OFX92" s="6"/>
      <c r="OFY92" s="6"/>
      <c r="OFZ92" s="6"/>
      <c r="OGA92" s="6"/>
      <c r="OGB92" s="6"/>
      <c r="OGC92" s="6"/>
      <c r="OGD92" s="6"/>
      <c r="OGE92" s="6"/>
      <c r="OGF92" s="6"/>
      <c r="OGG92" s="6"/>
      <c r="OGH92" s="6"/>
      <c r="OGI92" s="6"/>
      <c r="OGJ92" s="6"/>
      <c r="OGK92" s="6"/>
      <c r="OGL92" s="6"/>
      <c r="OGM92" s="6"/>
      <c r="OGN92" s="6"/>
      <c r="OGO92" s="6"/>
      <c r="OGP92" s="6"/>
      <c r="OGQ92" s="6"/>
      <c r="OGR92" s="6"/>
      <c r="OGS92" s="6"/>
      <c r="OGT92" s="6"/>
      <c r="OGU92" s="6"/>
      <c r="OGV92" s="6"/>
      <c r="OGW92" s="6"/>
      <c r="OGX92" s="6"/>
      <c r="OGY92" s="6"/>
      <c r="OGZ92" s="6"/>
      <c r="OHA92" s="6"/>
      <c r="OHB92" s="6"/>
      <c r="OHC92" s="6"/>
      <c r="OHD92" s="6"/>
      <c r="OHE92" s="6"/>
      <c r="OHF92" s="6"/>
      <c r="OHG92" s="6"/>
      <c r="OHH92" s="6"/>
      <c r="OHI92" s="6"/>
      <c r="OHJ92" s="6"/>
      <c r="OHK92" s="6"/>
      <c r="OHL92" s="6"/>
      <c r="OHM92" s="6"/>
      <c r="OHN92" s="6"/>
      <c r="OHO92" s="6"/>
      <c r="OHP92" s="6"/>
      <c r="OHQ92" s="6"/>
      <c r="OHR92" s="6"/>
      <c r="OHS92" s="6"/>
      <c r="OHT92" s="6"/>
      <c r="OHU92" s="6"/>
      <c r="OHV92" s="6"/>
      <c r="OHW92" s="6"/>
      <c r="OHX92" s="6"/>
      <c r="OHY92" s="6"/>
      <c r="OHZ92" s="6"/>
      <c r="OIA92" s="6"/>
      <c r="OIB92" s="6"/>
      <c r="OIC92" s="6"/>
      <c r="OID92" s="6"/>
      <c r="OIE92" s="6"/>
      <c r="OIF92" s="6"/>
      <c r="OIG92" s="6"/>
      <c r="OIH92" s="6"/>
      <c r="OII92" s="6"/>
      <c r="OIJ92" s="6"/>
      <c r="OIK92" s="6"/>
      <c r="OIL92" s="6"/>
      <c r="OIM92" s="6"/>
      <c r="OIN92" s="6"/>
      <c r="OIO92" s="6"/>
      <c r="OIP92" s="6"/>
      <c r="OIQ92" s="6"/>
      <c r="OIR92" s="6"/>
      <c r="OIS92" s="6"/>
      <c r="OIT92" s="6"/>
      <c r="OIU92" s="6"/>
      <c r="OIV92" s="6"/>
      <c r="OIW92" s="6"/>
      <c r="OIX92" s="6"/>
      <c r="OIY92" s="6"/>
      <c r="OIZ92" s="6"/>
      <c r="OJA92" s="6"/>
      <c r="OJB92" s="6"/>
      <c r="OJC92" s="6"/>
      <c r="OJD92" s="6"/>
      <c r="OJE92" s="6"/>
      <c r="OJF92" s="6"/>
      <c r="OJG92" s="6"/>
      <c r="OJH92" s="6"/>
      <c r="OJI92" s="6"/>
      <c r="OJJ92" s="6"/>
      <c r="OJK92" s="6"/>
      <c r="OJL92" s="6"/>
      <c r="OJM92" s="6"/>
      <c r="OJN92" s="6"/>
      <c r="OJO92" s="6"/>
      <c r="OJP92" s="6"/>
      <c r="OJQ92" s="6"/>
      <c r="OJR92" s="6"/>
      <c r="OJS92" s="6"/>
      <c r="OJT92" s="6"/>
      <c r="OJU92" s="6"/>
      <c r="OJV92" s="6"/>
      <c r="OJW92" s="6"/>
      <c r="OJX92" s="6"/>
      <c r="OJY92" s="6"/>
      <c r="OJZ92" s="6"/>
      <c r="OKA92" s="6"/>
      <c r="OKB92" s="6"/>
      <c r="OKC92" s="6"/>
      <c r="OKD92" s="6"/>
      <c r="OKE92" s="6"/>
      <c r="OKF92" s="6"/>
      <c r="OKG92" s="6"/>
      <c r="OKH92" s="6"/>
      <c r="OKI92" s="6"/>
      <c r="OKJ92" s="6"/>
      <c r="OKK92" s="6"/>
      <c r="OKL92" s="6"/>
      <c r="OKM92" s="6"/>
      <c r="OKN92" s="6"/>
      <c r="OKO92" s="6"/>
      <c r="OKP92" s="6"/>
      <c r="OKQ92" s="6"/>
      <c r="OKR92" s="6"/>
      <c r="OKS92" s="6"/>
      <c r="OKT92" s="6"/>
      <c r="OKU92" s="6"/>
      <c r="OKV92" s="6"/>
      <c r="OKW92" s="6"/>
      <c r="OKX92" s="6"/>
      <c r="OKY92" s="6"/>
      <c r="OKZ92" s="6"/>
      <c r="OLA92" s="6"/>
      <c r="OLB92" s="6"/>
      <c r="OLC92" s="6"/>
      <c r="OLD92" s="6"/>
      <c r="OLE92" s="6"/>
      <c r="OLF92" s="6"/>
      <c r="OLG92" s="6"/>
      <c r="OLH92" s="6"/>
      <c r="OLI92" s="6"/>
      <c r="OLJ92" s="6"/>
      <c r="OLK92" s="6"/>
      <c r="OLL92" s="6"/>
      <c r="OLM92" s="6"/>
      <c r="OLN92" s="6"/>
      <c r="OLO92" s="6"/>
      <c r="OLP92" s="6"/>
      <c r="OLQ92" s="6"/>
      <c r="OLR92" s="6"/>
      <c r="OLS92" s="6"/>
      <c r="OLT92" s="6"/>
      <c r="OLU92" s="6"/>
      <c r="OLV92" s="6"/>
      <c r="OLW92" s="6"/>
      <c r="OLX92" s="6"/>
      <c r="OLY92" s="6"/>
      <c r="OLZ92" s="6"/>
      <c r="OMA92" s="6"/>
      <c r="OMB92" s="6"/>
      <c r="OMC92" s="6"/>
      <c r="OMD92" s="6"/>
      <c r="OME92" s="6"/>
      <c r="OMF92" s="6"/>
      <c r="OMG92" s="6"/>
      <c r="OMH92" s="6"/>
      <c r="OMI92" s="6"/>
      <c r="OMJ92" s="6"/>
      <c r="OMK92" s="6"/>
      <c r="OML92" s="6"/>
      <c r="OMM92" s="6"/>
      <c r="OMN92" s="6"/>
      <c r="OMO92" s="6"/>
      <c r="OMP92" s="6"/>
      <c r="OMQ92" s="6"/>
      <c r="OMR92" s="6"/>
      <c r="OMS92" s="6"/>
      <c r="OMT92" s="6"/>
      <c r="OMU92" s="6"/>
      <c r="OMV92" s="6"/>
      <c r="OMW92" s="6"/>
      <c r="OMX92" s="6"/>
      <c r="OMY92" s="6"/>
      <c r="OMZ92" s="6"/>
      <c r="ONA92" s="6"/>
      <c r="ONB92" s="6"/>
      <c r="ONC92" s="6"/>
      <c r="OND92" s="6"/>
      <c r="ONE92" s="6"/>
      <c r="ONF92" s="6"/>
      <c r="ONG92" s="6"/>
      <c r="ONH92" s="6"/>
      <c r="ONI92" s="6"/>
      <c r="ONJ92" s="6"/>
      <c r="ONK92" s="6"/>
      <c r="ONL92" s="6"/>
      <c r="ONM92" s="6"/>
      <c r="ONN92" s="6"/>
      <c r="ONO92" s="6"/>
      <c r="ONP92" s="6"/>
      <c r="ONQ92" s="6"/>
      <c r="ONR92" s="6"/>
      <c r="ONS92" s="6"/>
      <c r="ONT92" s="6"/>
      <c r="ONU92" s="6"/>
      <c r="ONV92" s="6"/>
      <c r="ONW92" s="6"/>
      <c r="ONX92" s="6"/>
      <c r="ONY92" s="6"/>
      <c r="ONZ92" s="6"/>
      <c r="OOA92" s="6"/>
      <c r="OOB92" s="6"/>
      <c r="OOC92" s="6"/>
      <c r="OOD92" s="6"/>
      <c r="OOE92" s="6"/>
      <c r="OOF92" s="6"/>
      <c r="OOG92" s="6"/>
      <c r="OOH92" s="6"/>
      <c r="OOI92" s="6"/>
      <c r="OOJ92" s="6"/>
      <c r="OOK92" s="6"/>
      <c r="OOL92" s="6"/>
      <c r="OOM92" s="6"/>
      <c r="OON92" s="6"/>
      <c r="OOO92" s="6"/>
      <c r="OOP92" s="6"/>
      <c r="OOQ92" s="6"/>
      <c r="OOR92" s="6"/>
      <c r="OOS92" s="6"/>
      <c r="OOT92" s="6"/>
      <c r="OOU92" s="6"/>
      <c r="OOV92" s="6"/>
      <c r="OOW92" s="6"/>
      <c r="OOX92" s="6"/>
      <c r="OOY92" s="6"/>
      <c r="OOZ92" s="6"/>
      <c r="OPA92" s="6"/>
      <c r="OPB92" s="6"/>
      <c r="OPC92" s="6"/>
      <c r="OPD92" s="6"/>
      <c r="OPE92" s="6"/>
      <c r="OPF92" s="6"/>
      <c r="OPG92" s="6"/>
      <c r="OPH92" s="6"/>
      <c r="OPI92" s="6"/>
      <c r="OPJ92" s="6"/>
      <c r="OPK92" s="6"/>
      <c r="OPL92" s="6"/>
      <c r="OPM92" s="6"/>
      <c r="OPN92" s="6"/>
      <c r="OPO92" s="6"/>
      <c r="OPP92" s="6"/>
      <c r="OPQ92" s="6"/>
      <c r="OPR92" s="6"/>
      <c r="OPS92" s="6"/>
      <c r="OPT92" s="6"/>
      <c r="OPU92" s="6"/>
      <c r="OPV92" s="6"/>
      <c r="OPW92" s="6"/>
      <c r="OPX92" s="6"/>
      <c r="OPY92" s="6"/>
      <c r="OPZ92" s="6"/>
      <c r="OQA92" s="6"/>
      <c r="OQB92" s="6"/>
      <c r="OQC92" s="6"/>
      <c r="OQD92" s="6"/>
      <c r="OQE92" s="6"/>
      <c r="OQF92" s="6"/>
      <c r="OQG92" s="6"/>
      <c r="OQH92" s="6"/>
      <c r="OQI92" s="6"/>
      <c r="OQJ92" s="6"/>
      <c r="OQK92" s="6"/>
      <c r="OQL92" s="6"/>
      <c r="OQM92" s="6"/>
      <c r="OQN92" s="6"/>
      <c r="OQO92" s="6"/>
      <c r="OQP92" s="6"/>
      <c r="OQQ92" s="6"/>
      <c r="OQR92" s="6"/>
      <c r="OQS92" s="6"/>
      <c r="OQT92" s="6"/>
      <c r="OQU92" s="6"/>
      <c r="OQV92" s="6"/>
      <c r="OQW92" s="6"/>
      <c r="OQX92" s="6"/>
      <c r="OQY92" s="6"/>
      <c r="OQZ92" s="6"/>
      <c r="ORA92" s="6"/>
      <c r="ORB92" s="6"/>
      <c r="ORC92" s="6"/>
      <c r="ORD92" s="6"/>
      <c r="ORE92" s="6"/>
      <c r="ORF92" s="6"/>
      <c r="ORG92" s="6"/>
      <c r="ORH92" s="6"/>
      <c r="ORI92" s="6"/>
      <c r="ORJ92" s="6"/>
      <c r="ORK92" s="6"/>
      <c r="ORL92" s="6"/>
      <c r="ORM92" s="6"/>
      <c r="ORN92" s="6"/>
      <c r="ORO92" s="6"/>
      <c r="ORP92" s="6"/>
      <c r="ORQ92" s="6"/>
      <c r="ORR92" s="6"/>
      <c r="ORS92" s="6"/>
      <c r="ORT92" s="6"/>
      <c r="ORU92" s="6"/>
      <c r="ORV92" s="6"/>
      <c r="ORW92" s="6"/>
      <c r="ORX92" s="6"/>
      <c r="ORY92" s="6"/>
      <c r="ORZ92" s="6"/>
      <c r="OSA92" s="6"/>
      <c r="OSB92" s="6"/>
      <c r="OSC92" s="6"/>
      <c r="OSD92" s="6"/>
      <c r="OSE92" s="6"/>
      <c r="OSF92" s="6"/>
      <c r="OSG92" s="6"/>
      <c r="OSH92" s="6"/>
      <c r="OSI92" s="6"/>
      <c r="OSJ92" s="6"/>
      <c r="OSK92" s="6"/>
      <c r="OSL92" s="6"/>
      <c r="OSM92" s="6"/>
      <c r="OSN92" s="6"/>
      <c r="OSO92" s="6"/>
      <c r="OSP92" s="6"/>
      <c r="OSQ92" s="6"/>
      <c r="OSR92" s="6"/>
      <c r="OSS92" s="6"/>
      <c r="OST92" s="6"/>
      <c r="OSU92" s="6"/>
      <c r="OSV92" s="6"/>
      <c r="OSW92" s="6"/>
      <c r="OSX92" s="6"/>
      <c r="OSY92" s="6"/>
      <c r="OSZ92" s="6"/>
      <c r="OTA92" s="6"/>
      <c r="OTB92" s="6"/>
      <c r="OTC92" s="6"/>
      <c r="OTD92" s="6"/>
      <c r="OTE92" s="6"/>
      <c r="OTF92" s="6"/>
      <c r="OTG92" s="6"/>
      <c r="OTH92" s="6"/>
      <c r="OTI92" s="6"/>
      <c r="OTJ92" s="6"/>
      <c r="OTK92" s="6"/>
      <c r="OTL92" s="6"/>
      <c r="OTM92" s="6"/>
      <c r="OTN92" s="6"/>
      <c r="OTO92" s="6"/>
      <c r="OTP92" s="6"/>
      <c r="OTQ92" s="6"/>
      <c r="OTR92" s="6"/>
      <c r="OTS92" s="6"/>
      <c r="OTT92" s="6"/>
      <c r="OTU92" s="6"/>
      <c r="OTV92" s="6"/>
      <c r="OTW92" s="6"/>
      <c r="OTX92" s="6"/>
      <c r="OTY92" s="6"/>
      <c r="OTZ92" s="6"/>
      <c r="OUA92" s="6"/>
      <c r="OUB92" s="6"/>
      <c r="OUC92" s="6"/>
      <c r="OUD92" s="6"/>
      <c r="OUE92" s="6"/>
      <c r="OUF92" s="6"/>
      <c r="OUG92" s="6"/>
      <c r="OUH92" s="6"/>
      <c r="OUI92" s="6"/>
      <c r="OUJ92" s="6"/>
      <c r="OUK92" s="6"/>
      <c r="OUL92" s="6"/>
      <c r="OUM92" s="6"/>
      <c r="OUN92" s="6"/>
      <c r="OUO92" s="6"/>
      <c r="OUP92" s="6"/>
      <c r="OUQ92" s="6"/>
      <c r="OUR92" s="6"/>
      <c r="OUS92" s="6"/>
      <c r="OUT92" s="6"/>
      <c r="OUU92" s="6"/>
      <c r="OUV92" s="6"/>
      <c r="OUW92" s="6"/>
      <c r="OUX92" s="6"/>
      <c r="OUY92" s="6"/>
      <c r="OUZ92" s="6"/>
      <c r="OVA92" s="6"/>
      <c r="OVB92" s="6"/>
      <c r="OVC92" s="6"/>
      <c r="OVD92" s="6"/>
      <c r="OVE92" s="6"/>
      <c r="OVF92" s="6"/>
      <c r="OVG92" s="6"/>
      <c r="OVH92" s="6"/>
      <c r="OVI92" s="6"/>
      <c r="OVJ92" s="6"/>
      <c r="OVK92" s="6"/>
      <c r="OVL92" s="6"/>
      <c r="OVM92" s="6"/>
      <c r="OVN92" s="6"/>
      <c r="OVO92" s="6"/>
      <c r="OVP92" s="6"/>
      <c r="OVQ92" s="6"/>
      <c r="OVR92" s="6"/>
      <c r="OVS92" s="6"/>
      <c r="OVT92" s="6"/>
      <c r="OVU92" s="6"/>
      <c r="OVV92" s="6"/>
      <c r="OVW92" s="6"/>
      <c r="OVX92" s="6"/>
      <c r="OVY92" s="6"/>
      <c r="OVZ92" s="6"/>
      <c r="OWA92" s="6"/>
      <c r="OWB92" s="6"/>
      <c r="OWC92" s="6"/>
      <c r="OWD92" s="6"/>
      <c r="OWE92" s="6"/>
      <c r="OWF92" s="6"/>
      <c r="OWG92" s="6"/>
      <c r="OWH92" s="6"/>
      <c r="OWI92" s="6"/>
      <c r="OWJ92" s="6"/>
      <c r="OWK92" s="6"/>
      <c r="OWL92" s="6"/>
      <c r="OWM92" s="6"/>
      <c r="OWN92" s="6"/>
      <c r="OWO92" s="6"/>
      <c r="OWP92" s="6"/>
      <c r="OWQ92" s="6"/>
      <c r="OWR92" s="6"/>
      <c r="OWS92" s="6"/>
      <c r="OWT92" s="6"/>
      <c r="OWU92" s="6"/>
      <c r="OWV92" s="6"/>
      <c r="OWW92" s="6"/>
      <c r="OWX92" s="6"/>
      <c r="OWY92" s="6"/>
      <c r="OWZ92" s="6"/>
      <c r="OXA92" s="6"/>
      <c r="OXB92" s="6"/>
      <c r="OXC92" s="6"/>
      <c r="OXD92" s="6"/>
      <c r="OXE92" s="6"/>
      <c r="OXF92" s="6"/>
      <c r="OXG92" s="6"/>
      <c r="OXH92" s="6"/>
      <c r="OXI92" s="6"/>
      <c r="OXJ92" s="6"/>
      <c r="OXK92" s="6"/>
      <c r="OXL92" s="6"/>
      <c r="OXM92" s="6"/>
      <c r="OXN92" s="6"/>
      <c r="OXO92" s="6"/>
      <c r="OXP92" s="6"/>
      <c r="OXQ92" s="6"/>
      <c r="OXR92" s="6"/>
      <c r="OXS92" s="6"/>
      <c r="OXT92" s="6"/>
      <c r="OXU92" s="6"/>
      <c r="OXV92" s="6"/>
      <c r="OXW92" s="6"/>
      <c r="OXX92" s="6"/>
      <c r="OXY92" s="6"/>
      <c r="OXZ92" s="6"/>
      <c r="OYA92" s="6"/>
      <c r="OYB92" s="6"/>
      <c r="OYC92" s="6"/>
      <c r="OYD92" s="6"/>
      <c r="OYE92" s="6"/>
      <c r="OYF92" s="6"/>
      <c r="OYG92" s="6"/>
      <c r="OYH92" s="6"/>
      <c r="OYI92" s="6"/>
      <c r="OYJ92" s="6"/>
      <c r="OYK92" s="6"/>
      <c r="OYL92" s="6"/>
      <c r="OYM92" s="6"/>
      <c r="OYN92" s="6"/>
      <c r="OYO92" s="6"/>
      <c r="OYP92" s="6"/>
      <c r="OYQ92" s="6"/>
      <c r="OYR92" s="6"/>
      <c r="OYS92" s="6"/>
      <c r="OYT92" s="6"/>
      <c r="OYU92" s="6"/>
      <c r="OYV92" s="6"/>
      <c r="OYW92" s="6"/>
      <c r="OYX92" s="6"/>
      <c r="OYY92" s="6"/>
      <c r="OYZ92" s="6"/>
      <c r="OZA92" s="6"/>
      <c r="OZB92" s="6"/>
      <c r="OZC92" s="6"/>
      <c r="OZD92" s="6"/>
      <c r="OZE92" s="6"/>
      <c r="OZF92" s="6"/>
      <c r="OZG92" s="6"/>
      <c r="OZH92" s="6"/>
      <c r="OZI92" s="6"/>
      <c r="OZJ92" s="6"/>
      <c r="OZK92" s="6"/>
      <c r="OZL92" s="6"/>
      <c r="OZM92" s="6"/>
      <c r="OZN92" s="6"/>
      <c r="OZO92" s="6"/>
      <c r="OZP92" s="6"/>
      <c r="OZQ92" s="6"/>
      <c r="OZR92" s="6"/>
      <c r="OZS92" s="6"/>
      <c r="OZT92" s="6"/>
      <c r="OZU92" s="6"/>
      <c r="OZV92" s="6"/>
      <c r="OZW92" s="6"/>
      <c r="OZX92" s="6"/>
      <c r="OZY92" s="6"/>
      <c r="OZZ92" s="6"/>
      <c r="PAA92" s="6"/>
      <c r="PAB92" s="6"/>
      <c r="PAC92" s="6"/>
      <c r="PAD92" s="6"/>
      <c r="PAE92" s="6"/>
      <c r="PAF92" s="6"/>
      <c r="PAG92" s="6"/>
      <c r="PAH92" s="6"/>
      <c r="PAI92" s="6"/>
      <c r="PAJ92" s="6"/>
      <c r="PAK92" s="6"/>
      <c r="PAL92" s="6"/>
      <c r="PAM92" s="6"/>
      <c r="PAN92" s="6"/>
      <c r="PAO92" s="6"/>
      <c r="PAP92" s="6"/>
      <c r="PAQ92" s="6"/>
      <c r="PAR92" s="6"/>
      <c r="PAS92" s="6"/>
      <c r="PAT92" s="6"/>
      <c r="PAU92" s="6"/>
      <c r="PAV92" s="6"/>
      <c r="PAW92" s="6"/>
      <c r="PAX92" s="6"/>
      <c r="PAY92" s="6"/>
      <c r="PAZ92" s="6"/>
      <c r="PBA92" s="6"/>
      <c r="PBB92" s="6"/>
      <c r="PBC92" s="6"/>
      <c r="PBD92" s="6"/>
      <c r="PBE92" s="6"/>
      <c r="PBF92" s="6"/>
      <c r="PBG92" s="6"/>
      <c r="PBH92" s="6"/>
      <c r="PBI92" s="6"/>
      <c r="PBJ92" s="6"/>
      <c r="PBK92" s="6"/>
      <c r="PBL92" s="6"/>
      <c r="PBM92" s="6"/>
      <c r="PBN92" s="6"/>
      <c r="PBO92" s="6"/>
      <c r="PBP92" s="6"/>
      <c r="PBQ92" s="6"/>
      <c r="PBR92" s="6"/>
      <c r="PBS92" s="6"/>
      <c r="PBT92" s="6"/>
      <c r="PBU92" s="6"/>
      <c r="PBV92" s="6"/>
      <c r="PBW92" s="6"/>
      <c r="PBX92" s="6"/>
      <c r="PBY92" s="6"/>
      <c r="PBZ92" s="6"/>
      <c r="PCA92" s="6"/>
      <c r="PCB92" s="6"/>
      <c r="PCC92" s="6"/>
      <c r="PCD92" s="6"/>
      <c r="PCE92" s="6"/>
      <c r="PCF92" s="6"/>
      <c r="PCG92" s="6"/>
      <c r="PCH92" s="6"/>
      <c r="PCI92" s="6"/>
      <c r="PCJ92" s="6"/>
      <c r="PCK92" s="6"/>
      <c r="PCL92" s="6"/>
      <c r="PCM92" s="6"/>
      <c r="PCN92" s="6"/>
      <c r="PCO92" s="6"/>
      <c r="PCP92" s="6"/>
      <c r="PCQ92" s="6"/>
      <c r="PCR92" s="6"/>
      <c r="PCS92" s="6"/>
      <c r="PCT92" s="6"/>
      <c r="PCU92" s="6"/>
      <c r="PCV92" s="6"/>
      <c r="PCW92" s="6"/>
      <c r="PCX92" s="6"/>
      <c r="PCY92" s="6"/>
      <c r="PCZ92" s="6"/>
      <c r="PDA92" s="6"/>
      <c r="PDB92" s="6"/>
      <c r="PDC92" s="6"/>
      <c r="PDD92" s="6"/>
      <c r="PDE92" s="6"/>
      <c r="PDF92" s="6"/>
      <c r="PDG92" s="6"/>
      <c r="PDH92" s="6"/>
      <c r="PDI92" s="6"/>
      <c r="PDJ92" s="6"/>
      <c r="PDK92" s="6"/>
      <c r="PDL92" s="6"/>
      <c r="PDM92" s="6"/>
      <c r="PDN92" s="6"/>
      <c r="PDO92" s="6"/>
      <c r="PDP92" s="6"/>
      <c r="PDQ92" s="6"/>
      <c r="PDR92" s="6"/>
      <c r="PDS92" s="6"/>
      <c r="PDT92" s="6"/>
      <c r="PDU92" s="6"/>
      <c r="PDV92" s="6"/>
      <c r="PDW92" s="6"/>
      <c r="PDX92" s="6"/>
      <c r="PDY92" s="6"/>
      <c r="PDZ92" s="6"/>
      <c r="PEA92" s="6"/>
      <c r="PEB92" s="6"/>
      <c r="PEC92" s="6"/>
      <c r="PED92" s="6"/>
      <c r="PEE92" s="6"/>
      <c r="PEF92" s="6"/>
      <c r="PEG92" s="6"/>
      <c r="PEH92" s="6"/>
      <c r="PEI92" s="6"/>
      <c r="PEJ92" s="6"/>
      <c r="PEK92" s="6"/>
      <c r="PEL92" s="6"/>
      <c r="PEM92" s="6"/>
      <c r="PEN92" s="6"/>
      <c r="PEO92" s="6"/>
      <c r="PEP92" s="6"/>
      <c r="PEQ92" s="6"/>
      <c r="PER92" s="6"/>
      <c r="PES92" s="6"/>
      <c r="PET92" s="6"/>
      <c r="PEU92" s="6"/>
      <c r="PEV92" s="6"/>
      <c r="PEW92" s="6"/>
      <c r="PEX92" s="6"/>
      <c r="PEY92" s="6"/>
      <c r="PEZ92" s="6"/>
      <c r="PFA92" s="6"/>
      <c r="PFB92" s="6"/>
      <c r="PFC92" s="6"/>
      <c r="PFD92" s="6"/>
      <c r="PFE92" s="6"/>
      <c r="PFF92" s="6"/>
      <c r="PFG92" s="6"/>
      <c r="PFH92" s="6"/>
      <c r="PFI92" s="6"/>
      <c r="PFJ92" s="6"/>
      <c r="PFK92" s="6"/>
      <c r="PFL92" s="6"/>
      <c r="PFM92" s="6"/>
      <c r="PFN92" s="6"/>
      <c r="PFO92" s="6"/>
      <c r="PFP92" s="6"/>
      <c r="PFQ92" s="6"/>
      <c r="PFR92" s="6"/>
      <c r="PFS92" s="6"/>
      <c r="PFT92" s="6"/>
      <c r="PFU92" s="6"/>
      <c r="PFV92" s="6"/>
      <c r="PFW92" s="6"/>
      <c r="PFX92" s="6"/>
      <c r="PFY92" s="6"/>
      <c r="PFZ92" s="6"/>
      <c r="PGA92" s="6"/>
      <c r="PGB92" s="6"/>
      <c r="PGC92" s="6"/>
      <c r="PGD92" s="6"/>
      <c r="PGE92" s="6"/>
      <c r="PGF92" s="6"/>
      <c r="PGG92" s="6"/>
      <c r="PGH92" s="6"/>
      <c r="PGI92" s="6"/>
      <c r="PGJ92" s="6"/>
      <c r="PGK92" s="6"/>
      <c r="PGL92" s="6"/>
      <c r="PGM92" s="6"/>
      <c r="PGN92" s="6"/>
      <c r="PGO92" s="6"/>
      <c r="PGP92" s="6"/>
      <c r="PGQ92" s="6"/>
      <c r="PGR92" s="6"/>
      <c r="PGS92" s="6"/>
      <c r="PGT92" s="6"/>
      <c r="PGU92" s="6"/>
      <c r="PGV92" s="6"/>
      <c r="PGW92" s="6"/>
      <c r="PGX92" s="6"/>
      <c r="PGY92" s="6"/>
      <c r="PGZ92" s="6"/>
      <c r="PHA92" s="6"/>
      <c r="PHB92" s="6"/>
      <c r="PHC92" s="6"/>
      <c r="PHD92" s="6"/>
      <c r="PHE92" s="6"/>
      <c r="PHF92" s="6"/>
      <c r="PHG92" s="6"/>
      <c r="PHH92" s="6"/>
      <c r="PHI92" s="6"/>
      <c r="PHJ92" s="6"/>
      <c r="PHK92" s="6"/>
      <c r="PHL92" s="6"/>
      <c r="PHM92" s="6"/>
      <c r="PHN92" s="6"/>
      <c r="PHO92" s="6"/>
      <c r="PHP92" s="6"/>
      <c r="PHQ92" s="6"/>
      <c r="PHR92" s="6"/>
      <c r="PHS92" s="6"/>
      <c r="PHT92" s="6"/>
      <c r="PHU92" s="6"/>
      <c r="PHV92" s="6"/>
      <c r="PHW92" s="6"/>
      <c r="PHX92" s="6"/>
      <c r="PHY92" s="6"/>
      <c r="PHZ92" s="6"/>
      <c r="PIA92" s="6"/>
      <c r="PIB92" s="6"/>
      <c r="PIC92" s="6"/>
      <c r="PID92" s="6"/>
      <c r="PIE92" s="6"/>
      <c r="PIF92" s="6"/>
      <c r="PIG92" s="6"/>
      <c r="PIH92" s="6"/>
      <c r="PII92" s="6"/>
      <c r="PIJ92" s="6"/>
      <c r="PIK92" s="6"/>
      <c r="PIL92" s="6"/>
      <c r="PIM92" s="6"/>
      <c r="PIN92" s="6"/>
      <c r="PIO92" s="6"/>
      <c r="PIP92" s="6"/>
      <c r="PIQ92" s="6"/>
      <c r="PIR92" s="6"/>
      <c r="PIS92" s="6"/>
      <c r="PIT92" s="6"/>
      <c r="PIU92" s="6"/>
      <c r="PIV92" s="6"/>
      <c r="PIW92" s="6"/>
      <c r="PIX92" s="6"/>
      <c r="PIY92" s="6"/>
      <c r="PIZ92" s="6"/>
      <c r="PJA92" s="6"/>
      <c r="PJB92" s="6"/>
      <c r="PJC92" s="6"/>
      <c r="PJD92" s="6"/>
      <c r="PJE92" s="6"/>
      <c r="PJF92" s="6"/>
      <c r="PJG92" s="6"/>
      <c r="PJH92" s="6"/>
      <c r="PJI92" s="6"/>
      <c r="PJJ92" s="6"/>
      <c r="PJK92" s="6"/>
      <c r="PJL92" s="6"/>
      <c r="PJM92" s="6"/>
      <c r="PJN92" s="6"/>
      <c r="PJO92" s="6"/>
      <c r="PJP92" s="6"/>
      <c r="PJQ92" s="6"/>
      <c r="PJR92" s="6"/>
      <c r="PJS92" s="6"/>
      <c r="PJT92" s="6"/>
      <c r="PJU92" s="6"/>
      <c r="PJV92" s="6"/>
      <c r="PJW92" s="6"/>
      <c r="PJX92" s="6"/>
      <c r="PJY92" s="6"/>
      <c r="PJZ92" s="6"/>
      <c r="PKA92" s="6"/>
      <c r="PKB92" s="6"/>
      <c r="PKC92" s="6"/>
      <c r="PKD92" s="6"/>
      <c r="PKE92" s="6"/>
      <c r="PKF92" s="6"/>
      <c r="PKG92" s="6"/>
      <c r="PKH92" s="6"/>
      <c r="PKI92" s="6"/>
      <c r="PKJ92" s="6"/>
      <c r="PKK92" s="6"/>
      <c r="PKL92" s="6"/>
      <c r="PKM92" s="6"/>
      <c r="PKN92" s="6"/>
      <c r="PKO92" s="6"/>
      <c r="PKP92" s="6"/>
      <c r="PKQ92" s="6"/>
      <c r="PKR92" s="6"/>
      <c r="PKS92" s="6"/>
      <c r="PKT92" s="6"/>
      <c r="PKU92" s="6"/>
      <c r="PKV92" s="6"/>
      <c r="PKW92" s="6"/>
      <c r="PKX92" s="6"/>
      <c r="PKY92" s="6"/>
      <c r="PKZ92" s="6"/>
      <c r="PLA92" s="6"/>
      <c r="PLB92" s="6"/>
      <c r="PLC92" s="6"/>
      <c r="PLD92" s="6"/>
      <c r="PLE92" s="6"/>
      <c r="PLF92" s="6"/>
      <c r="PLG92" s="6"/>
      <c r="PLH92" s="6"/>
      <c r="PLI92" s="6"/>
      <c r="PLJ92" s="6"/>
      <c r="PLK92" s="6"/>
      <c r="PLL92" s="6"/>
      <c r="PLM92" s="6"/>
      <c r="PLN92" s="6"/>
      <c r="PLO92" s="6"/>
      <c r="PLP92" s="6"/>
      <c r="PLQ92" s="6"/>
      <c r="PLR92" s="6"/>
      <c r="PLS92" s="6"/>
      <c r="PLT92" s="6"/>
      <c r="PLU92" s="6"/>
      <c r="PLV92" s="6"/>
      <c r="PLW92" s="6"/>
      <c r="PLX92" s="6"/>
      <c r="PLY92" s="6"/>
      <c r="PLZ92" s="6"/>
      <c r="PMA92" s="6"/>
      <c r="PMB92" s="6"/>
      <c r="PMC92" s="6"/>
      <c r="PMD92" s="6"/>
      <c r="PME92" s="6"/>
      <c r="PMF92" s="6"/>
      <c r="PMG92" s="6"/>
      <c r="PMH92" s="6"/>
      <c r="PMI92" s="6"/>
      <c r="PMJ92" s="6"/>
      <c r="PMK92" s="6"/>
      <c r="PML92" s="6"/>
      <c r="PMM92" s="6"/>
      <c r="PMN92" s="6"/>
      <c r="PMO92" s="6"/>
      <c r="PMP92" s="6"/>
      <c r="PMQ92" s="6"/>
      <c r="PMR92" s="6"/>
      <c r="PMS92" s="6"/>
      <c r="PMT92" s="6"/>
      <c r="PMU92" s="6"/>
      <c r="PMV92" s="6"/>
      <c r="PMW92" s="6"/>
      <c r="PMX92" s="6"/>
      <c r="PMY92" s="6"/>
      <c r="PMZ92" s="6"/>
      <c r="PNA92" s="6"/>
      <c r="PNB92" s="6"/>
      <c r="PNC92" s="6"/>
      <c r="PND92" s="6"/>
      <c r="PNE92" s="6"/>
      <c r="PNF92" s="6"/>
      <c r="PNG92" s="6"/>
      <c r="PNH92" s="6"/>
      <c r="PNI92" s="6"/>
      <c r="PNJ92" s="6"/>
      <c r="PNK92" s="6"/>
      <c r="PNL92" s="6"/>
      <c r="PNM92" s="6"/>
      <c r="PNN92" s="6"/>
      <c r="PNO92" s="6"/>
      <c r="PNP92" s="6"/>
      <c r="PNQ92" s="6"/>
      <c r="PNR92" s="6"/>
      <c r="PNS92" s="6"/>
      <c r="PNT92" s="6"/>
      <c r="PNU92" s="6"/>
      <c r="PNV92" s="6"/>
      <c r="PNW92" s="6"/>
      <c r="PNX92" s="6"/>
      <c r="PNY92" s="6"/>
      <c r="PNZ92" s="6"/>
      <c r="POA92" s="6"/>
      <c r="POB92" s="6"/>
      <c r="POC92" s="6"/>
      <c r="POD92" s="6"/>
      <c r="POE92" s="6"/>
      <c r="POF92" s="6"/>
      <c r="POG92" s="6"/>
      <c r="POH92" s="6"/>
      <c r="POI92" s="6"/>
      <c r="POJ92" s="6"/>
      <c r="POK92" s="6"/>
      <c r="POL92" s="6"/>
      <c r="POM92" s="6"/>
      <c r="PON92" s="6"/>
      <c r="POO92" s="6"/>
      <c r="POP92" s="6"/>
      <c r="POQ92" s="6"/>
      <c r="POR92" s="6"/>
      <c r="POS92" s="6"/>
      <c r="POT92" s="6"/>
      <c r="POU92" s="6"/>
      <c r="POV92" s="6"/>
      <c r="POW92" s="6"/>
      <c r="POX92" s="6"/>
      <c r="POY92" s="6"/>
      <c r="POZ92" s="6"/>
      <c r="PPA92" s="6"/>
      <c r="PPB92" s="6"/>
      <c r="PPC92" s="6"/>
      <c r="PPD92" s="6"/>
      <c r="PPE92" s="6"/>
      <c r="PPF92" s="6"/>
      <c r="PPG92" s="6"/>
      <c r="PPH92" s="6"/>
      <c r="PPI92" s="6"/>
      <c r="PPJ92" s="6"/>
      <c r="PPK92" s="6"/>
      <c r="PPL92" s="6"/>
      <c r="PPM92" s="6"/>
      <c r="PPN92" s="6"/>
      <c r="PPO92" s="6"/>
      <c r="PPP92" s="6"/>
      <c r="PPQ92" s="6"/>
      <c r="PPR92" s="6"/>
      <c r="PPS92" s="6"/>
      <c r="PPT92" s="6"/>
      <c r="PPU92" s="6"/>
      <c r="PPV92" s="6"/>
      <c r="PPW92" s="6"/>
      <c r="PPX92" s="6"/>
      <c r="PPY92" s="6"/>
      <c r="PPZ92" s="6"/>
      <c r="PQA92" s="6"/>
      <c r="PQB92" s="6"/>
      <c r="PQC92" s="6"/>
      <c r="PQD92" s="6"/>
      <c r="PQE92" s="6"/>
      <c r="PQF92" s="6"/>
      <c r="PQG92" s="6"/>
      <c r="PQH92" s="6"/>
      <c r="PQI92" s="6"/>
      <c r="PQJ92" s="6"/>
      <c r="PQK92" s="6"/>
      <c r="PQL92" s="6"/>
      <c r="PQM92" s="6"/>
      <c r="PQN92" s="6"/>
      <c r="PQO92" s="6"/>
      <c r="PQP92" s="6"/>
      <c r="PQQ92" s="6"/>
      <c r="PQR92" s="6"/>
      <c r="PQS92" s="6"/>
      <c r="PQT92" s="6"/>
      <c r="PQU92" s="6"/>
      <c r="PQV92" s="6"/>
      <c r="PQW92" s="6"/>
      <c r="PQX92" s="6"/>
      <c r="PQY92" s="6"/>
      <c r="PQZ92" s="6"/>
      <c r="PRA92" s="6"/>
      <c r="PRB92" s="6"/>
      <c r="PRC92" s="6"/>
      <c r="PRD92" s="6"/>
      <c r="PRE92" s="6"/>
      <c r="PRF92" s="6"/>
      <c r="PRG92" s="6"/>
      <c r="PRH92" s="6"/>
      <c r="PRI92" s="6"/>
      <c r="PRJ92" s="6"/>
      <c r="PRK92" s="6"/>
      <c r="PRL92" s="6"/>
      <c r="PRM92" s="6"/>
      <c r="PRN92" s="6"/>
      <c r="PRO92" s="6"/>
      <c r="PRP92" s="6"/>
      <c r="PRQ92" s="6"/>
      <c r="PRR92" s="6"/>
      <c r="PRS92" s="6"/>
      <c r="PRT92" s="6"/>
      <c r="PRU92" s="6"/>
      <c r="PRV92" s="6"/>
      <c r="PRW92" s="6"/>
      <c r="PRX92" s="6"/>
      <c r="PRY92" s="6"/>
      <c r="PRZ92" s="6"/>
      <c r="PSA92" s="6"/>
      <c r="PSB92" s="6"/>
      <c r="PSC92" s="6"/>
      <c r="PSD92" s="6"/>
      <c r="PSE92" s="6"/>
      <c r="PSF92" s="6"/>
      <c r="PSG92" s="6"/>
      <c r="PSH92" s="6"/>
      <c r="PSI92" s="6"/>
      <c r="PSJ92" s="6"/>
      <c r="PSK92" s="6"/>
      <c r="PSL92" s="6"/>
      <c r="PSM92" s="6"/>
      <c r="PSN92" s="6"/>
      <c r="PSO92" s="6"/>
      <c r="PSP92" s="6"/>
      <c r="PSQ92" s="6"/>
      <c r="PSR92" s="6"/>
      <c r="PSS92" s="6"/>
      <c r="PST92" s="6"/>
      <c r="PSU92" s="6"/>
      <c r="PSV92" s="6"/>
      <c r="PSW92" s="6"/>
      <c r="PSX92" s="6"/>
      <c r="PSY92" s="6"/>
      <c r="PSZ92" s="6"/>
      <c r="PTA92" s="6"/>
      <c r="PTB92" s="6"/>
      <c r="PTC92" s="6"/>
      <c r="PTD92" s="6"/>
      <c r="PTE92" s="6"/>
      <c r="PTF92" s="6"/>
      <c r="PTG92" s="6"/>
      <c r="PTH92" s="6"/>
      <c r="PTI92" s="6"/>
      <c r="PTJ92" s="6"/>
      <c r="PTK92" s="6"/>
      <c r="PTL92" s="6"/>
      <c r="PTM92" s="6"/>
      <c r="PTN92" s="6"/>
      <c r="PTO92" s="6"/>
      <c r="PTP92" s="6"/>
      <c r="PTQ92" s="6"/>
      <c r="PTR92" s="6"/>
      <c r="PTS92" s="6"/>
      <c r="PTT92" s="6"/>
      <c r="PTU92" s="6"/>
      <c r="PTV92" s="6"/>
      <c r="PTW92" s="6"/>
      <c r="PTX92" s="6"/>
      <c r="PTY92" s="6"/>
      <c r="PTZ92" s="6"/>
      <c r="PUA92" s="6"/>
      <c r="PUB92" s="6"/>
      <c r="PUC92" s="6"/>
      <c r="PUD92" s="6"/>
      <c r="PUE92" s="6"/>
      <c r="PUF92" s="6"/>
      <c r="PUG92" s="6"/>
      <c r="PUH92" s="6"/>
      <c r="PUI92" s="6"/>
      <c r="PUJ92" s="6"/>
      <c r="PUK92" s="6"/>
      <c r="PUL92" s="6"/>
      <c r="PUM92" s="6"/>
      <c r="PUN92" s="6"/>
      <c r="PUO92" s="6"/>
      <c r="PUP92" s="6"/>
      <c r="PUQ92" s="6"/>
      <c r="PUR92" s="6"/>
      <c r="PUS92" s="6"/>
      <c r="PUT92" s="6"/>
      <c r="PUU92" s="6"/>
      <c r="PUV92" s="6"/>
      <c r="PUW92" s="6"/>
      <c r="PUX92" s="6"/>
      <c r="PUY92" s="6"/>
      <c r="PUZ92" s="6"/>
      <c r="PVA92" s="6"/>
      <c r="PVB92" s="6"/>
      <c r="PVC92" s="6"/>
      <c r="PVD92" s="6"/>
      <c r="PVE92" s="6"/>
      <c r="PVF92" s="6"/>
      <c r="PVG92" s="6"/>
      <c r="PVH92" s="6"/>
      <c r="PVI92" s="6"/>
      <c r="PVJ92" s="6"/>
      <c r="PVK92" s="6"/>
      <c r="PVL92" s="6"/>
      <c r="PVM92" s="6"/>
      <c r="PVN92" s="6"/>
      <c r="PVO92" s="6"/>
      <c r="PVP92" s="6"/>
      <c r="PVQ92" s="6"/>
      <c r="PVR92" s="6"/>
      <c r="PVS92" s="6"/>
      <c r="PVT92" s="6"/>
      <c r="PVU92" s="6"/>
      <c r="PVV92" s="6"/>
      <c r="PVW92" s="6"/>
      <c r="PVX92" s="6"/>
      <c r="PVY92" s="6"/>
      <c r="PVZ92" s="6"/>
      <c r="PWA92" s="6"/>
      <c r="PWB92" s="6"/>
      <c r="PWC92" s="6"/>
      <c r="PWD92" s="6"/>
      <c r="PWE92" s="6"/>
      <c r="PWF92" s="6"/>
      <c r="PWG92" s="6"/>
      <c r="PWH92" s="6"/>
      <c r="PWI92" s="6"/>
      <c r="PWJ92" s="6"/>
      <c r="PWK92" s="6"/>
      <c r="PWL92" s="6"/>
      <c r="PWM92" s="6"/>
      <c r="PWN92" s="6"/>
      <c r="PWO92" s="6"/>
      <c r="PWP92" s="6"/>
      <c r="PWQ92" s="6"/>
      <c r="PWR92" s="6"/>
      <c r="PWS92" s="6"/>
      <c r="PWT92" s="6"/>
      <c r="PWU92" s="6"/>
      <c r="PWV92" s="6"/>
      <c r="PWW92" s="6"/>
      <c r="PWX92" s="6"/>
      <c r="PWY92" s="6"/>
      <c r="PWZ92" s="6"/>
      <c r="PXA92" s="6"/>
      <c r="PXB92" s="6"/>
      <c r="PXC92" s="6"/>
      <c r="PXD92" s="6"/>
      <c r="PXE92" s="6"/>
      <c r="PXF92" s="6"/>
      <c r="PXG92" s="6"/>
      <c r="PXH92" s="6"/>
      <c r="PXI92" s="6"/>
      <c r="PXJ92" s="6"/>
      <c r="PXK92" s="6"/>
      <c r="PXL92" s="6"/>
      <c r="PXM92" s="6"/>
      <c r="PXN92" s="6"/>
      <c r="PXO92" s="6"/>
      <c r="PXP92" s="6"/>
      <c r="PXQ92" s="6"/>
      <c r="PXR92" s="6"/>
      <c r="PXS92" s="6"/>
      <c r="PXT92" s="6"/>
      <c r="PXU92" s="6"/>
      <c r="PXV92" s="6"/>
      <c r="PXW92" s="6"/>
      <c r="PXX92" s="6"/>
      <c r="PXY92" s="6"/>
      <c r="PXZ92" s="6"/>
      <c r="PYA92" s="6"/>
      <c r="PYB92" s="6"/>
      <c r="PYC92" s="6"/>
      <c r="PYD92" s="6"/>
      <c r="PYE92" s="6"/>
      <c r="PYF92" s="6"/>
      <c r="PYG92" s="6"/>
      <c r="PYH92" s="6"/>
      <c r="PYI92" s="6"/>
      <c r="PYJ92" s="6"/>
      <c r="PYK92" s="6"/>
      <c r="PYL92" s="6"/>
      <c r="PYM92" s="6"/>
      <c r="PYN92" s="6"/>
      <c r="PYO92" s="6"/>
      <c r="PYP92" s="6"/>
      <c r="PYQ92" s="6"/>
      <c r="PYR92" s="6"/>
      <c r="PYS92" s="6"/>
      <c r="PYT92" s="6"/>
      <c r="PYU92" s="6"/>
      <c r="PYV92" s="6"/>
      <c r="PYW92" s="6"/>
      <c r="PYX92" s="6"/>
      <c r="PYY92" s="6"/>
      <c r="PYZ92" s="6"/>
      <c r="PZA92" s="6"/>
      <c r="PZB92" s="6"/>
      <c r="PZC92" s="6"/>
      <c r="PZD92" s="6"/>
      <c r="PZE92" s="6"/>
      <c r="PZF92" s="6"/>
      <c r="PZG92" s="6"/>
      <c r="PZH92" s="6"/>
      <c r="PZI92" s="6"/>
      <c r="PZJ92" s="6"/>
      <c r="PZK92" s="6"/>
      <c r="PZL92" s="6"/>
      <c r="PZM92" s="6"/>
      <c r="PZN92" s="6"/>
      <c r="PZO92" s="6"/>
      <c r="PZP92" s="6"/>
      <c r="PZQ92" s="6"/>
      <c r="PZR92" s="6"/>
      <c r="PZS92" s="6"/>
      <c r="PZT92" s="6"/>
      <c r="PZU92" s="6"/>
      <c r="PZV92" s="6"/>
      <c r="PZW92" s="6"/>
      <c r="PZX92" s="6"/>
      <c r="PZY92" s="6"/>
      <c r="PZZ92" s="6"/>
      <c r="QAA92" s="6"/>
      <c r="QAB92" s="6"/>
      <c r="QAC92" s="6"/>
      <c r="QAD92" s="6"/>
      <c r="QAE92" s="6"/>
      <c r="QAF92" s="6"/>
      <c r="QAG92" s="6"/>
      <c r="QAH92" s="6"/>
      <c r="QAI92" s="6"/>
      <c r="QAJ92" s="6"/>
      <c r="QAK92" s="6"/>
      <c r="QAL92" s="6"/>
      <c r="QAM92" s="6"/>
      <c r="QAN92" s="6"/>
      <c r="QAO92" s="6"/>
      <c r="QAP92" s="6"/>
      <c r="QAQ92" s="6"/>
      <c r="QAR92" s="6"/>
      <c r="QAS92" s="6"/>
      <c r="QAT92" s="6"/>
      <c r="QAU92" s="6"/>
      <c r="QAV92" s="6"/>
      <c r="QAW92" s="6"/>
      <c r="QAX92" s="6"/>
      <c r="QAY92" s="6"/>
      <c r="QAZ92" s="6"/>
      <c r="QBA92" s="6"/>
      <c r="QBB92" s="6"/>
      <c r="QBC92" s="6"/>
      <c r="QBD92" s="6"/>
      <c r="QBE92" s="6"/>
      <c r="QBF92" s="6"/>
      <c r="QBG92" s="6"/>
      <c r="QBH92" s="6"/>
      <c r="QBI92" s="6"/>
      <c r="QBJ92" s="6"/>
      <c r="QBK92" s="6"/>
      <c r="QBL92" s="6"/>
      <c r="QBM92" s="6"/>
      <c r="QBN92" s="6"/>
      <c r="QBO92" s="6"/>
      <c r="QBP92" s="6"/>
      <c r="QBQ92" s="6"/>
      <c r="QBR92" s="6"/>
      <c r="QBS92" s="6"/>
      <c r="QBT92" s="6"/>
      <c r="QBU92" s="6"/>
      <c r="QBV92" s="6"/>
      <c r="QBW92" s="6"/>
      <c r="QBX92" s="6"/>
      <c r="QBY92" s="6"/>
      <c r="QBZ92" s="6"/>
      <c r="QCA92" s="6"/>
      <c r="QCB92" s="6"/>
      <c r="QCC92" s="6"/>
      <c r="QCD92" s="6"/>
      <c r="QCE92" s="6"/>
      <c r="QCF92" s="6"/>
      <c r="QCG92" s="6"/>
      <c r="QCH92" s="6"/>
      <c r="QCI92" s="6"/>
      <c r="QCJ92" s="6"/>
      <c r="QCK92" s="6"/>
      <c r="QCL92" s="6"/>
      <c r="QCM92" s="6"/>
      <c r="QCN92" s="6"/>
      <c r="QCO92" s="6"/>
      <c r="QCP92" s="6"/>
      <c r="QCQ92" s="6"/>
      <c r="QCR92" s="6"/>
      <c r="QCS92" s="6"/>
      <c r="QCT92" s="6"/>
      <c r="QCU92" s="6"/>
      <c r="QCV92" s="6"/>
      <c r="QCW92" s="6"/>
      <c r="QCX92" s="6"/>
      <c r="QCY92" s="6"/>
      <c r="QCZ92" s="6"/>
      <c r="QDA92" s="6"/>
      <c r="QDB92" s="6"/>
      <c r="QDC92" s="6"/>
      <c r="QDD92" s="6"/>
      <c r="QDE92" s="6"/>
      <c r="QDF92" s="6"/>
      <c r="QDG92" s="6"/>
      <c r="QDH92" s="6"/>
      <c r="QDI92" s="6"/>
      <c r="QDJ92" s="6"/>
      <c r="QDK92" s="6"/>
      <c r="QDL92" s="6"/>
      <c r="QDM92" s="6"/>
      <c r="QDN92" s="6"/>
      <c r="QDO92" s="6"/>
      <c r="QDP92" s="6"/>
      <c r="QDQ92" s="6"/>
      <c r="QDR92" s="6"/>
      <c r="QDS92" s="6"/>
      <c r="QDT92" s="6"/>
      <c r="QDU92" s="6"/>
      <c r="QDV92" s="6"/>
      <c r="QDW92" s="6"/>
      <c r="QDX92" s="6"/>
      <c r="QDY92" s="6"/>
      <c r="QDZ92" s="6"/>
      <c r="QEA92" s="6"/>
      <c r="QEB92" s="6"/>
      <c r="QEC92" s="6"/>
      <c r="QED92" s="6"/>
      <c r="QEE92" s="6"/>
      <c r="QEF92" s="6"/>
      <c r="QEG92" s="6"/>
      <c r="QEH92" s="6"/>
      <c r="QEI92" s="6"/>
      <c r="QEJ92" s="6"/>
      <c r="QEK92" s="6"/>
      <c r="QEL92" s="6"/>
      <c r="QEM92" s="6"/>
      <c r="QEN92" s="6"/>
      <c r="QEO92" s="6"/>
      <c r="QEP92" s="6"/>
      <c r="QEQ92" s="6"/>
      <c r="QER92" s="6"/>
      <c r="QES92" s="6"/>
      <c r="QET92" s="6"/>
      <c r="QEU92" s="6"/>
      <c r="QEV92" s="6"/>
      <c r="QEW92" s="6"/>
      <c r="QEX92" s="6"/>
      <c r="QEY92" s="6"/>
      <c r="QEZ92" s="6"/>
      <c r="QFA92" s="6"/>
      <c r="QFB92" s="6"/>
      <c r="QFC92" s="6"/>
      <c r="QFD92" s="6"/>
      <c r="QFE92" s="6"/>
      <c r="QFF92" s="6"/>
      <c r="QFG92" s="6"/>
      <c r="QFH92" s="6"/>
      <c r="QFI92" s="6"/>
      <c r="QFJ92" s="6"/>
      <c r="QFK92" s="6"/>
      <c r="QFL92" s="6"/>
      <c r="QFM92" s="6"/>
      <c r="QFN92" s="6"/>
      <c r="QFO92" s="6"/>
      <c r="QFP92" s="6"/>
      <c r="QFQ92" s="6"/>
      <c r="QFR92" s="6"/>
      <c r="QFS92" s="6"/>
      <c r="QFT92" s="6"/>
      <c r="QFU92" s="6"/>
      <c r="QFV92" s="6"/>
      <c r="QFW92" s="6"/>
      <c r="QFX92" s="6"/>
      <c r="QFY92" s="6"/>
      <c r="QFZ92" s="6"/>
      <c r="QGA92" s="6"/>
      <c r="QGB92" s="6"/>
      <c r="QGC92" s="6"/>
      <c r="QGD92" s="6"/>
      <c r="QGE92" s="6"/>
      <c r="QGF92" s="6"/>
      <c r="QGG92" s="6"/>
      <c r="QGH92" s="6"/>
      <c r="QGI92" s="6"/>
      <c r="QGJ92" s="6"/>
      <c r="QGK92" s="6"/>
      <c r="QGL92" s="6"/>
      <c r="QGM92" s="6"/>
      <c r="QGN92" s="6"/>
      <c r="QGO92" s="6"/>
      <c r="QGP92" s="6"/>
      <c r="QGQ92" s="6"/>
      <c r="QGR92" s="6"/>
      <c r="QGS92" s="6"/>
      <c r="QGT92" s="6"/>
      <c r="QGU92" s="6"/>
      <c r="QGV92" s="6"/>
      <c r="QGW92" s="6"/>
      <c r="QGX92" s="6"/>
      <c r="QGY92" s="6"/>
      <c r="QGZ92" s="6"/>
      <c r="QHA92" s="6"/>
      <c r="QHB92" s="6"/>
      <c r="QHC92" s="6"/>
      <c r="QHD92" s="6"/>
      <c r="QHE92" s="6"/>
      <c r="QHF92" s="6"/>
      <c r="QHG92" s="6"/>
      <c r="QHH92" s="6"/>
      <c r="QHI92" s="6"/>
      <c r="QHJ92" s="6"/>
      <c r="QHK92" s="6"/>
      <c r="QHL92" s="6"/>
      <c r="QHM92" s="6"/>
      <c r="QHN92" s="6"/>
      <c r="QHO92" s="6"/>
      <c r="QHP92" s="6"/>
      <c r="QHQ92" s="6"/>
      <c r="QHR92" s="6"/>
      <c r="QHS92" s="6"/>
      <c r="QHT92" s="6"/>
      <c r="QHU92" s="6"/>
      <c r="QHV92" s="6"/>
      <c r="QHW92" s="6"/>
      <c r="QHX92" s="6"/>
      <c r="QHY92" s="6"/>
      <c r="QHZ92" s="6"/>
      <c r="QIA92" s="6"/>
      <c r="QIB92" s="6"/>
      <c r="QIC92" s="6"/>
      <c r="QID92" s="6"/>
      <c r="QIE92" s="6"/>
      <c r="QIF92" s="6"/>
      <c r="QIG92" s="6"/>
      <c r="QIH92" s="6"/>
      <c r="QII92" s="6"/>
      <c r="QIJ92" s="6"/>
      <c r="QIK92" s="6"/>
      <c r="QIL92" s="6"/>
      <c r="QIM92" s="6"/>
      <c r="QIN92" s="6"/>
      <c r="QIO92" s="6"/>
      <c r="QIP92" s="6"/>
      <c r="QIQ92" s="6"/>
      <c r="QIR92" s="6"/>
      <c r="QIS92" s="6"/>
      <c r="QIT92" s="6"/>
      <c r="QIU92" s="6"/>
      <c r="QIV92" s="6"/>
      <c r="QIW92" s="6"/>
      <c r="QIX92" s="6"/>
      <c r="QIY92" s="6"/>
      <c r="QIZ92" s="6"/>
      <c r="QJA92" s="6"/>
      <c r="QJB92" s="6"/>
      <c r="QJC92" s="6"/>
      <c r="QJD92" s="6"/>
      <c r="QJE92" s="6"/>
      <c r="QJF92" s="6"/>
      <c r="QJG92" s="6"/>
      <c r="QJH92" s="6"/>
      <c r="QJI92" s="6"/>
      <c r="QJJ92" s="6"/>
      <c r="QJK92" s="6"/>
      <c r="QJL92" s="6"/>
      <c r="QJM92" s="6"/>
      <c r="QJN92" s="6"/>
      <c r="QJO92" s="6"/>
      <c r="QJP92" s="6"/>
      <c r="QJQ92" s="6"/>
      <c r="QJR92" s="6"/>
      <c r="QJS92" s="6"/>
      <c r="QJT92" s="6"/>
      <c r="QJU92" s="6"/>
      <c r="QJV92" s="6"/>
      <c r="QJW92" s="6"/>
      <c r="QJX92" s="6"/>
      <c r="QJY92" s="6"/>
      <c r="QJZ92" s="6"/>
      <c r="QKA92" s="6"/>
      <c r="QKB92" s="6"/>
      <c r="QKC92" s="6"/>
      <c r="QKD92" s="6"/>
      <c r="QKE92" s="6"/>
      <c r="QKF92" s="6"/>
      <c r="QKG92" s="6"/>
      <c r="QKH92" s="6"/>
      <c r="QKI92" s="6"/>
      <c r="QKJ92" s="6"/>
      <c r="QKK92" s="6"/>
      <c r="QKL92" s="6"/>
      <c r="QKM92" s="6"/>
      <c r="QKN92" s="6"/>
      <c r="QKO92" s="6"/>
      <c r="QKP92" s="6"/>
      <c r="QKQ92" s="6"/>
      <c r="QKR92" s="6"/>
      <c r="QKS92" s="6"/>
      <c r="QKT92" s="6"/>
      <c r="QKU92" s="6"/>
      <c r="QKV92" s="6"/>
      <c r="QKW92" s="6"/>
      <c r="QKX92" s="6"/>
      <c r="QKY92" s="6"/>
      <c r="QKZ92" s="6"/>
      <c r="QLA92" s="6"/>
      <c r="QLB92" s="6"/>
      <c r="QLC92" s="6"/>
      <c r="QLD92" s="6"/>
      <c r="QLE92" s="6"/>
      <c r="QLF92" s="6"/>
      <c r="QLG92" s="6"/>
      <c r="QLH92" s="6"/>
      <c r="QLI92" s="6"/>
      <c r="QLJ92" s="6"/>
      <c r="QLK92" s="6"/>
      <c r="QLL92" s="6"/>
      <c r="QLM92" s="6"/>
      <c r="QLN92" s="6"/>
      <c r="QLO92" s="6"/>
      <c r="QLP92" s="6"/>
      <c r="QLQ92" s="6"/>
      <c r="QLR92" s="6"/>
      <c r="QLS92" s="6"/>
      <c r="QLT92" s="6"/>
      <c r="QLU92" s="6"/>
      <c r="QLV92" s="6"/>
      <c r="QLW92" s="6"/>
      <c r="QLX92" s="6"/>
      <c r="QLY92" s="6"/>
      <c r="QLZ92" s="6"/>
      <c r="QMA92" s="6"/>
      <c r="QMB92" s="6"/>
      <c r="QMC92" s="6"/>
      <c r="QMD92" s="6"/>
      <c r="QME92" s="6"/>
      <c r="QMF92" s="6"/>
      <c r="QMG92" s="6"/>
      <c r="QMH92" s="6"/>
      <c r="QMI92" s="6"/>
      <c r="QMJ92" s="6"/>
      <c r="QMK92" s="6"/>
      <c r="QML92" s="6"/>
      <c r="QMM92" s="6"/>
      <c r="QMN92" s="6"/>
      <c r="QMO92" s="6"/>
      <c r="QMP92" s="6"/>
      <c r="QMQ92" s="6"/>
      <c r="QMR92" s="6"/>
      <c r="QMS92" s="6"/>
      <c r="QMT92" s="6"/>
      <c r="QMU92" s="6"/>
      <c r="QMV92" s="6"/>
      <c r="QMW92" s="6"/>
      <c r="QMX92" s="6"/>
      <c r="QMY92" s="6"/>
      <c r="QMZ92" s="6"/>
      <c r="QNA92" s="6"/>
      <c r="QNB92" s="6"/>
      <c r="QNC92" s="6"/>
      <c r="QND92" s="6"/>
      <c r="QNE92" s="6"/>
      <c r="QNF92" s="6"/>
      <c r="QNG92" s="6"/>
      <c r="QNH92" s="6"/>
      <c r="QNI92" s="6"/>
      <c r="QNJ92" s="6"/>
      <c r="QNK92" s="6"/>
      <c r="QNL92" s="6"/>
      <c r="QNM92" s="6"/>
      <c r="QNN92" s="6"/>
      <c r="QNO92" s="6"/>
      <c r="QNP92" s="6"/>
      <c r="QNQ92" s="6"/>
      <c r="QNR92" s="6"/>
      <c r="QNS92" s="6"/>
      <c r="QNT92" s="6"/>
      <c r="QNU92" s="6"/>
      <c r="QNV92" s="6"/>
      <c r="QNW92" s="6"/>
      <c r="QNX92" s="6"/>
      <c r="QNY92" s="6"/>
      <c r="QNZ92" s="6"/>
      <c r="QOA92" s="6"/>
      <c r="QOB92" s="6"/>
      <c r="QOC92" s="6"/>
      <c r="QOD92" s="6"/>
      <c r="QOE92" s="6"/>
      <c r="QOF92" s="6"/>
      <c r="QOG92" s="6"/>
      <c r="QOH92" s="6"/>
      <c r="QOI92" s="6"/>
      <c r="QOJ92" s="6"/>
      <c r="QOK92" s="6"/>
      <c r="QOL92" s="6"/>
      <c r="QOM92" s="6"/>
      <c r="QON92" s="6"/>
      <c r="QOO92" s="6"/>
      <c r="QOP92" s="6"/>
      <c r="QOQ92" s="6"/>
      <c r="QOR92" s="6"/>
      <c r="QOS92" s="6"/>
      <c r="QOT92" s="6"/>
      <c r="QOU92" s="6"/>
      <c r="QOV92" s="6"/>
      <c r="QOW92" s="6"/>
      <c r="QOX92" s="6"/>
      <c r="QOY92" s="6"/>
      <c r="QOZ92" s="6"/>
      <c r="QPA92" s="6"/>
      <c r="QPB92" s="6"/>
      <c r="QPC92" s="6"/>
      <c r="QPD92" s="6"/>
      <c r="QPE92" s="6"/>
      <c r="QPF92" s="6"/>
      <c r="QPG92" s="6"/>
      <c r="QPH92" s="6"/>
      <c r="QPI92" s="6"/>
      <c r="QPJ92" s="6"/>
      <c r="QPK92" s="6"/>
      <c r="QPL92" s="6"/>
      <c r="QPM92" s="6"/>
      <c r="QPN92" s="6"/>
      <c r="QPO92" s="6"/>
      <c r="QPP92" s="6"/>
      <c r="QPQ92" s="6"/>
      <c r="QPR92" s="6"/>
      <c r="QPS92" s="6"/>
      <c r="QPT92" s="6"/>
      <c r="QPU92" s="6"/>
      <c r="QPV92" s="6"/>
      <c r="QPW92" s="6"/>
      <c r="QPX92" s="6"/>
      <c r="QPY92" s="6"/>
      <c r="QPZ92" s="6"/>
      <c r="QQA92" s="6"/>
      <c r="QQB92" s="6"/>
      <c r="QQC92" s="6"/>
      <c r="QQD92" s="6"/>
      <c r="QQE92" s="6"/>
      <c r="QQF92" s="6"/>
      <c r="QQG92" s="6"/>
      <c r="QQH92" s="6"/>
      <c r="QQI92" s="6"/>
      <c r="QQJ92" s="6"/>
      <c r="QQK92" s="6"/>
      <c r="QQL92" s="6"/>
      <c r="QQM92" s="6"/>
      <c r="QQN92" s="6"/>
      <c r="QQO92" s="6"/>
      <c r="QQP92" s="6"/>
      <c r="QQQ92" s="6"/>
      <c r="QQR92" s="6"/>
      <c r="QQS92" s="6"/>
      <c r="QQT92" s="6"/>
      <c r="QQU92" s="6"/>
      <c r="QQV92" s="6"/>
      <c r="QQW92" s="6"/>
      <c r="QQX92" s="6"/>
      <c r="QQY92" s="6"/>
      <c r="QQZ92" s="6"/>
      <c r="QRA92" s="6"/>
      <c r="QRB92" s="6"/>
      <c r="QRC92" s="6"/>
      <c r="QRD92" s="6"/>
      <c r="QRE92" s="6"/>
      <c r="QRF92" s="6"/>
      <c r="QRG92" s="6"/>
      <c r="QRH92" s="6"/>
      <c r="QRI92" s="6"/>
      <c r="QRJ92" s="6"/>
      <c r="QRK92" s="6"/>
      <c r="QRL92" s="6"/>
      <c r="QRM92" s="6"/>
      <c r="QRN92" s="6"/>
      <c r="QRO92" s="6"/>
      <c r="QRP92" s="6"/>
      <c r="QRQ92" s="6"/>
      <c r="QRR92" s="6"/>
      <c r="QRS92" s="6"/>
      <c r="QRT92" s="6"/>
      <c r="QRU92" s="6"/>
      <c r="QRV92" s="6"/>
      <c r="QRW92" s="6"/>
      <c r="QRX92" s="6"/>
      <c r="QRY92" s="6"/>
      <c r="QRZ92" s="6"/>
      <c r="QSA92" s="6"/>
      <c r="QSB92" s="6"/>
      <c r="QSC92" s="6"/>
      <c r="QSD92" s="6"/>
      <c r="QSE92" s="6"/>
      <c r="QSF92" s="6"/>
      <c r="QSG92" s="6"/>
      <c r="QSH92" s="6"/>
      <c r="QSI92" s="6"/>
      <c r="QSJ92" s="6"/>
      <c r="QSK92" s="6"/>
      <c r="QSL92" s="6"/>
      <c r="QSM92" s="6"/>
      <c r="QSN92" s="6"/>
      <c r="QSO92" s="6"/>
      <c r="QSP92" s="6"/>
      <c r="QSQ92" s="6"/>
      <c r="QSR92" s="6"/>
      <c r="QSS92" s="6"/>
      <c r="QST92" s="6"/>
      <c r="QSU92" s="6"/>
      <c r="QSV92" s="6"/>
      <c r="QSW92" s="6"/>
      <c r="QSX92" s="6"/>
      <c r="QSY92" s="6"/>
      <c r="QSZ92" s="6"/>
      <c r="QTA92" s="6"/>
      <c r="QTB92" s="6"/>
      <c r="QTC92" s="6"/>
      <c r="QTD92" s="6"/>
      <c r="QTE92" s="6"/>
      <c r="QTF92" s="6"/>
      <c r="QTG92" s="6"/>
      <c r="QTH92" s="6"/>
      <c r="QTI92" s="6"/>
      <c r="QTJ92" s="6"/>
      <c r="QTK92" s="6"/>
      <c r="QTL92" s="6"/>
      <c r="QTM92" s="6"/>
      <c r="QTN92" s="6"/>
      <c r="QTO92" s="6"/>
      <c r="QTP92" s="6"/>
      <c r="QTQ92" s="6"/>
      <c r="QTR92" s="6"/>
      <c r="QTS92" s="6"/>
      <c r="QTT92" s="6"/>
      <c r="QTU92" s="6"/>
      <c r="QTV92" s="6"/>
      <c r="QTW92" s="6"/>
      <c r="QTX92" s="6"/>
      <c r="QTY92" s="6"/>
      <c r="QTZ92" s="6"/>
      <c r="QUA92" s="6"/>
      <c r="QUB92" s="6"/>
      <c r="QUC92" s="6"/>
      <c r="QUD92" s="6"/>
      <c r="QUE92" s="6"/>
      <c r="QUF92" s="6"/>
      <c r="QUG92" s="6"/>
      <c r="QUH92" s="6"/>
      <c r="QUI92" s="6"/>
      <c r="QUJ92" s="6"/>
      <c r="QUK92" s="6"/>
      <c r="QUL92" s="6"/>
      <c r="QUM92" s="6"/>
      <c r="QUN92" s="6"/>
      <c r="QUO92" s="6"/>
      <c r="QUP92" s="6"/>
      <c r="QUQ92" s="6"/>
      <c r="QUR92" s="6"/>
      <c r="QUS92" s="6"/>
      <c r="QUT92" s="6"/>
      <c r="QUU92" s="6"/>
      <c r="QUV92" s="6"/>
      <c r="QUW92" s="6"/>
      <c r="QUX92" s="6"/>
      <c r="QUY92" s="6"/>
      <c r="QUZ92" s="6"/>
      <c r="QVA92" s="6"/>
      <c r="QVB92" s="6"/>
      <c r="QVC92" s="6"/>
      <c r="QVD92" s="6"/>
      <c r="QVE92" s="6"/>
      <c r="QVF92" s="6"/>
      <c r="QVG92" s="6"/>
      <c r="QVH92" s="6"/>
      <c r="QVI92" s="6"/>
      <c r="QVJ92" s="6"/>
      <c r="QVK92" s="6"/>
      <c r="QVL92" s="6"/>
      <c r="QVM92" s="6"/>
      <c r="QVN92" s="6"/>
      <c r="QVO92" s="6"/>
      <c r="QVP92" s="6"/>
      <c r="QVQ92" s="6"/>
      <c r="QVR92" s="6"/>
      <c r="QVS92" s="6"/>
      <c r="QVT92" s="6"/>
      <c r="QVU92" s="6"/>
      <c r="QVV92" s="6"/>
      <c r="QVW92" s="6"/>
      <c r="QVX92" s="6"/>
      <c r="QVY92" s="6"/>
      <c r="QVZ92" s="6"/>
      <c r="QWA92" s="6"/>
      <c r="QWB92" s="6"/>
      <c r="QWC92" s="6"/>
      <c r="QWD92" s="6"/>
      <c r="QWE92" s="6"/>
      <c r="QWF92" s="6"/>
      <c r="QWG92" s="6"/>
      <c r="QWH92" s="6"/>
      <c r="QWI92" s="6"/>
      <c r="QWJ92" s="6"/>
      <c r="QWK92" s="6"/>
      <c r="QWL92" s="6"/>
      <c r="QWM92" s="6"/>
      <c r="QWN92" s="6"/>
      <c r="QWO92" s="6"/>
      <c r="QWP92" s="6"/>
      <c r="QWQ92" s="6"/>
      <c r="QWR92" s="6"/>
      <c r="QWS92" s="6"/>
      <c r="QWT92" s="6"/>
      <c r="QWU92" s="6"/>
      <c r="QWV92" s="6"/>
      <c r="QWW92" s="6"/>
      <c r="QWX92" s="6"/>
      <c r="QWY92" s="6"/>
      <c r="QWZ92" s="6"/>
      <c r="QXA92" s="6"/>
      <c r="QXB92" s="6"/>
      <c r="QXC92" s="6"/>
      <c r="QXD92" s="6"/>
      <c r="QXE92" s="6"/>
      <c r="QXF92" s="6"/>
      <c r="QXG92" s="6"/>
      <c r="QXH92" s="6"/>
      <c r="QXI92" s="6"/>
      <c r="QXJ92" s="6"/>
      <c r="QXK92" s="6"/>
      <c r="QXL92" s="6"/>
      <c r="QXM92" s="6"/>
      <c r="QXN92" s="6"/>
      <c r="QXO92" s="6"/>
      <c r="QXP92" s="6"/>
      <c r="QXQ92" s="6"/>
      <c r="QXR92" s="6"/>
      <c r="QXS92" s="6"/>
      <c r="QXT92" s="6"/>
      <c r="QXU92" s="6"/>
      <c r="QXV92" s="6"/>
      <c r="QXW92" s="6"/>
      <c r="QXX92" s="6"/>
      <c r="QXY92" s="6"/>
      <c r="QXZ92" s="6"/>
      <c r="QYA92" s="6"/>
      <c r="QYB92" s="6"/>
      <c r="QYC92" s="6"/>
      <c r="QYD92" s="6"/>
      <c r="QYE92" s="6"/>
      <c r="QYF92" s="6"/>
      <c r="QYG92" s="6"/>
      <c r="QYH92" s="6"/>
      <c r="QYI92" s="6"/>
      <c r="QYJ92" s="6"/>
      <c r="QYK92" s="6"/>
      <c r="QYL92" s="6"/>
      <c r="QYM92" s="6"/>
      <c r="QYN92" s="6"/>
      <c r="QYO92" s="6"/>
      <c r="QYP92" s="6"/>
      <c r="QYQ92" s="6"/>
      <c r="QYR92" s="6"/>
      <c r="QYS92" s="6"/>
      <c r="QYT92" s="6"/>
      <c r="QYU92" s="6"/>
      <c r="QYV92" s="6"/>
      <c r="QYW92" s="6"/>
      <c r="QYX92" s="6"/>
      <c r="QYY92" s="6"/>
      <c r="QYZ92" s="6"/>
      <c r="QZA92" s="6"/>
      <c r="QZB92" s="6"/>
      <c r="QZC92" s="6"/>
      <c r="QZD92" s="6"/>
      <c r="QZE92" s="6"/>
      <c r="QZF92" s="6"/>
      <c r="QZG92" s="6"/>
      <c r="QZH92" s="6"/>
      <c r="QZI92" s="6"/>
      <c r="QZJ92" s="6"/>
      <c r="QZK92" s="6"/>
      <c r="QZL92" s="6"/>
      <c r="QZM92" s="6"/>
      <c r="QZN92" s="6"/>
      <c r="QZO92" s="6"/>
      <c r="QZP92" s="6"/>
      <c r="QZQ92" s="6"/>
      <c r="QZR92" s="6"/>
      <c r="QZS92" s="6"/>
      <c r="QZT92" s="6"/>
      <c r="QZU92" s="6"/>
      <c r="QZV92" s="6"/>
      <c r="QZW92" s="6"/>
      <c r="QZX92" s="6"/>
      <c r="QZY92" s="6"/>
      <c r="QZZ92" s="6"/>
      <c r="RAA92" s="6"/>
      <c r="RAB92" s="6"/>
      <c r="RAC92" s="6"/>
      <c r="RAD92" s="6"/>
      <c r="RAE92" s="6"/>
      <c r="RAF92" s="6"/>
      <c r="RAG92" s="6"/>
      <c r="RAH92" s="6"/>
      <c r="RAI92" s="6"/>
      <c r="RAJ92" s="6"/>
      <c r="RAK92" s="6"/>
      <c r="RAL92" s="6"/>
      <c r="RAM92" s="6"/>
      <c r="RAN92" s="6"/>
      <c r="RAO92" s="6"/>
      <c r="RAP92" s="6"/>
      <c r="RAQ92" s="6"/>
      <c r="RAR92" s="6"/>
      <c r="RAS92" s="6"/>
      <c r="RAT92" s="6"/>
      <c r="RAU92" s="6"/>
      <c r="RAV92" s="6"/>
      <c r="RAW92" s="6"/>
      <c r="RAX92" s="6"/>
      <c r="RAY92" s="6"/>
      <c r="RAZ92" s="6"/>
      <c r="RBA92" s="6"/>
      <c r="RBB92" s="6"/>
      <c r="RBC92" s="6"/>
      <c r="RBD92" s="6"/>
      <c r="RBE92" s="6"/>
      <c r="RBF92" s="6"/>
      <c r="RBG92" s="6"/>
      <c r="RBH92" s="6"/>
      <c r="RBI92" s="6"/>
      <c r="RBJ92" s="6"/>
      <c r="RBK92" s="6"/>
      <c r="RBL92" s="6"/>
      <c r="RBM92" s="6"/>
      <c r="RBN92" s="6"/>
      <c r="RBO92" s="6"/>
      <c r="RBP92" s="6"/>
      <c r="RBQ92" s="6"/>
      <c r="RBR92" s="6"/>
      <c r="RBS92" s="6"/>
      <c r="RBT92" s="6"/>
      <c r="RBU92" s="6"/>
      <c r="RBV92" s="6"/>
      <c r="RBW92" s="6"/>
      <c r="RBX92" s="6"/>
      <c r="RBY92" s="6"/>
      <c r="RBZ92" s="6"/>
      <c r="RCA92" s="6"/>
      <c r="RCB92" s="6"/>
      <c r="RCC92" s="6"/>
      <c r="RCD92" s="6"/>
      <c r="RCE92" s="6"/>
      <c r="RCF92" s="6"/>
      <c r="RCG92" s="6"/>
      <c r="RCH92" s="6"/>
      <c r="RCI92" s="6"/>
      <c r="RCJ92" s="6"/>
      <c r="RCK92" s="6"/>
      <c r="RCL92" s="6"/>
      <c r="RCM92" s="6"/>
      <c r="RCN92" s="6"/>
      <c r="RCO92" s="6"/>
      <c r="RCP92" s="6"/>
      <c r="RCQ92" s="6"/>
      <c r="RCR92" s="6"/>
      <c r="RCS92" s="6"/>
      <c r="RCT92" s="6"/>
      <c r="RCU92" s="6"/>
      <c r="RCV92" s="6"/>
      <c r="RCW92" s="6"/>
      <c r="RCX92" s="6"/>
      <c r="RCY92" s="6"/>
      <c r="RCZ92" s="6"/>
      <c r="RDA92" s="6"/>
      <c r="RDB92" s="6"/>
      <c r="RDC92" s="6"/>
      <c r="RDD92" s="6"/>
      <c r="RDE92" s="6"/>
      <c r="RDF92" s="6"/>
      <c r="RDG92" s="6"/>
      <c r="RDH92" s="6"/>
      <c r="RDI92" s="6"/>
      <c r="RDJ92" s="6"/>
      <c r="RDK92" s="6"/>
      <c r="RDL92" s="6"/>
      <c r="RDM92" s="6"/>
      <c r="RDN92" s="6"/>
      <c r="RDO92" s="6"/>
      <c r="RDP92" s="6"/>
      <c r="RDQ92" s="6"/>
      <c r="RDR92" s="6"/>
      <c r="RDS92" s="6"/>
      <c r="RDT92" s="6"/>
      <c r="RDU92" s="6"/>
      <c r="RDV92" s="6"/>
      <c r="RDW92" s="6"/>
      <c r="RDX92" s="6"/>
      <c r="RDY92" s="6"/>
      <c r="RDZ92" s="6"/>
      <c r="REA92" s="6"/>
      <c r="REB92" s="6"/>
      <c r="REC92" s="6"/>
      <c r="RED92" s="6"/>
      <c r="REE92" s="6"/>
      <c r="REF92" s="6"/>
      <c r="REG92" s="6"/>
      <c r="REH92" s="6"/>
      <c r="REI92" s="6"/>
      <c r="REJ92" s="6"/>
      <c r="REK92" s="6"/>
      <c r="REL92" s="6"/>
      <c r="REM92" s="6"/>
      <c r="REN92" s="6"/>
      <c r="REO92" s="6"/>
      <c r="REP92" s="6"/>
      <c r="REQ92" s="6"/>
      <c r="RER92" s="6"/>
      <c r="RES92" s="6"/>
      <c r="RET92" s="6"/>
      <c r="REU92" s="6"/>
      <c r="REV92" s="6"/>
      <c r="REW92" s="6"/>
      <c r="REX92" s="6"/>
      <c r="REY92" s="6"/>
      <c r="REZ92" s="6"/>
      <c r="RFA92" s="6"/>
      <c r="RFB92" s="6"/>
      <c r="RFC92" s="6"/>
      <c r="RFD92" s="6"/>
      <c r="RFE92" s="6"/>
      <c r="RFF92" s="6"/>
      <c r="RFG92" s="6"/>
      <c r="RFH92" s="6"/>
      <c r="RFI92" s="6"/>
      <c r="RFJ92" s="6"/>
      <c r="RFK92" s="6"/>
      <c r="RFL92" s="6"/>
      <c r="RFM92" s="6"/>
      <c r="RFN92" s="6"/>
      <c r="RFO92" s="6"/>
      <c r="RFP92" s="6"/>
      <c r="RFQ92" s="6"/>
      <c r="RFR92" s="6"/>
      <c r="RFS92" s="6"/>
      <c r="RFT92" s="6"/>
      <c r="RFU92" s="6"/>
      <c r="RFV92" s="6"/>
      <c r="RFW92" s="6"/>
      <c r="RFX92" s="6"/>
      <c r="RFY92" s="6"/>
      <c r="RFZ92" s="6"/>
      <c r="RGA92" s="6"/>
      <c r="RGB92" s="6"/>
      <c r="RGC92" s="6"/>
      <c r="RGD92" s="6"/>
      <c r="RGE92" s="6"/>
      <c r="RGF92" s="6"/>
      <c r="RGG92" s="6"/>
      <c r="RGH92" s="6"/>
      <c r="RGI92" s="6"/>
      <c r="RGJ92" s="6"/>
      <c r="RGK92" s="6"/>
      <c r="RGL92" s="6"/>
      <c r="RGM92" s="6"/>
      <c r="RGN92" s="6"/>
      <c r="RGO92" s="6"/>
      <c r="RGP92" s="6"/>
      <c r="RGQ92" s="6"/>
      <c r="RGR92" s="6"/>
      <c r="RGS92" s="6"/>
      <c r="RGT92" s="6"/>
      <c r="RGU92" s="6"/>
      <c r="RGV92" s="6"/>
      <c r="RGW92" s="6"/>
      <c r="RGX92" s="6"/>
      <c r="RGY92" s="6"/>
      <c r="RGZ92" s="6"/>
      <c r="RHA92" s="6"/>
      <c r="RHB92" s="6"/>
      <c r="RHC92" s="6"/>
      <c r="RHD92" s="6"/>
      <c r="RHE92" s="6"/>
      <c r="RHF92" s="6"/>
      <c r="RHG92" s="6"/>
      <c r="RHH92" s="6"/>
      <c r="RHI92" s="6"/>
      <c r="RHJ92" s="6"/>
      <c r="RHK92" s="6"/>
      <c r="RHL92" s="6"/>
      <c r="RHM92" s="6"/>
      <c r="RHN92" s="6"/>
      <c r="RHO92" s="6"/>
      <c r="RHP92" s="6"/>
      <c r="RHQ92" s="6"/>
      <c r="RHR92" s="6"/>
      <c r="RHS92" s="6"/>
      <c r="RHT92" s="6"/>
      <c r="RHU92" s="6"/>
      <c r="RHV92" s="6"/>
      <c r="RHW92" s="6"/>
      <c r="RHX92" s="6"/>
      <c r="RHY92" s="6"/>
      <c r="RHZ92" s="6"/>
      <c r="RIA92" s="6"/>
      <c r="RIB92" s="6"/>
      <c r="RIC92" s="6"/>
      <c r="RID92" s="6"/>
      <c r="RIE92" s="6"/>
      <c r="RIF92" s="6"/>
      <c r="RIG92" s="6"/>
      <c r="RIH92" s="6"/>
      <c r="RII92" s="6"/>
      <c r="RIJ92" s="6"/>
      <c r="RIK92" s="6"/>
      <c r="RIL92" s="6"/>
      <c r="RIM92" s="6"/>
      <c r="RIN92" s="6"/>
      <c r="RIO92" s="6"/>
      <c r="RIP92" s="6"/>
      <c r="RIQ92" s="6"/>
      <c r="RIR92" s="6"/>
      <c r="RIS92" s="6"/>
      <c r="RIT92" s="6"/>
      <c r="RIU92" s="6"/>
      <c r="RIV92" s="6"/>
      <c r="RIW92" s="6"/>
      <c r="RIX92" s="6"/>
      <c r="RIY92" s="6"/>
      <c r="RIZ92" s="6"/>
      <c r="RJA92" s="6"/>
      <c r="RJB92" s="6"/>
      <c r="RJC92" s="6"/>
      <c r="RJD92" s="6"/>
      <c r="RJE92" s="6"/>
      <c r="RJF92" s="6"/>
      <c r="RJG92" s="6"/>
      <c r="RJH92" s="6"/>
      <c r="RJI92" s="6"/>
      <c r="RJJ92" s="6"/>
      <c r="RJK92" s="6"/>
      <c r="RJL92" s="6"/>
      <c r="RJM92" s="6"/>
      <c r="RJN92" s="6"/>
      <c r="RJO92" s="6"/>
      <c r="RJP92" s="6"/>
      <c r="RJQ92" s="6"/>
      <c r="RJR92" s="6"/>
      <c r="RJS92" s="6"/>
      <c r="RJT92" s="6"/>
      <c r="RJU92" s="6"/>
      <c r="RJV92" s="6"/>
      <c r="RJW92" s="6"/>
      <c r="RJX92" s="6"/>
      <c r="RJY92" s="6"/>
      <c r="RJZ92" s="6"/>
      <c r="RKA92" s="6"/>
      <c r="RKB92" s="6"/>
      <c r="RKC92" s="6"/>
      <c r="RKD92" s="6"/>
      <c r="RKE92" s="6"/>
      <c r="RKF92" s="6"/>
      <c r="RKG92" s="6"/>
      <c r="RKH92" s="6"/>
      <c r="RKI92" s="6"/>
      <c r="RKJ92" s="6"/>
      <c r="RKK92" s="6"/>
      <c r="RKL92" s="6"/>
      <c r="RKM92" s="6"/>
      <c r="RKN92" s="6"/>
      <c r="RKO92" s="6"/>
      <c r="RKP92" s="6"/>
      <c r="RKQ92" s="6"/>
      <c r="RKR92" s="6"/>
      <c r="RKS92" s="6"/>
      <c r="RKT92" s="6"/>
      <c r="RKU92" s="6"/>
      <c r="RKV92" s="6"/>
      <c r="RKW92" s="6"/>
      <c r="RKX92" s="6"/>
      <c r="RKY92" s="6"/>
      <c r="RKZ92" s="6"/>
      <c r="RLA92" s="6"/>
      <c r="RLB92" s="6"/>
      <c r="RLC92" s="6"/>
      <c r="RLD92" s="6"/>
      <c r="RLE92" s="6"/>
      <c r="RLF92" s="6"/>
      <c r="RLG92" s="6"/>
      <c r="RLH92" s="6"/>
      <c r="RLI92" s="6"/>
      <c r="RLJ92" s="6"/>
      <c r="RLK92" s="6"/>
      <c r="RLL92" s="6"/>
      <c r="RLM92" s="6"/>
      <c r="RLN92" s="6"/>
      <c r="RLO92" s="6"/>
      <c r="RLP92" s="6"/>
      <c r="RLQ92" s="6"/>
      <c r="RLR92" s="6"/>
      <c r="RLS92" s="6"/>
      <c r="RLT92" s="6"/>
      <c r="RLU92" s="6"/>
      <c r="RLV92" s="6"/>
      <c r="RLW92" s="6"/>
      <c r="RLX92" s="6"/>
      <c r="RLY92" s="6"/>
      <c r="RLZ92" s="6"/>
      <c r="RMA92" s="6"/>
      <c r="RMB92" s="6"/>
      <c r="RMC92" s="6"/>
      <c r="RMD92" s="6"/>
      <c r="RME92" s="6"/>
      <c r="RMF92" s="6"/>
      <c r="RMG92" s="6"/>
      <c r="RMH92" s="6"/>
      <c r="RMI92" s="6"/>
      <c r="RMJ92" s="6"/>
      <c r="RMK92" s="6"/>
      <c r="RML92" s="6"/>
      <c r="RMM92" s="6"/>
      <c r="RMN92" s="6"/>
      <c r="RMO92" s="6"/>
      <c r="RMP92" s="6"/>
      <c r="RMQ92" s="6"/>
      <c r="RMR92" s="6"/>
      <c r="RMS92" s="6"/>
      <c r="RMT92" s="6"/>
      <c r="RMU92" s="6"/>
      <c r="RMV92" s="6"/>
      <c r="RMW92" s="6"/>
      <c r="RMX92" s="6"/>
      <c r="RMY92" s="6"/>
      <c r="RMZ92" s="6"/>
      <c r="RNA92" s="6"/>
      <c r="RNB92" s="6"/>
      <c r="RNC92" s="6"/>
      <c r="RND92" s="6"/>
      <c r="RNE92" s="6"/>
      <c r="RNF92" s="6"/>
      <c r="RNG92" s="6"/>
      <c r="RNH92" s="6"/>
      <c r="RNI92" s="6"/>
      <c r="RNJ92" s="6"/>
      <c r="RNK92" s="6"/>
      <c r="RNL92" s="6"/>
      <c r="RNM92" s="6"/>
      <c r="RNN92" s="6"/>
      <c r="RNO92" s="6"/>
      <c r="RNP92" s="6"/>
      <c r="RNQ92" s="6"/>
      <c r="RNR92" s="6"/>
      <c r="RNS92" s="6"/>
      <c r="RNT92" s="6"/>
      <c r="RNU92" s="6"/>
      <c r="RNV92" s="6"/>
      <c r="RNW92" s="6"/>
      <c r="RNX92" s="6"/>
      <c r="RNY92" s="6"/>
      <c r="RNZ92" s="6"/>
      <c r="ROA92" s="6"/>
      <c r="ROB92" s="6"/>
      <c r="ROC92" s="6"/>
      <c r="ROD92" s="6"/>
      <c r="ROE92" s="6"/>
      <c r="ROF92" s="6"/>
      <c r="ROG92" s="6"/>
      <c r="ROH92" s="6"/>
      <c r="ROI92" s="6"/>
      <c r="ROJ92" s="6"/>
      <c r="ROK92" s="6"/>
      <c r="ROL92" s="6"/>
      <c r="ROM92" s="6"/>
      <c r="RON92" s="6"/>
      <c r="ROO92" s="6"/>
      <c r="ROP92" s="6"/>
      <c r="ROQ92" s="6"/>
      <c r="ROR92" s="6"/>
      <c r="ROS92" s="6"/>
      <c r="ROT92" s="6"/>
      <c r="ROU92" s="6"/>
      <c r="ROV92" s="6"/>
      <c r="ROW92" s="6"/>
      <c r="ROX92" s="6"/>
      <c r="ROY92" s="6"/>
      <c r="ROZ92" s="6"/>
      <c r="RPA92" s="6"/>
      <c r="RPB92" s="6"/>
      <c r="RPC92" s="6"/>
      <c r="RPD92" s="6"/>
      <c r="RPE92" s="6"/>
      <c r="RPF92" s="6"/>
      <c r="RPG92" s="6"/>
      <c r="RPH92" s="6"/>
      <c r="RPI92" s="6"/>
      <c r="RPJ92" s="6"/>
      <c r="RPK92" s="6"/>
      <c r="RPL92" s="6"/>
      <c r="RPM92" s="6"/>
      <c r="RPN92" s="6"/>
      <c r="RPO92" s="6"/>
      <c r="RPP92" s="6"/>
      <c r="RPQ92" s="6"/>
      <c r="RPR92" s="6"/>
      <c r="RPS92" s="6"/>
      <c r="RPT92" s="6"/>
      <c r="RPU92" s="6"/>
      <c r="RPV92" s="6"/>
      <c r="RPW92" s="6"/>
      <c r="RPX92" s="6"/>
      <c r="RPY92" s="6"/>
      <c r="RPZ92" s="6"/>
      <c r="RQA92" s="6"/>
      <c r="RQB92" s="6"/>
      <c r="RQC92" s="6"/>
      <c r="RQD92" s="6"/>
      <c r="RQE92" s="6"/>
      <c r="RQF92" s="6"/>
      <c r="RQG92" s="6"/>
      <c r="RQH92" s="6"/>
      <c r="RQI92" s="6"/>
      <c r="RQJ92" s="6"/>
      <c r="RQK92" s="6"/>
      <c r="RQL92" s="6"/>
      <c r="RQM92" s="6"/>
      <c r="RQN92" s="6"/>
      <c r="RQO92" s="6"/>
      <c r="RQP92" s="6"/>
      <c r="RQQ92" s="6"/>
      <c r="RQR92" s="6"/>
      <c r="RQS92" s="6"/>
      <c r="RQT92" s="6"/>
      <c r="RQU92" s="6"/>
      <c r="RQV92" s="6"/>
      <c r="RQW92" s="6"/>
      <c r="RQX92" s="6"/>
      <c r="RQY92" s="6"/>
      <c r="RQZ92" s="6"/>
      <c r="RRA92" s="6"/>
      <c r="RRB92" s="6"/>
      <c r="RRC92" s="6"/>
      <c r="RRD92" s="6"/>
      <c r="RRE92" s="6"/>
      <c r="RRF92" s="6"/>
      <c r="RRG92" s="6"/>
      <c r="RRH92" s="6"/>
      <c r="RRI92" s="6"/>
      <c r="RRJ92" s="6"/>
      <c r="RRK92" s="6"/>
      <c r="RRL92" s="6"/>
      <c r="RRM92" s="6"/>
      <c r="RRN92" s="6"/>
      <c r="RRO92" s="6"/>
      <c r="RRP92" s="6"/>
      <c r="RRQ92" s="6"/>
      <c r="RRR92" s="6"/>
      <c r="RRS92" s="6"/>
      <c r="RRT92" s="6"/>
      <c r="RRU92" s="6"/>
      <c r="RRV92" s="6"/>
      <c r="RRW92" s="6"/>
      <c r="RRX92" s="6"/>
      <c r="RRY92" s="6"/>
      <c r="RRZ92" s="6"/>
      <c r="RSA92" s="6"/>
      <c r="RSB92" s="6"/>
      <c r="RSC92" s="6"/>
      <c r="RSD92" s="6"/>
      <c r="RSE92" s="6"/>
      <c r="RSF92" s="6"/>
      <c r="RSG92" s="6"/>
      <c r="RSH92" s="6"/>
      <c r="RSI92" s="6"/>
      <c r="RSJ92" s="6"/>
      <c r="RSK92" s="6"/>
      <c r="RSL92" s="6"/>
      <c r="RSM92" s="6"/>
      <c r="RSN92" s="6"/>
      <c r="RSO92" s="6"/>
      <c r="RSP92" s="6"/>
      <c r="RSQ92" s="6"/>
      <c r="RSR92" s="6"/>
      <c r="RSS92" s="6"/>
      <c r="RST92" s="6"/>
      <c r="RSU92" s="6"/>
      <c r="RSV92" s="6"/>
      <c r="RSW92" s="6"/>
      <c r="RSX92" s="6"/>
      <c r="RSY92" s="6"/>
      <c r="RSZ92" s="6"/>
      <c r="RTA92" s="6"/>
      <c r="RTB92" s="6"/>
      <c r="RTC92" s="6"/>
      <c r="RTD92" s="6"/>
      <c r="RTE92" s="6"/>
      <c r="RTF92" s="6"/>
      <c r="RTG92" s="6"/>
      <c r="RTH92" s="6"/>
      <c r="RTI92" s="6"/>
      <c r="RTJ92" s="6"/>
      <c r="RTK92" s="6"/>
      <c r="RTL92" s="6"/>
      <c r="RTM92" s="6"/>
      <c r="RTN92" s="6"/>
      <c r="RTO92" s="6"/>
      <c r="RTP92" s="6"/>
      <c r="RTQ92" s="6"/>
      <c r="RTR92" s="6"/>
      <c r="RTS92" s="6"/>
      <c r="RTT92" s="6"/>
      <c r="RTU92" s="6"/>
      <c r="RTV92" s="6"/>
      <c r="RTW92" s="6"/>
      <c r="RTX92" s="6"/>
      <c r="RTY92" s="6"/>
      <c r="RTZ92" s="6"/>
      <c r="RUA92" s="6"/>
      <c r="RUB92" s="6"/>
      <c r="RUC92" s="6"/>
      <c r="RUD92" s="6"/>
      <c r="RUE92" s="6"/>
      <c r="RUF92" s="6"/>
      <c r="RUG92" s="6"/>
      <c r="RUH92" s="6"/>
      <c r="RUI92" s="6"/>
      <c r="RUJ92" s="6"/>
      <c r="RUK92" s="6"/>
      <c r="RUL92" s="6"/>
      <c r="RUM92" s="6"/>
      <c r="RUN92" s="6"/>
      <c r="RUO92" s="6"/>
      <c r="RUP92" s="6"/>
      <c r="RUQ92" s="6"/>
      <c r="RUR92" s="6"/>
      <c r="RUS92" s="6"/>
      <c r="RUT92" s="6"/>
      <c r="RUU92" s="6"/>
      <c r="RUV92" s="6"/>
      <c r="RUW92" s="6"/>
      <c r="RUX92" s="6"/>
      <c r="RUY92" s="6"/>
      <c r="RUZ92" s="6"/>
      <c r="RVA92" s="6"/>
      <c r="RVB92" s="6"/>
      <c r="RVC92" s="6"/>
      <c r="RVD92" s="6"/>
      <c r="RVE92" s="6"/>
      <c r="RVF92" s="6"/>
      <c r="RVG92" s="6"/>
      <c r="RVH92" s="6"/>
      <c r="RVI92" s="6"/>
      <c r="RVJ92" s="6"/>
      <c r="RVK92" s="6"/>
      <c r="RVL92" s="6"/>
      <c r="RVM92" s="6"/>
      <c r="RVN92" s="6"/>
      <c r="RVO92" s="6"/>
      <c r="RVP92" s="6"/>
      <c r="RVQ92" s="6"/>
      <c r="RVR92" s="6"/>
      <c r="RVS92" s="6"/>
      <c r="RVT92" s="6"/>
      <c r="RVU92" s="6"/>
      <c r="RVV92" s="6"/>
      <c r="RVW92" s="6"/>
      <c r="RVX92" s="6"/>
      <c r="RVY92" s="6"/>
      <c r="RVZ92" s="6"/>
      <c r="RWA92" s="6"/>
      <c r="RWB92" s="6"/>
      <c r="RWC92" s="6"/>
      <c r="RWD92" s="6"/>
      <c r="RWE92" s="6"/>
      <c r="RWF92" s="6"/>
      <c r="RWG92" s="6"/>
      <c r="RWH92" s="6"/>
      <c r="RWI92" s="6"/>
      <c r="RWJ92" s="6"/>
      <c r="RWK92" s="6"/>
      <c r="RWL92" s="6"/>
      <c r="RWM92" s="6"/>
      <c r="RWN92" s="6"/>
      <c r="RWO92" s="6"/>
      <c r="RWP92" s="6"/>
      <c r="RWQ92" s="6"/>
      <c r="RWR92" s="6"/>
      <c r="RWS92" s="6"/>
      <c r="RWT92" s="6"/>
      <c r="RWU92" s="6"/>
      <c r="RWV92" s="6"/>
      <c r="RWW92" s="6"/>
      <c r="RWX92" s="6"/>
      <c r="RWY92" s="6"/>
      <c r="RWZ92" s="6"/>
      <c r="RXA92" s="6"/>
      <c r="RXB92" s="6"/>
      <c r="RXC92" s="6"/>
      <c r="RXD92" s="6"/>
      <c r="RXE92" s="6"/>
      <c r="RXF92" s="6"/>
      <c r="RXG92" s="6"/>
      <c r="RXH92" s="6"/>
      <c r="RXI92" s="6"/>
      <c r="RXJ92" s="6"/>
      <c r="RXK92" s="6"/>
      <c r="RXL92" s="6"/>
      <c r="RXM92" s="6"/>
      <c r="RXN92" s="6"/>
      <c r="RXO92" s="6"/>
      <c r="RXP92" s="6"/>
      <c r="RXQ92" s="6"/>
      <c r="RXR92" s="6"/>
      <c r="RXS92" s="6"/>
      <c r="RXT92" s="6"/>
      <c r="RXU92" s="6"/>
      <c r="RXV92" s="6"/>
      <c r="RXW92" s="6"/>
      <c r="RXX92" s="6"/>
      <c r="RXY92" s="6"/>
      <c r="RXZ92" s="6"/>
      <c r="RYA92" s="6"/>
      <c r="RYB92" s="6"/>
      <c r="RYC92" s="6"/>
      <c r="RYD92" s="6"/>
      <c r="RYE92" s="6"/>
      <c r="RYF92" s="6"/>
      <c r="RYG92" s="6"/>
      <c r="RYH92" s="6"/>
      <c r="RYI92" s="6"/>
      <c r="RYJ92" s="6"/>
      <c r="RYK92" s="6"/>
      <c r="RYL92" s="6"/>
      <c r="RYM92" s="6"/>
      <c r="RYN92" s="6"/>
      <c r="RYO92" s="6"/>
      <c r="RYP92" s="6"/>
      <c r="RYQ92" s="6"/>
      <c r="RYR92" s="6"/>
      <c r="RYS92" s="6"/>
      <c r="RYT92" s="6"/>
      <c r="RYU92" s="6"/>
      <c r="RYV92" s="6"/>
      <c r="RYW92" s="6"/>
      <c r="RYX92" s="6"/>
      <c r="RYY92" s="6"/>
      <c r="RYZ92" s="6"/>
      <c r="RZA92" s="6"/>
      <c r="RZB92" s="6"/>
      <c r="RZC92" s="6"/>
      <c r="RZD92" s="6"/>
      <c r="RZE92" s="6"/>
      <c r="RZF92" s="6"/>
      <c r="RZG92" s="6"/>
      <c r="RZH92" s="6"/>
      <c r="RZI92" s="6"/>
      <c r="RZJ92" s="6"/>
      <c r="RZK92" s="6"/>
      <c r="RZL92" s="6"/>
      <c r="RZM92" s="6"/>
      <c r="RZN92" s="6"/>
      <c r="RZO92" s="6"/>
      <c r="RZP92" s="6"/>
      <c r="RZQ92" s="6"/>
      <c r="RZR92" s="6"/>
      <c r="RZS92" s="6"/>
      <c r="RZT92" s="6"/>
      <c r="RZU92" s="6"/>
      <c r="RZV92" s="6"/>
      <c r="RZW92" s="6"/>
      <c r="RZX92" s="6"/>
      <c r="RZY92" s="6"/>
      <c r="RZZ92" s="6"/>
      <c r="SAA92" s="6"/>
      <c r="SAB92" s="6"/>
      <c r="SAC92" s="6"/>
      <c r="SAD92" s="6"/>
      <c r="SAE92" s="6"/>
      <c r="SAF92" s="6"/>
      <c r="SAG92" s="6"/>
      <c r="SAH92" s="6"/>
      <c r="SAI92" s="6"/>
      <c r="SAJ92" s="6"/>
      <c r="SAK92" s="6"/>
      <c r="SAL92" s="6"/>
      <c r="SAM92" s="6"/>
      <c r="SAN92" s="6"/>
      <c r="SAO92" s="6"/>
      <c r="SAP92" s="6"/>
      <c r="SAQ92" s="6"/>
      <c r="SAR92" s="6"/>
      <c r="SAS92" s="6"/>
      <c r="SAT92" s="6"/>
      <c r="SAU92" s="6"/>
      <c r="SAV92" s="6"/>
      <c r="SAW92" s="6"/>
      <c r="SAX92" s="6"/>
      <c r="SAY92" s="6"/>
      <c r="SAZ92" s="6"/>
      <c r="SBA92" s="6"/>
      <c r="SBB92" s="6"/>
      <c r="SBC92" s="6"/>
      <c r="SBD92" s="6"/>
      <c r="SBE92" s="6"/>
      <c r="SBF92" s="6"/>
      <c r="SBG92" s="6"/>
      <c r="SBH92" s="6"/>
      <c r="SBI92" s="6"/>
      <c r="SBJ92" s="6"/>
      <c r="SBK92" s="6"/>
      <c r="SBL92" s="6"/>
      <c r="SBM92" s="6"/>
      <c r="SBN92" s="6"/>
      <c r="SBO92" s="6"/>
      <c r="SBP92" s="6"/>
      <c r="SBQ92" s="6"/>
      <c r="SBR92" s="6"/>
      <c r="SBS92" s="6"/>
      <c r="SBT92" s="6"/>
      <c r="SBU92" s="6"/>
      <c r="SBV92" s="6"/>
      <c r="SBW92" s="6"/>
      <c r="SBX92" s="6"/>
      <c r="SBY92" s="6"/>
      <c r="SBZ92" s="6"/>
      <c r="SCA92" s="6"/>
      <c r="SCB92" s="6"/>
      <c r="SCC92" s="6"/>
      <c r="SCD92" s="6"/>
      <c r="SCE92" s="6"/>
      <c r="SCF92" s="6"/>
      <c r="SCG92" s="6"/>
      <c r="SCH92" s="6"/>
      <c r="SCI92" s="6"/>
      <c r="SCJ92" s="6"/>
      <c r="SCK92" s="6"/>
      <c r="SCL92" s="6"/>
      <c r="SCM92" s="6"/>
      <c r="SCN92" s="6"/>
      <c r="SCO92" s="6"/>
      <c r="SCP92" s="6"/>
      <c r="SCQ92" s="6"/>
      <c r="SCR92" s="6"/>
      <c r="SCS92" s="6"/>
      <c r="SCT92" s="6"/>
      <c r="SCU92" s="6"/>
      <c r="SCV92" s="6"/>
      <c r="SCW92" s="6"/>
      <c r="SCX92" s="6"/>
      <c r="SCY92" s="6"/>
      <c r="SCZ92" s="6"/>
      <c r="SDA92" s="6"/>
      <c r="SDB92" s="6"/>
      <c r="SDC92" s="6"/>
      <c r="SDD92" s="6"/>
      <c r="SDE92" s="6"/>
      <c r="SDF92" s="6"/>
      <c r="SDG92" s="6"/>
      <c r="SDH92" s="6"/>
      <c r="SDI92" s="6"/>
      <c r="SDJ92" s="6"/>
      <c r="SDK92" s="6"/>
      <c r="SDL92" s="6"/>
      <c r="SDM92" s="6"/>
      <c r="SDN92" s="6"/>
      <c r="SDO92" s="6"/>
      <c r="SDP92" s="6"/>
      <c r="SDQ92" s="6"/>
      <c r="SDR92" s="6"/>
      <c r="SDS92" s="6"/>
      <c r="SDT92" s="6"/>
      <c r="SDU92" s="6"/>
      <c r="SDV92" s="6"/>
      <c r="SDW92" s="6"/>
      <c r="SDX92" s="6"/>
      <c r="SDY92" s="6"/>
      <c r="SDZ92" s="6"/>
      <c r="SEA92" s="6"/>
      <c r="SEB92" s="6"/>
      <c r="SEC92" s="6"/>
      <c r="SED92" s="6"/>
      <c r="SEE92" s="6"/>
      <c r="SEF92" s="6"/>
      <c r="SEG92" s="6"/>
      <c r="SEH92" s="6"/>
      <c r="SEI92" s="6"/>
      <c r="SEJ92" s="6"/>
      <c r="SEK92" s="6"/>
      <c r="SEL92" s="6"/>
      <c r="SEM92" s="6"/>
      <c r="SEN92" s="6"/>
      <c r="SEO92" s="6"/>
      <c r="SEP92" s="6"/>
      <c r="SEQ92" s="6"/>
      <c r="SER92" s="6"/>
      <c r="SES92" s="6"/>
      <c r="SET92" s="6"/>
      <c r="SEU92" s="6"/>
      <c r="SEV92" s="6"/>
      <c r="SEW92" s="6"/>
      <c r="SEX92" s="6"/>
      <c r="SEY92" s="6"/>
      <c r="SEZ92" s="6"/>
      <c r="SFA92" s="6"/>
      <c r="SFB92" s="6"/>
      <c r="SFC92" s="6"/>
      <c r="SFD92" s="6"/>
      <c r="SFE92" s="6"/>
      <c r="SFF92" s="6"/>
      <c r="SFG92" s="6"/>
      <c r="SFH92" s="6"/>
      <c r="SFI92" s="6"/>
      <c r="SFJ92" s="6"/>
      <c r="SFK92" s="6"/>
      <c r="SFL92" s="6"/>
      <c r="SFM92" s="6"/>
      <c r="SFN92" s="6"/>
      <c r="SFO92" s="6"/>
      <c r="SFP92" s="6"/>
      <c r="SFQ92" s="6"/>
      <c r="SFR92" s="6"/>
      <c r="SFS92" s="6"/>
      <c r="SFT92" s="6"/>
      <c r="SFU92" s="6"/>
      <c r="SFV92" s="6"/>
      <c r="SFW92" s="6"/>
      <c r="SFX92" s="6"/>
      <c r="SFY92" s="6"/>
      <c r="SFZ92" s="6"/>
      <c r="SGA92" s="6"/>
      <c r="SGB92" s="6"/>
      <c r="SGC92" s="6"/>
      <c r="SGD92" s="6"/>
      <c r="SGE92" s="6"/>
      <c r="SGF92" s="6"/>
      <c r="SGG92" s="6"/>
      <c r="SGH92" s="6"/>
      <c r="SGI92" s="6"/>
      <c r="SGJ92" s="6"/>
      <c r="SGK92" s="6"/>
      <c r="SGL92" s="6"/>
      <c r="SGM92" s="6"/>
      <c r="SGN92" s="6"/>
      <c r="SGO92" s="6"/>
      <c r="SGP92" s="6"/>
      <c r="SGQ92" s="6"/>
      <c r="SGR92" s="6"/>
      <c r="SGS92" s="6"/>
      <c r="SGT92" s="6"/>
      <c r="SGU92" s="6"/>
      <c r="SGV92" s="6"/>
      <c r="SGW92" s="6"/>
      <c r="SGX92" s="6"/>
      <c r="SGY92" s="6"/>
      <c r="SGZ92" s="6"/>
      <c r="SHA92" s="6"/>
      <c r="SHB92" s="6"/>
      <c r="SHC92" s="6"/>
      <c r="SHD92" s="6"/>
      <c r="SHE92" s="6"/>
      <c r="SHF92" s="6"/>
      <c r="SHG92" s="6"/>
      <c r="SHH92" s="6"/>
      <c r="SHI92" s="6"/>
      <c r="SHJ92" s="6"/>
      <c r="SHK92" s="6"/>
      <c r="SHL92" s="6"/>
      <c r="SHM92" s="6"/>
      <c r="SHN92" s="6"/>
      <c r="SHO92" s="6"/>
      <c r="SHP92" s="6"/>
      <c r="SHQ92" s="6"/>
      <c r="SHR92" s="6"/>
      <c r="SHS92" s="6"/>
      <c r="SHT92" s="6"/>
      <c r="SHU92" s="6"/>
      <c r="SHV92" s="6"/>
      <c r="SHW92" s="6"/>
      <c r="SHX92" s="6"/>
      <c r="SHY92" s="6"/>
      <c r="SHZ92" s="6"/>
      <c r="SIA92" s="6"/>
      <c r="SIB92" s="6"/>
      <c r="SIC92" s="6"/>
      <c r="SID92" s="6"/>
      <c r="SIE92" s="6"/>
      <c r="SIF92" s="6"/>
      <c r="SIG92" s="6"/>
      <c r="SIH92" s="6"/>
      <c r="SII92" s="6"/>
      <c r="SIJ92" s="6"/>
      <c r="SIK92" s="6"/>
      <c r="SIL92" s="6"/>
      <c r="SIM92" s="6"/>
      <c r="SIN92" s="6"/>
      <c r="SIO92" s="6"/>
      <c r="SIP92" s="6"/>
      <c r="SIQ92" s="6"/>
      <c r="SIR92" s="6"/>
      <c r="SIS92" s="6"/>
      <c r="SIT92" s="6"/>
      <c r="SIU92" s="6"/>
      <c r="SIV92" s="6"/>
      <c r="SIW92" s="6"/>
      <c r="SIX92" s="6"/>
      <c r="SIY92" s="6"/>
      <c r="SIZ92" s="6"/>
      <c r="SJA92" s="6"/>
      <c r="SJB92" s="6"/>
      <c r="SJC92" s="6"/>
      <c r="SJD92" s="6"/>
      <c r="SJE92" s="6"/>
      <c r="SJF92" s="6"/>
      <c r="SJG92" s="6"/>
      <c r="SJH92" s="6"/>
      <c r="SJI92" s="6"/>
      <c r="SJJ92" s="6"/>
      <c r="SJK92" s="6"/>
      <c r="SJL92" s="6"/>
      <c r="SJM92" s="6"/>
      <c r="SJN92" s="6"/>
      <c r="SJO92" s="6"/>
      <c r="SJP92" s="6"/>
      <c r="SJQ92" s="6"/>
      <c r="SJR92" s="6"/>
      <c r="SJS92" s="6"/>
      <c r="SJT92" s="6"/>
      <c r="SJU92" s="6"/>
      <c r="SJV92" s="6"/>
      <c r="SJW92" s="6"/>
      <c r="SJX92" s="6"/>
      <c r="SJY92" s="6"/>
      <c r="SJZ92" s="6"/>
      <c r="SKA92" s="6"/>
      <c r="SKB92" s="6"/>
      <c r="SKC92" s="6"/>
      <c r="SKD92" s="6"/>
      <c r="SKE92" s="6"/>
      <c r="SKF92" s="6"/>
      <c r="SKG92" s="6"/>
      <c r="SKH92" s="6"/>
      <c r="SKI92" s="6"/>
      <c r="SKJ92" s="6"/>
      <c r="SKK92" s="6"/>
      <c r="SKL92" s="6"/>
      <c r="SKM92" s="6"/>
      <c r="SKN92" s="6"/>
      <c r="SKO92" s="6"/>
      <c r="SKP92" s="6"/>
      <c r="SKQ92" s="6"/>
      <c r="SKR92" s="6"/>
      <c r="SKS92" s="6"/>
      <c r="SKT92" s="6"/>
      <c r="SKU92" s="6"/>
      <c r="SKV92" s="6"/>
      <c r="SKW92" s="6"/>
      <c r="SKX92" s="6"/>
      <c r="SKY92" s="6"/>
      <c r="SKZ92" s="6"/>
      <c r="SLA92" s="6"/>
      <c r="SLB92" s="6"/>
      <c r="SLC92" s="6"/>
      <c r="SLD92" s="6"/>
      <c r="SLE92" s="6"/>
      <c r="SLF92" s="6"/>
      <c r="SLG92" s="6"/>
      <c r="SLH92" s="6"/>
      <c r="SLI92" s="6"/>
      <c r="SLJ92" s="6"/>
      <c r="SLK92" s="6"/>
      <c r="SLL92" s="6"/>
      <c r="SLM92" s="6"/>
      <c r="SLN92" s="6"/>
      <c r="SLO92" s="6"/>
      <c r="SLP92" s="6"/>
      <c r="SLQ92" s="6"/>
      <c r="SLR92" s="6"/>
      <c r="SLS92" s="6"/>
      <c r="SLT92" s="6"/>
      <c r="SLU92" s="6"/>
      <c r="SLV92" s="6"/>
      <c r="SLW92" s="6"/>
      <c r="SLX92" s="6"/>
      <c r="SLY92" s="6"/>
      <c r="SLZ92" s="6"/>
      <c r="SMA92" s="6"/>
      <c r="SMB92" s="6"/>
      <c r="SMC92" s="6"/>
      <c r="SMD92" s="6"/>
      <c r="SME92" s="6"/>
      <c r="SMF92" s="6"/>
      <c r="SMG92" s="6"/>
      <c r="SMH92" s="6"/>
      <c r="SMI92" s="6"/>
      <c r="SMJ92" s="6"/>
      <c r="SMK92" s="6"/>
      <c r="SML92" s="6"/>
      <c r="SMM92" s="6"/>
      <c r="SMN92" s="6"/>
      <c r="SMO92" s="6"/>
      <c r="SMP92" s="6"/>
      <c r="SMQ92" s="6"/>
      <c r="SMR92" s="6"/>
      <c r="SMS92" s="6"/>
      <c r="SMT92" s="6"/>
      <c r="SMU92" s="6"/>
      <c r="SMV92" s="6"/>
      <c r="SMW92" s="6"/>
      <c r="SMX92" s="6"/>
      <c r="SMY92" s="6"/>
      <c r="SMZ92" s="6"/>
      <c r="SNA92" s="6"/>
      <c r="SNB92" s="6"/>
      <c r="SNC92" s="6"/>
      <c r="SND92" s="6"/>
      <c r="SNE92" s="6"/>
      <c r="SNF92" s="6"/>
      <c r="SNG92" s="6"/>
      <c r="SNH92" s="6"/>
      <c r="SNI92" s="6"/>
      <c r="SNJ92" s="6"/>
      <c r="SNK92" s="6"/>
      <c r="SNL92" s="6"/>
      <c r="SNM92" s="6"/>
      <c r="SNN92" s="6"/>
      <c r="SNO92" s="6"/>
      <c r="SNP92" s="6"/>
      <c r="SNQ92" s="6"/>
      <c r="SNR92" s="6"/>
      <c r="SNS92" s="6"/>
      <c r="SNT92" s="6"/>
      <c r="SNU92" s="6"/>
      <c r="SNV92" s="6"/>
      <c r="SNW92" s="6"/>
      <c r="SNX92" s="6"/>
      <c r="SNY92" s="6"/>
      <c r="SNZ92" s="6"/>
      <c r="SOA92" s="6"/>
      <c r="SOB92" s="6"/>
      <c r="SOC92" s="6"/>
      <c r="SOD92" s="6"/>
      <c r="SOE92" s="6"/>
      <c r="SOF92" s="6"/>
      <c r="SOG92" s="6"/>
      <c r="SOH92" s="6"/>
      <c r="SOI92" s="6"/>
      <c r="SOJ92" s="6"/>
      <c r="SOK92" s="6"/>
      <c r="SOL92" s="6"/>
      <c r="SOM92" s="6"/>
      <c r="SON92" s="6"/>
      <c r="SOO92" s="6"/>
      <c r="SOP92" s="6"/>
      <c r="SOQ92" s="6"/>
      <c r="SOR92" s="6"/>
      <c r="SOS92" s="6"/>
      <c r="SOT92" s="6"/>
      <c r="SOU92" s="6"/>
      <c r="SOV92" s="6"/>
      <c r="SOW92" s="6"/>
      <c r="SOX92" s="6"/>
      <c r="SOY92" s="6"/>
      <c r="SOZ92" s="6"/>
      <c r="SPA92" s="6"/>
      <c r="SPB92" s="6"/>
      <c r="SPC92" s="6"/>
      <c r="SPD92" s="6"/>
      <c r="SPE92" s="6"/>
      <c r="SPF92" s="6"/>
      <c r="SPG92" s="6"/>
      <c r="SPH92" s="6"/>
      <c r="SPI92" s="6"/>
      <c r="SPJ92" s="6"/>
      <c r="SPK92" s="6"/>
      <c r="SPL92" s="6"/>
      <c r="SPM92" s="6"/>
      <c r="SPN92" s="6"/>
      <c r="SPO92" s="6"/>
      <c r="SPP92" s="6"/>
      <c r="SPQ92" s="6"/>
      <c r="SPR92" s="6"/>
      <c r="SPS92" s="6"/>
      <c r="SPT92" s="6"/>
      <c r="SPU92" s="6"/>
      <c r="SPV92" s="6"/>
      <c r="SPW92" s="6"/>
      <c r="SPX92" s="6"/>
      <c r="SPY92" s="6"/>
      <c r="SPZ92" s="6"/>
      <c r="SQA92" s="6"/>
      <c r="SQB92" s="6"/>
      <c r="SQC92" s="6"/>
      <c r="SQD92" s="6"/>
      <c r="SQE92" s="6"/>
      <c r="SQF92" s="6"/>
      <c r="SQG92" s="6"/>
      <c r="SQH92" s="6"/>
      <c r="SQI92" s="6"/>
      <c r="SQJ92" s="6"/>
      <c r="SQK92" s="6"/>
      <c r="SQL92" s="6"/>
      <c r="SQM92" s="6"/>
      <c r="SQN92" s="6"/>
      <c r="SQO92" s="6"/>
      <c r="SQP92" s="6"/>
      <c r="SQQ92" s="6"/>
      <c r="SQR92" s="6"/>
      <c r="SQS92" s="6"/>
      <c r="SQT92" s="6"/>
      <c r="SQU92" s="6"/>
      <c r="SQV92" s="6"/>
      <c r="SQW92" s="6"/>
      <c r="SQX92" s="6"/>
      <c r="SQY92" s="6"/>
      <c r="SQZ92" s="6"/>
      <c r="SRA92" s="6"/>
      <c r="SRB92" s="6"/>
      <c r="SRC92" s="6"/>
      <c r="SRD92" s="6"/>
      <c r="SRE92" s="6"/>
      <c r="SRF92" s="6"/>
      <c r="SRG92" s="6"/>
      <c r="SRH92" s="6"/>
      <c r="SRI92" s="6"/>
      <c r="SRJ92" s="6"/>
      <c r="SRK92" s="6"/>
      <c r="SRL92" s="6"/>
      <c r="SRM92" s="6"/>
      <c r="SRN92" s="6"/>
      <c r="SRO92" s="6"/>
      <c r="SRP92" s="6"/>
      <c r="SRQ92" s="6"/>
      <c r="SRR92" s="6"/>
      <c r="SRS92" s="6"/>
      <c r="SRT92" s="6"/>
      <c r="SRU92" s="6"/>
      <c r="SRV92" s="6"/>
      <c r="SRW92" s="6"/>
      <c r="SRX92" s="6"/>
      <c r="SRY92" s="6"/>
      <c r="SRZ92" s="6"/>
      <c r="SSA92" s="6"/>
      <c r="SSB92" s="6"/>
      <c r="SSC92" s="6"/>
      <c r="SSD92" s="6"/>
      <c r="SSE92" s="6"/>
      <c r="SSF92" s="6"/>
      <c r="SSG92" s="6"/>
      <c r="SSH92" s="6"/>
      <c r="SSI92" s="6"/>
      <c r="SSJ92" s="6"/>
      <c r="SSK92" s="6"/>
      <c r="SSL92" s="6"/>
      <c r="SSM92" s="6"/>
      <c r="SSN92" s="6"/>
      <c r="SSO92" s="6"/>
      <c r="SSP92" s="6"/>
      <c r="SSQ92" s="6"/>
      <c r="SSR92" s="6"/>
      <c r="SSS92" s="6"/>
      <c r="SST92" s="6"/>
      <c r="SSU92" s="6"/>
      <c r="SSV92" s="6"/>
      <c r="SSW92" s="6"/>
      <c r="SSX92" s="6"/>
      <c r="SSY92" s="6"/>
      <c r="SSZ92" s="6"/>
      <c r="STA92" s="6"/>
      <c r="STB92" s="6"/>
      <c r="STC92" s="6"/>
      <c r="STD92" s="6"/>
      <c r="STE92" s="6"/>
      <c r="STF92" s="6"/>
      <c r="STG92" s="6"/>
      <c r="STH92" s="6"/>
      <c r="STI92" s="6"/>
      <c r="STJ92" s="6"/>
      <c r="STK92" s="6"/>
      <c r="STL92" s="6"/>
      <c r="STM92" s="6"/>
      <c r="STN92" s="6"/>
      <c r="STO92" s="6"/>
      <c r="STP92" s="6"/>
      <c r="STQ92" s="6"/>
      <c r="STR92" s="6"/>
      <c r="STS92" s="6"/>
      <c r="STT92" s="6"/>
      <c r="STU92" s="6"/>
      <c r="STV92" s="6"/>
      <c r="STW92" s="6"/>
      <c r="STX92" s="6"/>
      <c r="STY92" s="6"/>
      <c r="STZ92" s="6"/>
      <c r="SUA92" s="6"/>
      <c r="SUB92" s="6"/>
      <c r="SUC92" s="6"/>
      <c r="SUD92" s="6"/>
      <c r="SUE92" s="6"/>
      <c r="SUF92" s="6"/>
      <c r="SUG92" s="6"/>
      <c r="SUH92" s="6"/>
      <c r="SUI92" s="6"/>
      <c r="SUJ92" s="6"/>
      <c r="SUK92" s="6"/>
      <c r="SUL92" s="6"/>
      <c r="SUM92" s="6"/>
      <c r="SUN92" s="6"/>
      <c r="SUO92" s="6"/>
      <c r="SUP92" s="6"/>
      <c r="SUQ92" s="6"/>
      <c r="SUR92" s="6"/>
      <c r="SUS92" s="6"/>
      <c r="SUT92" s="6"/>
      <c r="SUU92" s="6"/>
      <c r="SUV92" s="6"/>
      <c r="SUW92" s="6"/>
      <c r="SUX92" s="6"/>
      <c r="SUY92" s="6"/>
      <c r="SUZ92" s="6"/>
      <c r="SVA92" s="6"/>
      <c r="SVB92" s="6"/>
      <c r="SVC92" s="6"/>
      <c r="SVD92" s="6"/>
      <c r="SVE92" s="6"/>
      <c r="SVF92" s="6"/>
      <c r="SVG92" s="6"/>
      <c r="SVH92" s="6"/>
      <c r="SVI92" s="6"/>
      <c r="SVJ92" s="6"/>
      <c r="SVK92" s="6"/>
      <c r="SVL92" s="6"/>
      <c r="SVM92" s="6"/>
      <c r="SVN92" s="6"/>
      <c r="SVO92" s="6"/>
      <c r="SVP92" s="6"/>
      <c r="SVQ92" s="6"/>
      <c r="SVR92" s="6"/>
      <c r="SVS92" s="6"/>
      <c r="SVT92" s="6"/>
      <c r="SVU92" s="6"/>
      <c r="SVV92" s="6"/>
      <c r="SVW92" s="6"/>
      <c r="SVX92" s="6"/>
      <c r="SVY92" s="6"/>
      <c r="SVZ92" s="6"/>
      <c r="SWA92" s="6"/>
      <c r="SWB92" s="6"/>
      <c r="SWC92" s="6"/>
      <c r="SWD92" s="6"/>
      <c r="SWE92" s="6"/>
      <c r="SWF92" s="6"/>
      <c r="SWG92" s="6"/>
      <c r="SWH92" s="6"/>
      <c r="SWI92" s="6"/>
      <c r="SWJ92" s="6"/>
      <c r="SWK92" s="6"/>
      <c r="SWL92" s="6"/>
      <c r="SWM92" s="6"/>
      <c r="SWN92" s="6"/>
      <c r="SWO92" s="6"/>
      <c r="SWP92" s="6"/>
      <c r="SWQ92" s="6"/>
      <c r="SWR92" s="6"/>
      <c r="SWS92" s="6"/>
      <c r="SWT92" s="6"/>
      <c r="SWU92" s="6"/>
      <c r="SWV92" s="6"/>
      <c r="SWW92" s="6"/>
      <c r="SWX92" s="6"/>
      <c r="SWY92" s="6"/>
      <c r="SWZ92" s="6"/>
      <c r="SXA92" s="6"/>
      <c r="SXB92" s="6"/>
      <c r="SXC92" s="6"/>
      <c r="SXD92" s="6"/>
      <c r="SXE92" s="6"/>
      <c r="SXF92" s="6"/>
      <c r="SXG92" s="6"/>
      <c r="SXH92" s="6"/>
      <c r="SXI92" s="6"/>
      <c r="SXJ92" s="6"/>
      <c r="SXK92" s="6"/>
      <c r="SXL92" s="6"/>
      <c r="SXM92" s="6"/>
      <c r="SXN92" s="6"/>
      <c r="SXO92" s="6"/>
      <c r="SXP92" s="6"/>
      <c r="SXQ92" s="6"/>
      <c r="SXR92" s="6"/>
      <c r="SXS92" s="6"/>
      <c r="SXT92" s="6"/>
      <c r="SXU92" s="6"/>
      <c r="SXV92" s="6"/>
      <c r="SXW92" s="6"/>
      <c r="SXX92" s="6"/>
      <c r="SXY92" s="6"/>
      <c r="SXZ92" s="6"/>
      <c r="SYA92" s="6"/>
      <c r="SYB92" s="6"/>
      <c r="SYC92" s="6"/>
      <c r="SYD92" s="6"/>
      <c r="SYE92" s="6"/>
      <c r="SYF92" s="6"/>
      <c r="SYG92" s="6"/>
      <c r="SYH92" s="6"/>
      <c r="SYI92" s="6"/>
      <c r="SYJ92" s="6"/>
      <c r="SYK92" s="6"/>
      <c r="SYL92" s="6"/>
      <c r="SYM92" s="6"/>
      <c r="SYN92" s="6"/>
      <c r="SYO92" s="6"/>
      <c r="SYP92" s="6"/>
      <c r="SYQ92" s="6"/>
      <c r="SYR92" s="6"/>
      <c r="SYS92" s="6"/>
      <c r="SYT92" s="6"/>
      <c r="SYU92" s="6"/>
      <c r="SYV92" s="6"/>
      <c r="SYW92" s="6"/>
      <c r="SYX92" s="6"/>
      <c r="SYY92" s="6"/>
      <c r="SYZ92" s="6"/>
      <c r="SZA92" s="6"/>
      <c r="SZB92" s="6"/>
      <c r="SZC92" s="6"/>
      <c r="SZD92" s="6"/>
      <c r="SZE92" s="6"/>
      <c r="SZF92" s="6"/>
      <c r="SZG92" s="6"/>
      <c r="SZH92" s="6"/>
      <c r="SZI92" s="6"/>
      <c r="SZJ92" s="6"/>
      <c r="SZK92" s="6"/>
      <c r="SZL92" s="6"/>
      <c r="SZM92" s="6"/>
      <c r="SZN92" s="6"/>
      <c r="SZO92" s="6"/>
      <c r="SZP92" s="6"/>
      <c r="SZQ92" s="6"/>
      <c r="SZR92" s="6"/>
      <c r="SZS92" s="6"/>
      <c r="SZT92" s="6"/>
      <c r="SZU92" s="6"/>
      <c r="SZV92" s="6"/>
      <c r="SZW92" s="6"/>
      <c r="SZX92" s="6"/>
      <c r="SZY92" s="6"/>
      <c r="SZZ92" s="6"/>
      <c r="TAA92" s="6"/>
      <c r="TAB92" s="6"/>
      <c r="TAC92" s="6"/>
      <c r="TAD92" s="6"/>
      <c r="TAE92" s="6"/>
      <c r="TAF92" s="6"/>
      <c r="TAG92" s="6"/>
      <c r="TAH92" s="6"/>
      <c r="TAI92" s="6"/>
      <c r="TAJ92" s="6"/>
      <c r="TAK92" s="6"/>
      <c r="TAL92" s="6"/>
      <c r="TAM92" s="6"/>
      <c r="TAN92" s="6"/>
      <c r="TAO92" s="6"/>
      <c r="TAP92" s="6"/>
      <c r="TAQ92" s="6"/>
      <c r="TAR92" s="6"/>
      <c r="TAS92" s="6"/>
      <c r="TAT92" s="6"/>
      <c r="TAU92" s="6"/>
      <c r="TAV92" s="6"/>
      <c r="TAW92" s="6"/>
      <c r="TAX92" s="6"/>
      <c r="TAY92" s="6"/>
      <c r="TAZ92" s="6"/>
      <c r="TBA92" s="6"/>
      <c r="TBB92" s="6"/>
      <c r="TBC92" s="6"/>
      <c r="TBD92" s="6"/>
      <c r="TBE92" s="6"/>
      <c r="TBF92" s="6"/>
      <c r="TBG92" s="6"/>
      <c r="TBH92" s="6"/>
      <c r="TBI92" s="6"/>
      <c r="TBJ92" s="6"/>
      <c r="TBK92" s="6"/>
      <c r="TBL92" s="6"/>
      <c r="TBM92" s="6"/>
      <c r="TBN92" s="6"/>
      <c r="TBO92" s="6"/>
      <c r="TBP92" s="6"/>
      <c r="TBQ92" s="6"/>
      <c r="TBR92" s="6"/>
      <c r="TBS92" s="6"/>
      <c r="TBT92" s="6"/>
      <c r="TBU92" s="6"/>
      <c r="TBV92" s="6"/>
      <c r="TBW92" s="6"/>
      <c r="TBX92" s="6"/>
      <c r="TBY92" s="6"/>
      <c r="TBZ92" s="6"/>
      <c r="TCA92" s="6"/>
      <c r="TCB92" s="6"/>
      <c r="TCC92" s="6"/>
      <c r="TCD92" s="6"/>
      <c r="TCE92" s="6"/>
      <c r="TCF92" s="6"/>
      <c r="TCG92" s="6"/>
      <c r="TCH92" s="6"/>
      <c r="TCI92" s="6"/>
      <c r="TCJ92" s="6"/>
      <c r="TCK92" s="6"/>
      <c r="TCL92" s="6"/>
      <c r="TCM92" s="6"/>
      <c r="TCN92" s="6"/>
      <c r="TCO92" s="6"/>
      <c r="TCP92" s="6"/>
      <c r="TCQ92" s="6"/>
      <c r="TCR92" s="6"/>
      <c r="TCS92" s="6"/>
      <c r="TCT92" s="6"/>
      <c r="TCU92" s="6"/>
      <c r="TCV92" s="6"/>
      <c r="TCW92" s="6"/>
      <c r="TCX92" s="6"/>
      <c r="TCY92" s="6"/>
      <c r="TCZ92" s="6"/>
      <c r="TDA92" s="6"/>
      <c r="TDB92" s="6"/>
      <c r="TDC92" s="6"/>
      <c r="TDD92" s="6"/>
      <c r="TDE92" s="6"/>
      <c r="TDF92" s="6"/>
      <c r="TDG92" s="6"/>
      <c r="TDH92" s="6"/>
      <c r="TDI92" s="6"/>
      <c r="TDJ92" s="6"/>
      <c r="TDK92" s="6"/>
      <c r="TDL92" s="6"/>
      <c r="TDM92" s="6"/>
      <c r="TDN92" s="6"/>
      <c r="TDO92" s="6"/>
      <c r="TDP92" s="6"/>
      <c r="TDQ92" s="6"/>
      <c r="TDR92" s="6"/>
      <c r="TDS92" s="6"/>
      <c r="TDT92" s="6"/>
      <c r="TDU92" s="6"/>
      <c r="TDV92" s="6"/>
      <c r="TDW92" s="6"/>
      <c r="TDX92" s="6"/>
      <c r="TDY92" s="6"/>
      <c r="TDZ92" s="6"/>
      <c r="TEA92" s="6"/>
      <c r="TEB92" s="6"/>
      <c r="TEC92" s="6"/>
      <c r="TED92" s="6"/>
      <c r="TEE92" s="6"/>
      <c r="TEF92" s="6"/>
      <c r="TEG92" s="6"/>
      <c r="TEH92" s="6"/>
      <c r="TEI92" s="6"/>
      <c r="TEJ92" s="6"/>
      <c r="TEK92" s="6"/>
      <c r="TEL92" s="6"/>
      <c r="TEM92" s="6"/>
      <c r="TEN92" s="6"/>
      <c r="TEO92" s="6"/>
      <c r="TEP92" s="6"/>
      <c r="TEQ92" s="6"/>
      <c r="TER92" s="6"/>
      <c r="TES92" s="6"/>
      <c r="TET92" s="6"/>
      <c r="TEU92" s="6"/>
      <c r="TEV92" s="6"/>
      <c r="TEW92" s="6"/>
      <c r="TEX92" s="6"/>
      <c r="TEY92" s="6"/>
      <c r="TEZ92" s="6"/>
      <c r="TFA92" s="6"/>
      <c r="TFB92" s="6"/>
      <c r="TFC92" s="6"/>
      <c r="TFD92" s="6"/>
      <c r="TFE92" s="6"/>
      <c r="TFF92" s="6"/>
      <c r="TFG92" s="6"/>
      <c r="TFH92" s="6"/>
      <c r="TFI92" s="6"/>
      <c r="TFJ92" s="6"/>
      <c r="TFK92" s="6"/>
      <c r="TFL92" s="6"/>
      <c r="TFM92" s="6"/>
      <c r="TFN92" s="6"/>
      <c r="TFO92" s="6"/>
      <c r="TFP92" s="6"/>
      <c r="TFQ92" s="6"/>
      <c r="TFR92" s="6"/>
      <c r="TFS92" s="6"/>
      <c r="TFT92" s="6"/>
      <c r="TFU92" s="6"/>
      <c r="TFV92" s="6"/>
      <c r="TFW92" s="6"/>
      <c r="TFX92" s="6"/>
      <c r="TFY92" s="6"/>
      <c r="TFZ92" s="6"/>
      <c r="TGA92" s="6"/>
      <c r="TGB92" s="6"/>
      <c r="TGC92" s="6"/>
      <c r="TGD92" s="6"/>
      <c r="TGE92" s="6"/>
      <c r="TGF92" s="6"/>
      <c r="TGG92" s="6"/>
      <c r="TGH92" s="6"/>
      <c r="TGI92" s="6"/>
      <c r="TGJ92" s="6"/>
      <c r="TGK92" s="6"/>
      <c r="TGL92" s="6"/>
      <c r="TGM92" s="6"/>
      <c r="TGN92" s="6"/>
      <c r="TGO92" s="6"/>
      <c r="TGP92" s="6"/>
      <c r="TGQ92" s="6"/>
      <c r="TGR92" s="6"/>
      <c r="TGS92" s="6"/>
      <c r="TGT92" s="6"/>
      <c r="TGU92" s="6"/>
      <c r="TGV92" s="6"/>
      <c r="TGW92" s="6"/>
      <c r="TGX92" s="6"/>
      <c r="TGY92" s="6"/>
      <c r="TGZ92" s="6"/>
      <c r="THA92" s="6"/>
      <c r="THB92" s="6"/>
      <c r="THC92" s="6"/>
      <c r="THD92" s="6"/>
      <c r="THE92" s="6"/>
      <c r="THF92" s="6"/>
      <c r="THG92" s="6"/>
      <c r="THH92" s="6"/>
      <c r="THI92" s="6"/>
      <c r="THJ92" s="6"/>
      <c r="THK92" s="6"/>
      <c r="THL92" s="6"/>
      <c r="THM92" s="6"/>
      <c r="THN92" s="6"/>
      <c r="THO92" s="6"/>
      <c r="THP92" s="6"/>
      <c r="THQ92" s="6"/>
      <c r="THR92" s="6"/>
      <c r="THS92" s="6"/>
      <c r="THT92" s="6"/>
      <c r="THU92" s="6"/>
      <c r="THV92" s="6"/>
      <c r="THW92" s="6"/>
      <c r="THX92" s="6"/>
      <c r="THY92" s="6"/>
      <c r="THZ92" s="6"/>
      <c r="TIA92" s="6"/>
      <c r="TIB92" s="6"/>
      <c r="TIC92" s="6"/>
      <c r="TID92" s="6"/>
      <c r="TIE92" s="6"/>
      <c r="TIF92" s="6"/>
      <c r="TIG92" s="6"/>
      <c r="TIH92" s="6"/>
      <c r="TII92" s="6"/>
      <c r="TIJ92" s="6"/>
      <c r="TIK92" s="6"/>
      <c r="TIL92" s="6"/>
      <c r="TIM92" s="6"/>
      <c r="TIN92" s="6"/>
      <c r="TIO92" s="6"/>
      <c r="TIP92" s="6"/>
      <c r="TIQ92" s="6"/>
      <c r="TIR92" s="6"/>
      <c r="TIS92" s="6"/>
      <c r="TIT92" s="6"/>
      <c r="TIU92" s="6"/>
      <c r="TIV92" s="6"/>
      <c r="TIW92" s="6"/>
      <c r="TIX92" s="6"/>
      <c r="TIY92" s="6"/>
      <c r="TIZ92" s="6"/>
      <c r="TJA92" s="6"/>
      <c r="TJB92" s="6"/>
      <c r="TJC92" s="6"/>
      <c r="TJD92" s="6"/>
      <c r="TJE92" s="6"/>
      <c r="TJF92" s="6"/>
      <c r="TJG92" s="6"/>
      <c r="TJH92" s="6"/>
      <c r="TJI92" s="6"/>
      <c r="TJJ92" s="6"/>
      <c r="TJK92" s="6"/>
      <c r="TJL92" s="6"/>
      <c r="TJM92" s="6"/>
      <c r="TJN92" s="6"/>
      <c r="TJO92" s="6"/>
      <c r="TJP92" s="6"/>
      <c r="TJQ92" s="6"/>
      <c r="TJR92" s="6"/>
      <c r="TJS92" s="6"/>
      <c r="TJT92" s="6"/>
      <c r="TJU92" s="6"/>
      <c r="TJV92" s="6"/>
      <c r="TJW92" s="6"/>
      <c r="TJX92" s="6"/>
      <c r="TJY92" s="6"/>
      <c r="TJZ92" s="6"/>
      <c r="TKA92" s="6"/>
      <c r="TKB92" s="6"/>
      <c r="TKC92" s="6"/>
      <c r="TKD92" s="6"/>
      <c r="TKE92" s="6"/>
      <c r="TKF92" s="6"/>
      <c r="TKG92" s="6"/>
      <c r="TKH92" s="6"/>
      <c r="TKI92" s="6"/>
      <c r="TKJ92" s="6"/>
      <c r="TKK92" s="6"/>
      <c r="TKL92" s="6"/>
      <c r="TKM92" s="6"/>
      <c r="TKN92" s="6"/>
      <c r="TKO92" s="6"/>
      <c r="TKP92" s="6"/>
      <c r="TKQ92" s="6"/>
      <c r="TKR92" s="6"/>
      <c r="TKS92" s="6"/>
      <c r="TKT92" s="6"/>
      <c r="TKU92" s="6"/>
      <c r="TKV92" s="6"/>
      <c r="TKW92" s="6"/>
      <c r="TKX92" s="6"/>
      <c r="TKY92" s="6"/>
      <c r="TKZ92" s="6"/>
      <c r="TLA92" s="6"/>
      <c r="TLB92" s="6"/>
      <c r="TLC92" s="6"/>
      <c r="TLD92" s="6"/>
      <c r="TLE92" s="6"/>
      <c r="TLF92" s="6"/>
      <c r="TLG92" s="6"/>
      <c r="TLH92" s="6"/>
      <c r="TLI92" s="6"/>
      <c r="TLJ92" s="6"/>
      <c r="TLK92" s="6"/>
      <c r="TLL92" s="6"/>
      <c r="TLM92" s="6"/>
      <c r="TLN92" s="6"/>
      <c r="TLO92" s="6"/>
      <c r="TLP92" s="6"/>
      <c r="TLQ92" s="6"/>
      <c r="TLR92" s="6"/>
      <c r="TLS92" s="6"/>
      <c r="TLT92" s="6"/>
      <c r="TLU92" s="6"/>
      <c r="TLV92" s="6"/>
      <c r="TLW92" s="6"/>
      <c r="TLX92" s="6"/>
      <c r="TLY92" s="6"/>
      <c r="TLZ92" s="6"/>
      <c r="TMA92" s="6"/>
      <c r="TMB92" s="6"/>
      <c r="TMC92" s="6"/>
      <c r="TMD92" s="6"/>
      <c r="TME92" s="6"/>
      <c r="TMF92" s="6"/>
      <c r="TMG92" s="6"/>
      <c r="TMH92" s="6"/>
      <c r="TMI92" s="6"/>
      <c r="TMJ92" s="6"/>
      <c r="TMK92" s="6"/>
      <c r="TML92" s="6"/>
      <c r="TMM92" s="6"/>
      <c r="TMN92" s="6"/>
      <c r="TMO92" s="6"/>
      <c r="TMP92" s="6"/>
      <c r="TMQ92" s="6"/>
      <c r="TMR92" s="6"/>
      <c r="TMS92" s="6"/>
      <c r="TMT92" s="6"/>
      <c r="TMU92" s="6"/>
      <c r="TMV92" s="6"/>
      <c r="TMW92" s="6"/>
      <c r="TMX92" s="6"/>
      <c r="TMY92" s="6"/>
      <c r="TMZ92" s="6"/>
      <c r="TNA92" s="6"/>
      <c r="TNB92" s="6"/>
      <c r="TNC92" s="6"/>
      <c r="TND92" s="6"/>
      <c r="TNE92" s="6"/>
      <c r="TNF92" s="6"/>
      <c r="TNG92" s="6"/>
      <c r="TNH92" s="6"/>
      <c r="TNI92" s="6"/>
      <c r="TNJ92" s="6"/>
      <c r="TNK92" s="6"/>
      <c r="TNL92" s="6"/>
      <c r="TNM92" s="6"/>
      <c r="TNN92" s="6"/>
      <c r="TNO92" s="6"/>
      <c r="TNP92" s="6"/>
      <c r="TNQ92" s="6"/>
      <c r="TNR92" s="6"/>
      <c r="TNS92" s="6"/>
      <c r="TNT92" s="6"/>
      <c r="TNU92" s="6"/>
      <c r="TNV92" s="6"/>
      <c r="TNW92" s="6"/>
      <c r="TNX92" s="6"/>
      <c r="TNY92" s="6"/>
      <c r="TNZ92" s="6"/>
      <c r="TOA92" s="6"/>
      <c r="TOB92" s="6"/>
      <c r="TOC92" s="6"/>
      <c r="TOD92" s="6"/>
      <c r="TOE92" s="6"/>
      <c r="TOF92" s="6"/>
      <c r="TOG92" s="6"/>
      <c r="TOH92" s="6"/>
      <c r="TOI92" s="6"/>
      <c r="TOJ92" s="6"/>
      <c r="TOK92" s="6"/>
      <c r="TOL92" s="6"/>
      <c r="TOM92" s="6"/>
      <c r="TON92" s="6"/>
      <c r="TOO92" s="6"/>
      <c r="TOP92" s="6"/>
      <c r="TOQ92" s="6"/>
      <c r="TOR92" s="6"/>
      <c r="TOS92" s="6"/>
      <c r="TOT92" s="6"/>
      <c r="TOU92" s="6"/>
      <c r="TOV92" s="6"/>
      <c r="TOW92" s="6"/>
      <c r="TOX92" s="6"/>
      <c r="TOY92" s="6"/>
      <c r="TOZ92" s="6"/>
      <c r="TPA92" s="6"/>
      <c r="TPB92" s="6"/>
      <c r="TPC92" s="6"/>
      <c r="TPD92" s="6"/>
      <c r="TPE92" s="6"/>
      <c r="TPF92" s="6"/>
      <c r="TPG92" s="6"/>
      <c r="TPH92" s="6"/>
      <c r="TPI92" s="6"/>
      <c r="TPJ92" s="6"/>
      <c r="TPK92" s="6"/>
      <c r="TPL92" s="6"/>
      <c r="TPM92" s="6"/>
      <c r="TPN92" s="6"/>
      <c r="TPO92" s="6"/>
      <c r="TPP92" s="6"/>
      <c r="TPQ92" s="6"/>
      <c r="TPR92" s="6"/>
      <c r="TPS92" s="6"/>
      <c r="TPT92" s="6"/>
      <c r="TPU92" s="6"/>
      <c r="TPV92" s="6"/>
      <c r="TPW92" s="6"/>
      <c r="TPX92" s="6"/>
      <c r="TPY92" s="6"/>
      <c r="TPZ92" s="6"/>
      <c r="TQA92" s="6"/>
      <c r="TQB92" s="6"/>
      <c r="TQC92" s="6"/>
      <c r="TQD92" s="6"/>
      <c r="TQE92" s="6"/>
      <c r="TQF92" s="6"/>
      <c r="TQG92" s="6"/>
      <c r="TQH92" s="6"/>
      <c r="TQI92" s="6"/>
      <c r="TQJ92" s="6"/>
      <c r="TQK92" s="6"/>
      <c r="TQL92" s="6"/>
      <c r="TQM92" s="6"/>
      <c r="TQN92" s="6"/>
      <c r="TQO92" s="6"/>
      <c r="TQP92" s="6"/>
      <c r="TQQ92" s="6"/>
      <c r="TQR92" s="6"/>
      <c r="TQS92" s="6"/>
      <c r="TQT92" s="6"/>
      <c r="TQU92" s="6"/>
      <c r="TQV92" s="6"/>
      <c r="TQW92" s="6"/>
      <c r="TQX92" s="6"/>
      <c r="TQY92" s="6"/>
      <c r="TQZ92" s="6"/>
      <c r="TRA92" s="6"/>
      <c r="TRB92" s="6"/>
      <c r="TRC92" s="6"/>
      <c r="TRD92" s="6"/>
      <c r="TRE92" s="6"/>
      <c r="TRF92" s="6"/>
      <c r="TRG92" s="6"/>
      <c r="TRH92" s="6"/>
      <c r="TRI92" s="6"/>
      <c r="TRJ92" s="6"/>
      <c r="TRK92" s="6"/>
      <c r="TRL92" s="6"/>
      <c r="TRM92" s="6"/>
      <c r="TRN92" s="6"/>
      <c r="TRO92" s="6"/>
      <c r="TRP92" s="6"/>
      <c r="TRQ92" s="6"/>
      <c r="TRR92" s="6"/>
      <c r="TRS92" s="6"/>
      <c r="TRT92" s="6"/>
      <c r="TRU92" s="6"/>
      <c r="TRV92" s="6"/>
      <c r="TRW92" s="6"/>
      <c r="TRX92" s="6"/>
      <c r="TRY92" s="6"/>
      <c r="TRZ92" s="6"/>
      <c r="TSA92" s="6"/>
      <c r="TSB92" s="6"/>
      <c r="TSC92" s="6"/>
      <c r="TSD92" s="6"/>
      <c r="TSE92" s="6"/>
      <c r="TSF92" s="6"/>
      <c r="TSG92" s="6"/>
      <c r="TSH92" s="6"/>
      <c r="TSI92" s="6"/>
      <c r="TSJ92" s="6"/>
      <c r="TSK92" s="6"/>
      <c r="TSL92" s="6"/>
      <c r="TSM92" s="6"/>
      <c r="TSN92" s="6"/>
      <c r="TSO92" s="6"/>
      <c r="TSP92" s="6"/>
      <c r="TSQ92" s="6"/>
      <c r="TSR92" s="6"/>
      <c r="TSS92" s="6"/>
      <c r="TST92" s="6"/>
      <c r="TSU92" s="6"/>
      <c r="TSV92" s="6"/>
      <c r="TSW92" s="6"/>
      <c r="TSX92" s="6"/>
      <c r="TSY92" s="6"/>
      <c r="TSZ92" s="6"/>
      <c r="TTA92" s="6"/>
      <c r="TTB92" s="6"/>
      <c r="TTC92" s="6"/>
      <c r="TTD92" s="6"/>
      <c r="TTE92" s="6"/>
      <c r="TTF92" s="6"/>
      <c r="TTG92" s="6"/>
      <c r="TTH92" s="6"/>
      <c r="TTI92" s="6"/>
      <c r="TTJ92" s="6"/>
      <c r="TTK92" s="6"/>
      <c r="TTL92" s="6"/>
      <c r="TTM92" s="6"/>
      <c r="TTN92" s="6"/>
      <c r="TTO92" s="6"/>
      <c r="TTP92" s="6"/>
      <c r="TTQ92" s="6"/>
      <c r="TTR92" s="6"/>
      <c r="TTS92" s="6"/>
      <c r="TTT92" s="6"/>
      <c r="TTU92" s="6"/>
      <c r="TTV92" s="6"/>
      <c r="TTW92" s="6"/>
      <c r="TTX92" s="6"/>
      <c r="TTY92" s="6"/>
      <c r="TTZ92" s="6"/>
      <c r="TUA92" s="6"/>
      <c r="TUB92" s="6"/>
      <c r="TUC92" s="6"/>
      <c r="TUD92" s="6"/>
      <c r="TUE92" s="6"/>
      <c r="TUF92" s="6"/>
      <c r="TUG92" s="6"/>
      <c r="TUH92" s="6"/>
      <c r="TUI92" s="6"/>
      <c r="TUJ92" s="6"/>
      <c r="TUK92" s="6"/>
      <c r="TUL92" s="6"/>
      <c r="TUM92" s="6"/>
      <c r="TUN92" s="6"/>
      <c r="TUO92" s="6"/>
      <c r="TUP92" s="6"/>
      <c r="TUQ92" s="6"/>
      <c r="TUR92" s="6"/>
      <c r="TUS92" s="6"/>
      <c r="TUT92" s="6"/>
      <c r="TUU92" s="6"/>
      <c r="TUV92" s="6"/>
      <c r="TUW92" s="6"/>
      <c r="TUX92" s="6"/>
      <c r="TUY92" s="6"/>
      <c r="TUZ92" s="6"/>
      <c r="TVA92" s="6"/>
      <c r="TVB92" s="6"/>
      <c r="TVC92" s="6"/>
      <c r="TVD92" s="6"/>
      <c r="TVE92" s="6"/>
      <c r="TVF92" s="6"/>
      <c r="TVG92" s="6"/>
      <c r="TVH92" s="6"/>
      <c r="TVI92" s="6"/>
      <c r="TVJ92" s="6"/>
      <c r="TVK92" s="6"/>
      <c r="TVL92" s="6"/>
      <c r="TVM92" s="6"/>
      <c r="TVN92" s="6"/>
      <c r="TVO92" s="6"/>
      <c r="TVP92" s="6"/>
      <c r="TVQ92" s="6"/>
      <c r="TVR92" s="6"/>
      <c r="TVS92" s="6"/>
      <c r="TVT92" s="6"/>
      <c r="TVU92" s="6"/>
      <c r="TVV92" s="6"/>
      <c r="TVW92" s="6"/>
      <c r="TVX92" s="6"/>
      <c r="TVY92" s="6"/>
      <c r="TVZ92" s="6"/>
      <c r="TWA92" s="6"/>
      <c r="TWB92" s="6"/>
      <c r="TWC92" s="6"/>
      <c r="TWD92" s="6"/>
      <c r="TWE92" s="6"/>
      <c r="TWF92" s="6"/>
      <c r="TWG92" s="6"/>
      <c r="TWH92" s="6"/>
      <c r="TWI92" s="6"/>
      <c r="TWJ92" s="6"/>
      <c r="TWK92" s="6"/>
      <c r="TWL92" s="6"/>
      <c r="TWM92" s="6"/>
      <c r="TWN92" s="6"/>
      <c r="TWO92" s="6"/>
      <c r="TWP92" s="6"/>
      <c r="TWQ92" s="6"/>
      <c r="TWR92" s="6"/>
      <c r="TWS92" s="6"/>
      <c r="TWT92" s="6"/>
      <c r="TWU92" s="6"/>
      <c r="TWV92" s="6"/>
      <c r="TWW92" s="6"/>
      <c r="TWX92" s="6"/>
      <c r="TWY92" s="6"/>
      <c r="TWZ92" s="6"/>
      <c r="TXA92" s="6"/>
      <c r="TXB92" s="6"/>
      <c r="TXC92" s="6"/>
      <c r="TXD92" s="6"/>
      <c r="TXE92" s="6"/>
      <c r="TXF92" s="6"/>
      <c r="TXG92" s="6"/>
      <c r="TXH92" s="6"/>
      <c r="TXI92" s="6"/>
      <c r="TXJ92" s="6"/>
      <c r="TXK92" s="6"/>
      <c r="TXL92" s="6"/>
      <c r="TXM92" s="6"/>
      <c r="TXN92" s="6"/>
      <c r="TXO92" s="6"/>
      <c r="TXP92" s="6"/>
      <c r="TXQ92" s="6"/>
      <c r="TXR92" s="6"/>
      <c r="TXS92" s="6"/>
      <c r="TXT92" s="6"/>
      <c r="TXU92" s="6"/>
      <c r="TXV92" s="6"/>
      <c r="TXW92" s="6"/>
      <c r="TXX92" s="6"/>
      <c r="TXY92" s="6"/>
      <c r="TXZ92" s="6"/>
      <c r="TYA92" s="6"/>
      <c r="TYB92" s="6"/>
      <c r="TYC92" s="6"/>
      <c r="TYD92" s="6"/>
      <c r="TYE92" s="6"/>
      <c r="TYF92" s="6"/>
      <c r="TYG92" s="6"/>
      <c r="TYH92" s="6"/>
      <c r="TYI92" s="6"/>
      <c r="TYJ92" s="6"/>
      <c r="TYK92" s="6"/>
      <c r="TYL92" s="6"/>
      <c r="TYM92" s="6"/>
      <c r="TYN92" s="6"/>
      <c r="TYO92" s="6"/>
      <c r="TYP92" s="6"/>
      <c r="TYQ92" s="6"/>
      <c r="TYR92" s="6"/>
      <c r="TYS92" s="6"/>
      <c r="TYT92" s="6"/>
      <c r="TYU92" s="6"/>
      <c r="TYV92" s="6"/>
      <c r="TYW92" s="6"/>
      <c r="TYX92" s="6"/>
      <c r="TYY92" s="6"/>
      <c r="TYZ92" s="6"/>
      <c r="TZA92" s="6"/>
      <c r="TZB92" s="6"/>
      <c r="TZC92" s="6"/>
      <c r="TZD92" s="6"/>
      <c r="TZE92" s="6"/>
      <c r="TZF92" s="6"/>
      <c r="TZG92" s="6"/>
      <c r="TZH92" s="6"/>
      <c r="TZI92" s="6"/>
      <c r="TZJ92" s="6"/>
      <c r="TZK92" s="6"/>
      <c r="TZL92" s="6"/>
      <c r="TZM92" s="6"/>
      <c r="TZN92" s="6"/>
      <c r="TZO92" s="6"/>
      <c r="TZP92" s="6"/>
      <c r="TZQ92" s="6"/>
      <c r="TZR92" s="6"/>
      <c r="TZS92" s="6"/>
      <c r="TZT92" s="6"/>
      <c r="TZU92" s="6"/>
      <c r="TZV92" s="6"/>
      <c r="TZW92" s="6"/>
      <c r="TZX92" s="6"/>
      <c r="TZY92" s="6"/>
      <c r="TZZ92" s="6"/>
      <c r="UAA92" s="6"/>
      <c r="UAB92" s="6"/>
      <c r="UAC92" s="6"/>
      <c r="UAD92" s="6"/>
      <c r="UAE92" s="6"/>
      <c r="UAF92" s="6"/>
      <c r="UAG92" s="6"/>
      <c r="UAH92" s="6"/>
      <c r="UAI92" s="6"/>
      <c r="UAJ92" s="6"/>
      <c r="UAK92" s="6"/>
      <c r="UAL92" s="6"/>
      <c r="UAM92" s="6"/>
      <c r="UAN92" s="6"/>
      <c r="UAO92" s="6"/>
      <c r="UAP92" s="6"/>
      <c r="UAQ92" s="6"/>
      <c r="UAR92" s="6"/>
      <c r="UAS92" s="6"/>
      <c r="UAT92" s="6"/>
      <c r="UAU92" s="6"/>
      <c r="UAV92" s="6"/>
      <c r="UAW92" s="6"/>
      <c r="UAX92" s="6"/>
      <c r="UAY92" s="6"/>
      <c r="UAZ92" s="6"/>
      <c r="UBA92" s="6"/>
      <c r="UBB92" s="6"/>
      <c r="UBC92" s="6"/>
      <c r="UBD92" s="6"/>
      <c r="UBE92" s="6"/>
      <c r="UBF92" s="6"/>
      <c r="UBG92" s="6"/>
      <c r="UBH92" s="6"/>
      <c r="UBI92" s="6"/>
      <c r="UBJ92" s="6"/>
      <c r="UBK92" s="6"/>
      <c r="UBL92" s="6"/>
      <c r="UBM92" s="6"/>
      <c r="UBN92" s="6"/>
      <c r="UBO92" s="6"/>
      <c r="UBP92" s="6"/>
      <c r="UBQ92" s="6"/>
      <c r="UBR92" s="6"/>
      <c r="UBS92" s="6"/>
      <c r="UBT92" s="6"/>
      <c r="UBU92" s="6"/>
      <c r="UBV92" s="6"/>
      <c r="UBW92" s="6"/>
      <c r="UBX92" s="6"/>
      <c r="UBY92" s="6"/>
      <c r="UBZ92" s="6"/>
      <c r="UCA92" s="6"/>
      <c r="UCB92" s="6"/>
      <c r="UCC92" s="6"/>
      <c r="UCD92" s="6"/>
      <c r="UCE92" s="6"/>
      <c r="UCF92" s="6"/>
      <c r="UCG92" s="6"/>
      <c r="UCH92" s="6"/>
      <c r="UCI92" s="6"/>
      <c r="UCJ92" s="6"/>
      <c r="UCK92" s="6"/>
      <c r="UCL92" s="6"/>
      <c r="UCM92" s="6"/>
      <c r="UCN92" s="6"/>
      <c r="UCO92" s="6"/>
      <c r="UCP92" s="6"/>
      <c r="UCQ92" s="6"/>
      <c r="UCR92" s="6"/>
      <c r="UCS92" s="6"/>
      <c r="UCT92" s="6"/>
      <c r="UCU92" s="6"/>
      <c r="UCV92" s="6"/>
      <c r="UCW92" s="6"/>
      <c r="UCX92" s="6"/>
      <c r="UCY92" s="6"/>
      <c r="UCZ92" s="6"/>
      <c r="UDA92" s="6"/>
      <c r="UDB92" s="6"/>
      <c r="UDC92" s="6"/>
      <c r="UDD92" s="6"/>
      <c r="UDE92" s="6"/>
      <c r="UDF92" s="6"/>
      <c r="UDG92" s="6"/>
      <c r="UDH92" s="6"/>
      <c r="UDI92" s="6"/>
      <c r="UDJ92" s="6"/>
      <c r="UDK92" s="6"/>
      <c r="UDL92" s="6"/>
      <c r="UDM92" s="6"/>
      <c r="UDN92" s="6"/>
      <c r="UDO92" s="6"/>
      <c r="UDP92" s="6"/>
      <c r="UDQ92" s="6"/>
      <c r="UDR92" s="6"/>
      <c r="UDS92" s="6"/>
      <c r="UDT92" s="6"/>
      <c r="UDU92" s="6"/>
      <c r="UDV92" s="6"/>
      <c r="UDW92" s="6"/>
      <c r="UDX92" s="6"/>
      <c r="UDY92" s="6"/>
      <c r="UDZ92" s="6"/>
      <c r="UEA92" s="6"/>
      <c r="UEB92" s="6"/>
      <c r="UEC92" s="6"/>
      <c r="UED92" s="6"/>
      <c r="UEE92" s="6"/>
      <c r="UEF92" s="6"/>
      <c r="UEG92" s="6"/>
      <c r="UEH92" s="6"/>
      <c r="UEI92" s="6"/>
      <c r="UEJ92" s="6"/>
      <c r="UEK92" s="6"/>
      <c r="UEL92" s="6"/>
      <c r="UEM92" s="6"/>
      <c r="UEN92" s="6"/>
      <c r="UEO92" s="6"/>
      <c r="UEP92" s="6"/>
      <c r="UEQ92" s="6"/>
      <c r="UER92" s="6"/>
      <c r="UES92" s="6"/>
      <c r="UET92" s="6"/>
      <c r="UEU92" s="6"/>
      <c r="UEV92" s="6"/>
      <c r="UEW92" s="6"/>
      <c r="UEX92" s="6"/>
      <c r="UEY92" s="6"/>
      <c r="UEZ92" s="6"/>
      <c r="UFA92" s="6"/>
      <c r="UFB92" s="6"/>
      <c r="UFC92" s="6"/>
      <c r="UFD92" s="6"/>
      <c r="UFE92" s="6"/>
      <c r="UFF92" s="6"/>
      <c r="UFG92" s="6"/>
      <c r="UFH92" s="6"/>
      <c r="UFI92" s="6"/>
      <c r="UFJ92" s="6"/>
      <c r="UFK92" s="6"/>
      <c r="UFL92" s="6"/>
      <c r="UFM92" s="6"/>
      <c r="UFN92" s="6"/>
      <c r="UFO92" s="6"/>
      <c r="UFP92" s="6"/>
      <c r="UFQ92" s="6"/>
      <c r="UFR92" s="6"/>
      <c r="UFS92" s="6"/>
      <c r="UFT92" s="6"/>
      <c r="UFU92" s="6"/>
      <c r="UFV92" s="6"/>
      <c r="UFW92" s="6"/>
      <c r="UFX92" s="6"/>
      <c r="UFY92" s="6"/>
      <c r="UFZ92" s="6"/>
      <c r="UGA92" s="6"/>
      <c r="UGB92" s="6"/>
      <c r="UGC92" s="6"/>
      <c r="UGD92" s="6"/>
      <c r="UGE92" s="6"/>
      <c r="UGF92" s="6"/>
      <c r="UGG92" s="6"/>
      <c r="UGH92" s="6"/>
      <c r="UGI92" s="6"/>
      <c r="UGJ92" s="6"/>
      <c r="UGK92" s="6"/>
      <c r="UGL92" s="6"/>
      <c r="UGM92" s="6"/>
      <c r="UGN92" s="6"/>
      <c r="UGO92" s="6"/>
      <c r="UGP92" s="6"/>
      <c r="UGQ92" s="6"/>
      <c r="UGR92" s="6"/>
      <c r="UGS92" s="6"/>
      <c r="UGT92" s="6"/>
      <c r="UGU92" s="6"/>
      <c r="UGV92" s="6"/>
      <c r="UGW92" s="6"/>
      <c r="UGX92" s="6"/>
      <c r="UGY92" s="6"/>
      <c r="UGZ92" s="6"/>
      <c r="UHA92" s="6"/>
      <c r="UHB92" s="6"/>
      <c r="UHC92" s="6"/>
      <c r="UHD92" s="6"/>
      <c r="UHE92" s="6"/>
      <c r="UHF92" s="6"/>
      <c r="UHG92" s="6"/>
      <c r="UHH92" s="6"/>
      <c r="UHI92" s="6"/>
      <c r="UHJ92" s="6"/>
      <c r="UHK92" s="6"/>
      <c r="UHL92" s="6"/>
      <c r="UHM92" s="6"/>
      <c r="UHN92" s="6"/>
      <c r="UHO92" s="6"/>
      <c r="UHP92" s="6"/>
      <c r="UHQ92" s="6"/>
      <c r="UHR92" s="6"/>
      <c r="UHS92" s="6"/>
      <c r="UHT92" s="6"/>
      <c r="UHU92" s="6"/>
      <c r="UHV92" s="6"/>
      <c r="UHW92" s="6"/>
      <c r="UHX92" s="6"/>
      <c r="UHY92" s="6"/>
      <c r="UHZ92" s="6"/>
      <c r="UIA92" s="6"/>
      <c r="UIB92" s="6"/>
      <c r="UIC92" s="6"/>
      <c r="UID92" s="6"/>
      <c r="UIE92" s="6"/>
      <c r="UIF92" s="6"/>
      <c r="UIG92" s="6"/>
      <c r="UIH92" s="6"/>
      <c r="UII92" s="6"/>
      <c r="UIJ92" s="6"/>
      <c r="UIK92" s="6"/>
      <c r="UIL92" s="6"/>
      <c r="UIM92" s="6"/>
      <c r="UIN92" s="6"/>
      <c r="UIO92" s="6"/>
      <c r="UIP92" s="6"/>
      <c r="UIQ92" s="6"/>
      <c r="UIR92" s="6"/>
      <c r="UIS92" s="6"/>
      <c r="UIT92" s="6"/>
      <c r="UIU92" s="6"/>
      <c r="UIV92" s="6"/>
      <c r="UIW92" s="6"/>
      <c r="UIX92" s="6"/>
      <c r="UIY92" s="6"/>
      <c r="UIZ92" s="6"/>
      <c r="UJA92" s="6"/>
      <c r="UJB92" s="6"/>
      <c r="UJC92" s="6"/>
      <c r="UJD92" s="6"/>
      <c r="UJE92" s="6"/>
      <c r="UJF92" s="6"/>
      <c r="UJG92" s="6"/>
      <c r="UJH92" s="6"/>
      <c r="UJI92" s="6"/>
      <c r="UJJ92" s="6"/>
      <c r="UJK92" s="6"/>
      <c r="UJL92" s="6"/>
      <c r="UJM92" s="6"/>
      <c r="UJN92" s="6"/>
      <c r="UJO92" s="6"/>
      <c r="UJP92" s="6"/>
      <c r="UJQ92" s="6"/>
      <c r="UJR92" s="6"/>
      <c r="UJS92" s="6"/>
      <c r="UJT92" s="6"/>
      <c r="UJU92" s="6"/>
      <c r="UJV92" s="6"/>
      <c r="UJW92" s="6"/>
      <c r="UJX92" s="6"/>
      <c r="UJY92" s="6"/>
      <c r="UJZ92" s="6"/>
      <c r="UKA92" s="6"/>
      <c r="UKB92" s="6"/>
      <c r="UKC92" s="6"/>
      <c r="UKD92" s="6"/>
      <c r="UKE92" s="6"/>
      <c r="UKF92" s="6"/>
      <c r="UKG92" s="6"/>
      <c r="UKH92" s="6"/>
      <c r="UKI92" s="6"/>
      <c r="UKJ92" s="6"/>
      <c r="UKK92" s="6"/>
      <c r="UKL92" s="6"/>
      <c r="UKM92" s="6"/>
      <c r="UKN92" s="6"/>
      <c r="UKO92" s="6"/>
      <c r="UKP92" s="6"/>
      <c r="UKQ92" s="6"/>
      <c r="UKR92" s="6"/>
      <c r="UKS92" s="6"/>
      <c r="UKT92" s="6"/>
      <c r="UKU92" s="6"/>
      <c r="UKV92" s="6"/>
      <c r="UKW92" s="6"/>
      <c r="UKX92" s="6"/>
      <c r="UKY92" s="6"/>
      <c r="UKZ92" s="6"/>
      <c r="ULA92" s="6"/>
      <c r="ULB92" s="6"/>
      <c r="ULC92" s="6"/>
      <c r="ULD92" s="6"/>
      <c r="ULE92" s="6"/>
      <c r="ULF92" s="6"/>
      <c r="ULG92" s="6"/>
      <c r="ULH92" s="6"/>
      <c r="ULI92" s="6"/>
      <c r="ULJ92" s="6"/>
      <c r="ULK92" s="6"/>
      <c r="ULL92" s="6"/>
      <c r="ULM92" s="6"/>
      <c r="ULN92" s="6"/>
      <c r="ULO92" s="6"/>
      <c r="ULP92" s="6"/>
      <c r="ULQ92" s="6"/>
      <c r="ULR92" s="6"/>
      <c r="ULS92" s="6"/>
      <c r="ULT92" s="6"/>
      <c r="ULU92" s="6"/>
      <c r="ULV92" s="6"/>
      <c r="ULW92" s="6"/>
      <c r="ULX92" s="6"/>
      <c r="ULY92" s="6"/>
      <c r="ULZ92" s="6"/>
      <c r="UMA92" s="6"/>
      <c r="UMB92" s="6"/>
      <c r="UMC92" s="6"/>
      <c r="UMD92" s="6"/>
      <c r="UME92" s="6"/>
      <c r="UMF92" s="6"/>
      <c r="UMG92" s="6"/>
      <c r="UMH92" s="6"/>
      <c r="UMI92" s="6"/>
      <c r="UMJ92" s="6"/>
      <c r="UMK92" s="6"/>
      <c r="UML92" s="6"/>
      <c r="UMM92" s="6"/>
      <c r="UMN92" s="6"/>
      <c r="UMO92" s="6"/>
      <c r="UMP92" s="6"/>
      <c r="UMQ92" s="6"/>
      <c r="UMR92" s="6"/>
      <c r="UMS92" s="6"/>
      <c r="UMT92" s="6"/>
      <c r="UMU92" s="6"/>
      <c r="UMV92" s="6"/>
      <c r="UMW92" s="6"/>
      <c r="UMX92" s="6"/>
      <c r="UMY92" s="6"/>
      <c r="UMZ92" s="6"/>
      <c r="UNA92" s="6"/>
      <c r="UNB92" s="6"/>
      <c r="UNC92" s="6"/>
      <c r="UND92" s="6"/>
      <c r="UNE92" s="6"/>
      <c r="UNF92" s="6"/>
      <c r="UNG92" s="6"/>
      <c r="UNH92" s="6"/>
      <c r="UNI92" s="6"/>
      <c r="UNJ92" s="6"/>
      <c r="UNK92" s="6"/>
      <c r="UNL92" s="6"/>
      <c r="UNM92" s="6"/>
      <c r="UNN92" s="6"/>
      <c r="UNO92" s="6"/>
      <c r="UNP92" s="6"/>
      <c r="UNQ92" s="6"/>
      <c r="UNR92" s="6"/>
      <c r="UNS92" s="6"/>
      <c r="UNT92" s="6"/>
      <c r="UNU92" s="6"/>
      <c r="UNV92" s="6"/>
      <c r="UNW92" s="6"/>
      <c r="UNX92" s="6"/>
      <c r="UNY92" s="6"/>
      <c r="UNZ92" s="6"/>
      <c r="UOA92" s="6"/>
      <c r="UOB92" s="6"/>
      <c r="UOC92" s="6"/>
      <c r="UOD92" s="6"/>
      <c r="UOE92" s="6"/>
      <c r="UOF92" s="6"/>
      <c r="UOG92" s="6"/>
      <c r="UOH92" s="6"/>
      <c r="UOI92" s="6"/>
      <c r="UOJ92" s="6"/>
      <c r="UOK92" s="6"/>
      <c r="UOL92" s="6"/>
      <c r="UOM92" s="6"/>
      <c r="UON92" s="6"/>
      <c r="UOO92" s="6"/>
      <c r="UOP92" s="6"/>
      <c r="UOQ92" s="6"/>
      <c r="UOR92" s="6"/>
      <c r="UOS92" s="6"/>
      <c r="UOT92" s="6"/>
      <c r="UOU92" s="6"/>
      <c r="UOV92" s="6"/>
      <c r="UOW92" s="6"/>
      <c r="UOX92" s="6"/>
      <c r="UOY92" s="6"/>
      <c r="UOZ92" s="6"/>
      <c r="UPA92" s="6"/>
      <c r="UPB92" s="6"/>
      <c r="UPC92" s="6"/>
      <c r="UPD92" s="6"/>
      <c r="UPE92" s="6"/>
      <c r="UPF92" s="6"/>
      <c r="UPG92" s="6"/>
      <c r="UPH92" s="6"/>
      <c r="UPI92" s="6"/>
      <c r="UPJ92" s="6"/>
      <c r="UPK92" s="6"/>
      <c r="UPL92" s="6"/>
      <c r="UPM92" s="6"/>
      <c r="UPN92" s="6"/>
      <c r="UPO92" s="6"/>
      <c r="UPP92" s="6"/>
      <c r="UPQ92" s="6"/>
      <c r="UPR92" s="6"/>
      <c r="UPS92" s="6"/>
      <c r="UPT92" s="6"/>
      <c r="UPU92" s="6"/>
      <c r="UPV92" s="6"/>
      <c r="UPW92" s="6"/>
      <c r="UPX92" s="6"/>
      <c r="UPY92" s="6"/>
      <c r="UPZ92" s="6"/>
      <c r="UQA92" s="6"/>
      <c r="UQB92" s="6"/>
      <c r="UQC92" s="6"/>
      <c r="UQD92" s="6"/>
      <c r="UQE92" s="6"/>
      <c r="UQF92" s="6"/>
      <c r="UQG92" s="6"/>
      <c r="UQH92" s="6"/>
      <c r="UQI92" s="6"/>
      <c r="UQJ92" s="6"/>
      <c r="UQK92" s="6"/>
      <c r="UQL92" s="6"/>
      <c r="UQM92" s="6"/>
      <c r="UQN92" s="6"/>
      <c r="UQO92" s="6"/>
      <c r="UQP92" s="6"/>
      <c r="UQQ92" s="6"/>
      <c r="UQR92" s="6"/>
      <c r="UQS92" s="6"/>
      <c r="UQT92" s="6"/>
      <c r="UQU92" s="6"/>
      <c r="UQV92" s="6"/>
      <c r="UQW92" s="6"/>
      <c r="UQX92" s="6"/>
      <c r="UQY92" s="6"/>
      <c r="UQZ92" s="6"/>
      <c r="URA92" s="6"/>
      <c r="URB92" s="6"/>
      <c r="URC92" s="6"/>
      <c r="URD92" s="6"/>
      <c r="URE92" s="6"/>
      <c r="URF92" s="6"/>
      <c r="URG92" s="6"/>
      <c r="URH92" s="6"/>
      <c r="URI92" s="6"/>
      <c r="URJ92" s="6"/>
      <c r="URK92" s="6"/>
      <c r="URL92" s="6"/>
      <c r="URM92" s="6"/>
      <c r="URN92" s="6"/>
      <c r="URO92" s="6"/>
      <c r="URP92" s="6"/>
      <c r="URQ92" s="6"/>
      <c r="URR92" s="6"/>
      <c r="URS92" s="6"/>
      <c r="URT92" s="6"/>
      <c r="URU92" s="6"/>
      <c r="URV92" s="6"/>
      <c r="URW92" s="6"/>
      <c r="URX92" s="6"/>
      <c r="URY92" s="6"/>
      <c r="URZ92" s="6"/>
      <c r="USA92" s="6"/>
      <c r="USB92" s="6"/>
      <c r="USC92" s="6"/>
      <c r="USD92" s="6"/>
      <c r="USE92" s="6"/>
      <c r="USF92" s="6"/>
      <c r="USG92" s="6"/>
      <c r="USH92" s="6"/>
      <c r="USI92" s="6"/>
      <c r="USJ92" s="6"/>
      <c r="USK92" s="6"/>
      <c r="USL92" s="6"/>
      <c r="USM92" s="6"/>
      <c r="USN92" s="6"/>
      <c r="USO92" s="6"/>
      <c r="USP92" s="6"/>
      <c r="USQ92" s="6"/>
      <c r="USR92" s="6"/>
      <c r="USS92" s="6"/>
      <c r="UST92" s="6"/>
      <c r="USU92" s="6"/>
      <c r="USV92" s="6"/>
      <c r="USW92" s="6"/>
      <c r="USX92" s="6"/>
      <c r="USY92" s="6"/>
      <c r="USZ92" s="6"/>
      <c r="UTA92" s="6"/>
      <c r="UTB92" s="6"/>
      <c r="UTC92" s="6"/>
      <c r="UTD92" s="6"/>
      <c r="UTE92" s="6"/>
      <c r="UTF92" s="6"/>
      <c r="UTG92" s="6"/>
      <c r="UTH92" s="6"/>
      <c r="UTI92" s="6"/>
      <c r="UTJ92" s="6"/>
      <c r="UTK92" s="6"/>
      <c r="UTL92" s="6"/>
      <c r="UTM92" s="6"/>
      <c r="UTN92" s="6"/>
      <c r="UTO92" s="6"/>
      <c r="UTP92" s="6"/>
      <c r="UTQ92" s="6"/>
      <c r="UTR92" s="6"/>
      <c r="UTS92" s="6"/>
      <c r="UTT92" s="6"/>
      <c r="UTU92" s="6"/>
      <c r="UTV92" s="6"/>
      <c r="UTW92" s="6"/>
      <c r="UTX92" s="6"/>
      <c r="UTY92" s="6"/>
      <c r="UTZ92" s="6"/>
      <c r="UUA92" s="6"/>
      <c r="UUB92" s="6"/>
      <c r="UUC92" s="6"/>
      <c r="UUD92" s="6"/>
      <c r="UUE92" s="6"/>
      <c r="UUF92" s="6"/>
      <c r="UUG92" s="6"/>
      <c r="UUH92" s="6"/>
      <c r="UUI92" s="6"/>
      <c r="UUJ92" s="6"/>
      <c r="UUK92" s="6"/>
      <c r="UUL92" s="6"/>
      <c r="UUM92" s="6"/>
      <c r="UUN92" s="6"/>
      <c r="UUO92" s="6"/>
      <c r="UUP92" s="6"/>
      <c r="UUQ92" s="6"/>
      <c r="UUR92" s="6"/>
      <c r="UUS92" s="6"/>
      <c r="UUT92" s="6"/>
      <c r="UUU92" s="6"/>
      <c r="UUV92" s="6"/>
      <c r="UUW92" s="6"/>
      <c r="UUX92" s="6"/>
      <c r="UUY92" s="6"/>
      <c r="UUZ92" s="6"/>
      <c r="UVA92" s="6"/>
      <c r="UVB92" s="6"/>
      <c r="UVC92" s="6"/>
      <c r="UVD92" s="6"/>
      <c r="UVE92" s="6"/>
      <c r="UVF92" s="6"/>
      <c r="UVG92" s="6"/>
      <c r="UVH92" s="6"/>
      <c r="UVI92" s="6"/>
      <c r="UVJ92" s="6"/>
      <c r="UVK92" s="6"/>
      <c r="UVL92" s="6"/>
      <c r="UVM92" s="6"/>
      <c r="UVN92" s="6"/>
      <c r="UVO92" s="6"/>
      <c r="UVP92" s="6"/>
      <c r="UVQ92" s="6"/>
      <c r="UVR92" s="6"/>
      <c r="UVS92" s="6"/>
      <c r="UVT92" s="6"/>
      <c r="UVU92" s="6"/>
      <c r="UVV92" s="6"/>
      <c r="UVW92" s="6"/>
      <c r="UVX92" s="6"/>
      <c r="UVY92" s="6"/>
      <c r="UVZ92" s="6"/>
      <c r="UWA92" s="6"/>
      <c r="UWB92" s="6"/>
      <c r="UWC92" s="6"/>
      <c r="UWD92" s="6"/>
      <c r="UWE92" s="6"/>
      <c r="UWF92" s="6"/>
      <c r="UWG92" s="6"/>
      <c r="UWH92" s="6"/>
      <c r="UWI92" s="6"/>
      <c r="UWJ92" s="6"/>
      <c r="UWK92" s="6"/>
      <c r="UWL92" s="6"/>
      <c r="UWM92" s="6"/>
      <c r="UWN92" s="6"/>
      <c r="UWO92" s="6"/>
      <c r="UWP92" s="6"/>
      <c r="UWQ92" s="6"/>
      <c r="UWR92" s="6"/>
      <c r="UWS92" s="6"/>
      <c r="UWT92" s="6"/>
      <c r="UWU92" s="6"/>
      <c r="UWV92" s="6"/>
      <c r="UWW92" s="6"/>
      <c r="UWX92" s="6"/>
      <c r="UWY92" s="6"/>
      <c r="UWZ92" s="6"/>
      <c r="UXA92" s="6"/>
      <c r="UXB92" s="6"/>
      <c r="UXC92" s="6"/>
      <c r="UXD92" s="6"/>
      <c r="UXE92" s="6"/>
      <c r="UXF92" s="6"/>
      <c r="UXG92" s="6"/>
      <c r="UXH92" s="6"/>
      <c r="UXI92" s="6"/>
      <c r="UXJ92" s="6"/>
      <c r="UXK92" s="6"/>
      <c r="UXL92" s="6"/>
      <c r="UXM92" s="6"/>
      <c r="UXN92" s="6"/>
      <c r="UXO92" s="6"/>
      <c r="UXP92" s="6"/>
      <c r="UXQ92" s="6"/>
      <c r="UXR92" s="6"/>
      <c r="UXS92" s="6"/>
      <c r="UXT92" s="6"/>
      <c r="UXU92" s="6"/>
      <c r="UXV92" s="6"/>
      <c r="UXW92" s="6"/>
      <c r="UXX92" s="6"/>
      <c r="UXY92" s="6"/>
      <c r="UXZ92" s="6"/>
      <c r="UYA92" s="6"/>
      <c r="UYB92" s="6"/>
      <c r="UYC92" s="6"/>
      <c r="UYD92" s="6"/>
      <c r="UYE92" s="6"/>
      <c r="UYF92" s="6"/>
      <c r="UYG92" s="6"/>
      <c r="UYH92" s="6"/>
      <c r="UYI92" s="6"/>
      <c r="UYJ92" s="6"/>
      <c r="UYK92" s="6"/>
      <c r="UYL92" s="6"/>
      <c r="UYM92" s="6"/>
      <c r="UYN92" s="6"/>
      <c r="UYO92" s="6"/>
      <c r="UYP92" s="6"/>
      <c r="UYQ92" s="6"/>
      <c r="UYR92" s="6"/>
      <c r="UYS92" s="6"/>
      <c r="UYT92" s="6"/>
      <c r="UYU92" s="6"/>
      <c r="UYV92" s="6"/>
      <c r="UYW92" s="6"/>
      <c r="UYX92" s="6"/>
      <c r="UYY92" s="6"/>
      <c r="UYZ92" s="6"/>
      <c r="UZA92" s="6"/>
      <c r="UZB92" s="6"/>
      <c r="UZC92" s="6"/>
      <c r="UZD92" s="6"/>
      <c r="UZE92" s="6"/>
      <c r="UZF92" s="6"/>
      <c r="UZG92" s="6"/>
      <c r="UZH92" s="6"/>
      <c r="UZI92" s="6"/>
      <c r="UZJ92" s="6"/>
      <c r="UZK92" s="6"/>
      <c r="UZL92" s="6"/>
      <c r="UZM92" s="6"/>
      <c r="UZN92" s="6"/>
      <c r="UZO92" s="6"/>
      <c r="UZP92" s="6"/>
      <c r="UZQ92" s="6"/>
      <c r="UZR92" s="6"/>
      <c r="UZS92" s="6"/>
      <c r="UZT92" s="6"/>
      <c r="UZU92" s="6"/>
      <c r="UZV92" s="6"/>
      <c r="UZW92" s="6"/>
      <c r="UZX92" s="6"/>
      <c r="UZY92" s="6"/>
      <c r="UZZ92" s="6"/>
      <c r="VAA92" s="6"/>
      <c r="VAB92" s="6"/>
      <c r="VAC92" s="6"/>
      <c r="VAD92" s="6"/>
      <c r="VAE92" s="6"/>
      <c r="VAF92" s="6"/>
      <c r="VAG92" s="6"/>
      <c r="VAH92" s="6"/>
      <c r="VAI92" s="6"/>
      <c r="VAJ92" s="6"/>
      <c r="VAK92" s="6"/>
      <c r="VAL92" s="6"/>
      <c r="VAM92" s="6"/>
      <c r="VAN92" s="6"/>
      <c r="VAO92" s="6"/>
      <c r="VAP92" s="6"/>
      <c r="VAQ92" s="6"/>
      <c r="VAR92" s="6"/>
      <c r="VAS92" s="6"/>
      <c r="VAT92" s="6"/>
      <c r="VAU92" s="6"/>
      <c r="VAV92" s="6"/>
      <c r="VAW92" s="6"/>
      <c r="VAX92" s="6"/>
      <c r="VAY92" s="6"/>
      <c r="VAZ92" s="6"/>
      <c r="VBA92" s="6"/>
      <c r="VBB92" s="6"/>
      <c r="VBC92" s="6"/>
      <c r="VBD92" s="6"/>
      <c r="VBE92" s="6"/>
      <c r="VBF92" s="6"/>
      <c r="VBG92" s="6"/>
      <c r="VBH92" s="6"/>
      <c r="VBI92" s="6"/>
      <c r="VBJ92" s="6"/>
      <c r="VBK92" s="6"/>
      <c r="VBL92" s="6"/>
      <c r="VBM92" s="6"/>
      <c r="VBN92" s="6"/>
      <c r="VBO92" s="6"/>
      <c r="VBP92" s="6"/>
      <c r="VBQ92" s="6"/>
      <c r="VBR92" s="6"/>
      <c r="VBS92" s="6"/>
      <c r="VBT92" s="6"/>
      <c r="VBU92" s="6"/>
      <c r="VBV92" s="6"/>
      <c r="VBW92" s="6"/>
      <c r="VBX92" s="6"/>
      <c r="VBY92" s="6"/>
      <c r="VBZ92" s="6"/>
      <c r="VCA92" s="6"/>
      <c r="VCB92" s="6"/>
      <c r="VCC92" s="6"/>
      <c r="VCD92" s="6"/>
      <c r="VCE92" s="6"/>
      <c r="VCF92" s="6"/>
      <c r="VCG92" s="6"/>
      <c r="VCH92" s="6"/>
      <c r="VCI92" s="6"/>
      <c r="VCJ92" s="6"/>
      <c r="VCK92" s="6"/>
      <c r="VCL92" s="6"/>
      <c r="VCM92" s="6"/>
      <c r="VCN92" s="6"/>
      <c r="VCO92" s="6"/>
      <c r="VCP92" s="6"/>
      <c r="VCQ92" s="6"/>
      <c r="VCR92" s="6"/>
      <c r="VCS92" s="6"/>
      <c r="VCT92" s="6"/>
      <c r="VCU92" s="6"/>
      <c r="VCV92" s="6"/>
      <c r="VCW92" s="6"/>
      <c r="VCX92" s="6"/>
      <c r="VCY92" s="6"/>
      <c r="VCZ92" s="6"/>
      <c r="VDA92" s="6"/>
      <c r="VDB92" s="6"/>
      <c r="VDC92" s="6"/>
      <c r="VDD92" s="6"/>
      <c r="VDE92" s="6"/>
      <c r="VDF92" s="6"/>
      <c r="VDG92" s="6"/>
      <c r="VDH92" s="6"/>
      <c r="VDI92" s="6"/>
      <c r="VDJ92" s="6"/>
      <c r="VDK92" s="6"/>
      <c r="VDL92" s="6"/>
      <c r="VDM92" s="6"/>
      <c r="VDN92" s="6"/>
      <c r="VDO92" s="6"/>
      <c r="VDP92" s="6"/>
      <c r="VDQ92" s="6"/>
      <c r="VDR92" s="6"/>
      <c r="VDS92" s="6"/>
      <c r="VDT92" s="6"/>
      <c r="VDU92" s="6"/>
      <c r="VDV92" s="6"/>
      <c r="VDW92" s="6"/>
      <c r="VDX92" s="6"/>
      <c r="VDY92" s="6"/>
      <c r="VDZ92" s="6"/>
      <c r="VEA92" s="6"/>
      <c r="VEB92" s="6"/>
      <c r="VEC92" s="6"/>
      <c r="VED92" s="6"/>
      <c r="VEE92" s="6"/>
      <c r="VEF92" s="6"/>
      <c r="VEG92" s="6"/>
      <c r="VEH92" s="6"/>
      <c r="VEI92" s="6"/>
      <c r="VEJ92" s="6"/>
      <c r="VEK92" s="6"/>
      <c r="VEL92" s="6"/>
      <c r="VEM92" s="6"/>
      <c r="VEN92" s="6"/>
      <c r="VEO92" s="6"/>
      <c r="VEP92" s="6"/>
      <c r="VEQ92" s="6"/>
      <c r="VER92" s="6"/>
      <c r="VES92" s="6"/>
      <c r="VET92" s="6"/>
      <c r="VEU92" s="6"/>
      <c r="VEV92" s="6"/>
      <c r="VEW92" s="6"/>
      <c r="VEX92" s="6"/>
      <c r="VEY92" s="6"/>
      <c r="VEZ92" s="6"/>
      <c r="VFA92" s="6"/>
      <c r="VFB92" s="6"/>
      <c r="VFC92" s="6"/>
      <c r="VFD92" s="6"/>
      <c r="VFE92" s="6"/>
      <c r="VFF92" s="6"/>
      <c r="VFG92" s="6"/>
      <c r="VFH92" s="6"/>
      <c r="VFI92" s="6"/>
      <c r="VFJ92" s="6"/>
      <c r="VFK92" s="6"/>
      <c r="VFL92" s="6"/>
      <c r="VFM92" s="6"/>
      <c r="VFN92" s="6"/>
      <c r="VFO92" s="6"/>
      <c r="VFP92" s="6"/>
      <c r="VFQ92" s="6"/>
      <c r="VFR92" s="6"/>
      <c r="VFS92" s="6"/>
      <c r="VFT92" s="6"/>
      <c r="VFU92" s="6"/>
      <c r="VFV92" s="6"/>
      <c r="VFW92" s="6"/>
      <c r="VFX92" s="6"/>
      <c r="VFY92" s="6"/>
      <c r="VFZ92" s="6"/>
      <c r="VGA92" s="6"/>
      <c r="VGB92" s="6"/>
      <c r="VGC92" s="6"/>
      <c r="VGD92" s="6"/>
      <c r="VGE92" s="6"/>
      <c r="VGF92" s="6"/>
      <c r="VGG92" s="6"/>
      <c r="VGH92" s="6"/>
      <c r="VGI92" s="6"/>
      <c r="VGJ92" s="6"/>
      <c r="VGK92" s="6"/>
      <c r="VGL92" s="6"/>
      <c r="VGM92" s="6"/>
      <c r="VGN92" s="6"/>
      <c r="VGO92" s="6"/>
      <c r="VGP92" s="6"/>
      <c r="VGQ92" s="6"/>
      <c r="VGR92" s="6"/>
      <c r="VGS92" s="6"/>
      <c r="VGT92" s="6"/>
      <c r="VGU92" s="6"/>
      <c r="VGV92" s="6"/>
      <c r="VGW92" s="6"/>
      <c r="VGX92" s="6"/>
      <c r="VGY92" s="6"/>
      <c r="VGZ92" s="6"/>
      <c r="VHA92" s="6"/>
      <c r="VHB92" s="6"/>
      <c r="VHC92" s="6"/>
      <c r="VHD92" s="6"/>
      <c r="VHE92" s="6"/>
      <c r="VHF92" s="6"/>
      <c r="VHG92" s="6"/>
      <c r="VHH92" s="6"/>
      <c r="VHI92" s="6"/>
      <c r="VHJ92" s="6"/>
      <c r="VHK92" s="6"/>
      <c r="VHL92" s="6"/>
      <c r="VHM92" s="6"/>
      <c r="VHN92" s="6"/>
      <c r="VHO92" s="6"/>
      <c r="VHP92" s="6"/>
      <c r="VHQ92" s="6"/>
      <c r="VHR92" s="6"/>
      <c r="VHS92" s="6"/>
      <c r="VHT92" s="6"/>
      <c r="VHU92" s="6"/>
      <c r="VHV92" s="6"/>
      <c r="VHW92" s="6"/>
      <c r="VHX92" s="6"/>
      <c r="VHY92" s="6"/>
      <c r="VHZ92" s="6"/>
      <c r="VIA92" s="6"/>
      <c r="VIB92" s="6"/>
      <c r="VIC92" s="6"/>
      <c r="VID92" s="6"/>
      <c r="VIE92" s="6"/>
      <c r="VIF92" s="6"/>
      <c r="VIG92" s="6"/>
      <c r="VIH92" s="6"/>
      <c r="VII92" s="6"/>
      <c r="VIJ92" s="6"/>
      <c r="VIK92" s="6"/>
      <c r="VIL92" s="6"/>
      <c r="VIM92" s="6"/>
      <c r="VIN92" s="6"/>
      <c r="VIO92" s="6"/>
      <c r="VIP92" s="6"/>
      <c r="VIQ92" s="6"/>
      <c r="VIR92" s="6"/>
      <c r="VIS92" s="6"/>
      <c r="VIT92" s="6"/>
      <c r="VIU92" s="6"/>
      <c r="VIV92" s="6"/>
      <c r="VIW92" s="6"/>
      <c r="VIX92" s="6"/>
      <c r="VIY92" s="6"/>
      <c r="VIZ92" s="6"/>
      <c r="VJA92" s="6"/>
      <c r="VJB92" s="6"/>
      <c r="VJC92" s="6"/>
      <c r="VJD92" s="6"/>
      <c r="VJE92" s="6"/>
      <c r="VJF92" s="6"/>
      <c r="VJG92" s="6"/>
      <c r="VJH92" s="6"/>
      <c r="VJI92" s="6"/>
      <c r="VJJ92" s="6"/>
      <c r="VJK92" s="6"/>
      <c r="VJL92" s="6"/>
      <c r="VJM92" s="6"/>
      <c r="VJN92" s="6"/>
      <c r="VJO92" s="6"/>
      <c r="VJP92" s="6"/>
      <c r="VJQ92" s="6"/>
      <c r="VJR92" s="6"/>
      <c r="VJS92" s="6"/>
      <c r="VJT92" s="6"/>
      <c r="VJU92" s="6"/>
      <c r="VJV92" s="6"/>
      <c r="VJW92" s="6"/>
      <c r="VJX92" s="6"/>
      <c r="VJY92" s="6"/>
      <c r="VJZ92" s="6"/>
      <c r="VKA92" s="6"/>
      <c r="VKB92" s="6"/>
      <c r="VKC92" s="6"/>
      <c r="VKD92" s="6"/>
      <c r="VKE92" s="6"/>
      <c r="VKF92" s="6"/>
      <c r="VKG92" s="6"/>
      <c r="VKH92" s="6"/>
      <c r="VKI92" s="6"/>
      <c r="VKJ92" s="6"/>
      <c r="VKK92" s="6"/>
      <c r="VKL92" s="6"/>
      <c r="VKM92" s="6"/>
      <c r="VKN92" s="6"/>
      <c r="VKO92" s="6"/>
      <c r="VKP92" s="6"/>
      <c r="VKQ92" s="6"/>
      <c r="VKR92" s="6"/>
      <c r="VKS92" s="6"/>
      <c r="VKT92" s="6"/>
      <c r="VKU92" s="6"/>
      <c r="VKV92" s="6"/>
      <c r="VKW92" s="6"/>
      <c r="VKX92" s="6"/>
      <c r="VKY92" s="6"/>
      <c r="VKZ92" s="6"/>
      <c r="VLA92" s="6"/>
      <c r="VLB92" s="6"/>
      <c r="VLC92" s="6"/>
      <c r="VLD92" s="6"/>
      <c r="VLE92" s="6"/>
      <c r="VLF92" s="6"/>
      <c r="VLG92" s="6"/>
      <c r="VLH92" s="6"/>
      <c r="VLI92" s="6"/>
      <c r="VLJ92" s="6"/>
      <c r="VLK92" s="6"/>
      <c r="VLL92" s="6"/>
      <c r="VLM92" s="6"/>
      <c r="VLN92" s="6"/>
      <c r="VLO92" s="6"/>
      <c r="VLP92" s="6"/>
      <c r="VLQ92" s="6"/>
      <c r="VLR92" s="6"/>
      <c r="VLS92" s="6"/>
      <c r="VLT92" s="6"/>
      <c r="VLU92" s="6"/>
      <c r="VLV92" s="6"/>
      <c r="VLW92" s="6"/>
      <c r="VLX92" s="6"/>
      <c r="VLY92" s="6"/>
      <c r="VLZ92" s="6"/>
      <c r="VMA92" s="6"/>
      <c r="VMB92" s="6"/>
      <c r="VMC92" s="6"/>
      <c r="VMD92" s="6"/>
      <c r="VME92" s="6"/>
      <c r="VMF92" s="6"/>
      <c r="VMG92" s="6"/>
      <c r="VMH92" s="6"/>
      <c r="VMI92" s="6"/>
      <c r="VMJ92" s="6"/>
      <c r="VMK92" s="6"/>
      <c r="VML92" s="6"/>
      <c r="VMM92" s="6"/>
      <c r="VMN92" s="6"/>
      <c r="VMO92" s="6"/>
      <c r="VMP92" s="6"/>
      <c r="VMQ92" s="6"/>
      <c r="VMR92" s="6"/>
      <c r="VMS92" s="6"/>
      <c r="VMT92" s="6"/>
      <c r="VMU92" s="6"/>
      <c r="VMV92" s="6"/>
      <c r="VMW92" s="6"/>
      <c r="VMX92" s="6"/>
      <c r="VMY92" s="6"/>
      <c r="VMZ92" s="6"/>
      <c r="VNA92" s="6"/>
      <c r="VNB92" s="6"/>
      <c r="VNC92" s="6"/>
      <c r="VND92" s="6"/>
      <c r="VNE92" s="6"/>
      <c r="VNF92" s="6"/>
      <c r="VNG92" s="6"/>
      <c r="VNH92" s="6"/>
      <c r="VNI92" s="6"/>
      <c r="VNJ92" s="6"/>
      <c r="VNK92" s="6"/>
      <c r="VNL92" s="6"/>
      <c r="VNM92" s="6"/>
      <c r="VNN92" s="6"/>
      <c r="VNO92" s="6"/>
      <c r="VNP92" s="6"/>
      <c r="VNQ92" s="6"/>
      <c r="VNR92" s="6"/>
      <c r="VNS92" s="6"/>
      <c r="VNT92" s="6"/>
      <c r="VNU92" s="6"/>
      <c r="VNV92" s="6"/>
      <c r="VNW92" s="6"/>
      <c r="VNX92" s="6"/>
      <c r="VNY92" s="6"/>
      <c r="VNZ92" s="6"/>
      <c r="VOA92" s="6"/>
      <c r="VOB92" s="6"/>
      <c r="VOC92" s="6"/>
      <c r="VOD92" s="6"/>
      <c r="VOE92" s="6"/>
      <c r="VOF92" s="6"/>
      <c r="VOG92" s="6"/>
      <c r="VOH92" s="6"/>
      <c r="VOI92" s="6"/>
      <c r="VOJ92" s="6"/>
      <c r="VOK92" s="6"/>
      <c r="VOL92" s="6"/>
      <c r="VOM92" s="6"/>
      <c r="VON92" s="6"/>
      <c r="VOO92" s="6"/>
      <c r="VOP92" s="6"/>
      <c r="VOQ92" s="6"/>
      <c r="VOR92" s="6"/>
      <c r="VOS92" s="6"/>
      <c r="VOT92" s="6"/>
      <c r="VOU92" s="6"/>
      <c r="VOV92" s="6"/>
      <c r="VOW92" s="6"/>
      <c r="VOX92" s="6"/>
      <c r="VOY92" s="6"/>
      <c r="VOZ92" s="6"/>
      <c r="VPA92" s="6"/>
      <c r="VPB92" s="6"/>
      <c r="VPC92" s="6"/>
      <c r="VPD92" s="6"/>
      <c r="VPE92" s="6"/>
      <c r="VPF92" s="6"/>
      <c r="VPG92" s="6"/>
      <c r="VPH92" s="6"/>
      <c r="VPI92" s="6"/>
      <c r="VPJ92" s="6"/>
      <c r="VPK92" s="6"/>
      <c r="VPL92" s="6"/>
      <c r="VPM92" s="6"/>
      <c r="VPN92" s="6"/>
      <c r="VPO92" s="6"/>
      <c r="VPP92" s="6"/>
      <c r="VPQ92" s="6"/>
      <c r="VPR92" s="6"/>
      <c r="VPS92" s="6"/>
      <c r="VPT92" s="6"/>
      <c r="VPU92" s="6"/>
      <c r="VPV92" s="6"/>
      <c r="VPW92" s="6"/>
      <c r="VPX92" s="6"/>
      <c r="VPY92" s="6"/>
      <c r="VPZ92" s="6"/>
      <c r="VQA92" s="6"/>
      <c r="VQB92" s="6"/>
      <c r="VQC92" s="6"/>
      <c r="VQD92" s="6"/>
      <c r="VQE92" s="6"/>
      <c r="VQF92" s="6"/>
      <c r="VQG92" s="6"/>
      <c r="VQH92" s="6"/>
      <c r="VQI92" s="6"/>
      <c r="VQJ92" s="6"/>
      <c r="VQK92" s="6"/>
      <c r="VQL92" s="6"/>
      <c r="VQM92" s="6"/>
      <c r="VQN92" s="6"/>
      <c r="VQO92" s="6"/>
      <c r="VQP92" s="6"/>
      <c r="VQQ92" s="6"/>
      <c r="VQR92" s="6"/>
      <c r="VQS92" s="6"/>
      <c r="VQT92" s="6"/>
      <c r="VQU92" s="6"/>
      <c r="VQV92" s="6"/>
      <c r="VQW92" s="6"/>
      <c r="VQX92" s="6"/>
      <c r="VQY92" s="6"/>
      <c r="VQZ92" s="6"/>
      <c r="VRA92" s="6"/>
      <c r="VRB92" s="6"/>
      <c r="VRC92" s="6"/>
      <c r="VRD92" s="6"/>
      <c r="VRE92" s="6"/>
      <c r="VRF92" s="6"/>
      <c r="VRG92" s="6"/>
      <c r="VRH92" s="6"/>
      <c r="VRI92" s="6"/>
      <c r="VRJ92" s="6"/>
      <c r="VRK92" s="6"/>
      <c r="VRL92" s="6"/>
      <c r="VRM92" s="6"/>
      <c r="VRN92" s="6"/>
      <c r="VRO92" s="6"/>
      <c r="VRP92" s="6"/>
      <c r="VRQ92" s="6"/>
      <c r="VRR92" s="6"/>
      <c r="VRS92" s="6"/>
      <c r="VRT92" s="6"/>
      <c r="VRU92" s="6"/>
      <c r="VRV92" s="6"/>
      <c r="VRW92" s="6"/>
      <c r="VRX92" s="6"/>
      <c r="VRY92" s="6"/>
      <c r="VRZ92" s="6"/>
      <c r="VSA92" s="6"/>
      <c r="VSB92" s="6"/>
      <c r="VSC92" s="6"/>
      <c r="VSD92" s="6"/>
      <c r="VSE92" s="6"/>
      <c r="VSF92" s="6"/>
      <c r="VSG92" s="6"/>
      <c r="VSH92" s="6"/>
      <c r="VSI92" s="6"/>
      <c r="VSJ92" s="6"/>
      <c r="VSK92" s="6"/>
      <c r="VSL92" s="6"/>
      <c r="VSM92" s="6"/>
      <c r="VSN92" s="6"/>
      <c r="VSO92" s="6"/>
      <c r="VSP92" s="6"/>
      <c r="VSQ92" s="6"/>
      <c r="VSR92" s="6"/>
      <c r="VSS92" s="6"/>
      <c r="VST92" s="6"/>
      <c r="VSU92" s="6"/>
      <c r="VSV92" s="6"/>
      <c r="VSW92" s="6"/>
      <c r="VSX92" s="6"/>
      <c r="VSY92" s="6"/>
      <c r="VSZ92" s="6"/>
      <c r="VTA92" s="6"/>
      <c r="VTB92" s="6"/>
      <c r="VTC92" s="6"/>
      <c r="VTD92" s="6"/>
      <c r="VTE92" s="6"/>
      <c r="VTF92" s="6"/>
      <c r="VTG92" s="6"/>
      <c r="VTH92" s="6"/>
      <c r="VTI92" s="6"/>
      <c r="VTJ92" s="6"/>
      <c r="VTK92" s="6"/>
      <c r="VTL92" s="6"/>
      <c r="VTM92" s="6"/>
      <c r="VTN92" s="6"/>
      <c r="VTO92" s="6"/>
      <c r="VTP92" s="6"/>
      <c r="VTQ92" s="6"/>
      <c r="VTR92" s="6"/>
      <c r="VTS92" s="6"/>
      <c r="VTT92" s="6"/>
      <c r="VTU92" s="6"/>
      <c r="VTV92" s="6"/>
      <c r="VTW92" s="6"/>
      <c r="VTX92" s="6"/>
      <c r="VTY92" s="6"/>
      <c r="VTZ92" s="6"/>
      <c r="VUA92" s="6"/>
      <c r="VUB92" s="6"/>
      <c r="VUC92" s="6"/>
      <c r="VUD92" s="6"/>
      <c r="VUE92" s="6"/>
      <c r="VUF92" s="6"/>
      <c r="VUG92" s="6"/>
      <c r="VUH92" s="6"/>
      <c r="VUI92" s="6"/>
      <c r="VUJ92" s="6"/>
      <c r="VUK92" s="6"/>
      <c r="VUL92" s="6"/>
      <c r="VUM92" s="6"/>
      <c r="VUN92" s="6"/>
      <c r="VUO92" s="6"/>
      <c r="VUP92" s="6"/>
      <c r="VUQ92" s="6"/>
      <c r="VUR92" s="6"/>
      <c r="VUS92" s="6"/>
      <c r="VUT92" s="6"/>
      <c r="VUU92" s="6"/>
      <c r="VUV92" s="6"/>
      <c r="VUW92" s="6"/>
      <c r="VUX92" s="6"/>
      <c r="VUY92" s="6"/>
      <c r="VUZ92" s="6"/>
      <c r="VVA92" s="6"/>
      <c r="VVB92" s="6"/>
      <c r="VVC92" s="6"/>
      <c r="VVD92" s="6"/>
      <c r="VVE92" s="6"/>
      <c r="VVF92" s="6"/>
      <c r="VVG92" s="6"/>
      <c r="VVH92" s="6"/>
      <c r="VVI92" s="6"/>
      <c r="VVJ92" s="6"/>
      <c r="VVK92" s="6"/>
      <c r="VVL92" s="6"/>
      <c r="VVM92" s="6"/>
      <c r="VVN92" s="6"/>
      <c r="VVO92" s="6"/>
      <c r="VVP92" s="6"/>
      <c r="VVQ92" s="6"/>
      <c r="VVR92" s="6"/>
      <c r="VVS92" s="6"/>
      <c r="VVT92" s="6"/>
      <c r="VVU92" s="6"/>
      <c r="VVV92" s="6"/>
      <c r="VVW92" s="6"/>
      <c r="VVX92" s="6"/>
      <c r="VVY92" s="6"/>
      <c r="VVZ92" s="6"/>
      <c r="VWA92" s="6"/>
      <c r="VWB92" s="6"/>
      <c r="VWC92" s="6"/>
      <c r="VWD92" s="6"/>
      <c r="VWE92" s="6"/>
      <c r="VWF92" s="6"/>
      <c r="VWG92" s="6"/>
      <c r="VWH92" s="6"/>
      <c r="VWI92" s="6"/>
      <c r="VWJ92" s="6"/>
      <c r="VWK92" s="6"/>
      <c r="VWL92" s="6"/>
      <c r="VWM92" s="6"/>
      <c r="VWN92" s="6"/>
      <c r="VWO92" s="6"/>
      <c r="VWP92" s="6"/>
      <c r="VWQ92" s="6"/>
      <c r="VWR92" s="6"/>
      <c r="VWS92" s="6"/>
      <c r="VWT92" s="6"/>
      <c r="VWU92" s="6"/>
      <c r="VWV92" s="6"/>
      <c r="VWW92" s="6"/>
      <c r="VWX92" s="6"/>
      <c r="VWY92" s="6"/>
      <c r="VWZ92" s="6"/>
      <c r="VXA92" s="6"/>
      <c r="VXB92" s="6"/>
      <c r="VXC92" s="6"/>
      <c r="VXD92" s="6"/>
      <c r="VXE92" s="6"/>
      <c r="VXF92" s="6"/>
      <c r="VXG92" s="6"/>
      <c r="VXH92" s="6"/>
      <c r="VXI92" s="6"/>
      <c r="VXJ92" s="6"/>
      <c r="VXK92" s="6"/>
      <c r="VXL92" s="6"/>
      <c r="VXM92" s="6"/>
      <c r="VXN92" s="6"/>
      <c r="VXO92" s="6"/>
      <c r="VXP92" s="6"/>
      <c r="VXQ92" s="6"/>
      <c r="VXR92" s="6"/>
      <c r="VXS92" s="6"/>
      <c r="VXT92" s="6"/>
      <c r="VXU92" s="6"/>
      <c r="VXV92" s="6"/>
      <c r="VXW92" s="6"/>
      <c r="VXX92" s="6"/>
      <c r="VXY92" s="6"/>
      <c r="VXZ92" s="6"/>
      <c r="VYA92" s="6"/>
      <c r="VYB92" s="6"/>
      <c r="VYC92" s="6"/>
      <c r="VYD92" s="6"/>
      <c r="VYE92" s="6"/>
      <c r="VYF92" s="6"/>
      <c r="VYG92" s="6"/>
      <c r="VYH92" s="6"/>
      <c r="VYI92" s="6"/>
      <c r="VYJ92" s="6"/>
      <c r="VYK92" s="6"/>
      <c r="VYL92" s="6"/>
      <c r="VYM92" s="6"/>
      <c r="VYN92" s="6"/>
      <c r="VYO92" s="6"/>
      <c r="VYP92" s="6"/>
      <c r="VYQ92" s="6"/>
      <c r="VYR92" s="6"/>
      <c r="VYS92" s="6"/>
      <c r="VYT92" s="6"/>
      <c r="VYU92" s="6"/>
      <c r="VYV92" s="6"/>
      <c r="VYW92" s="6"/>
      <c r="VYX92" s="6"/>
      <c r="VYY92" s="6"/>
      <c r="VYZ92" s="6"/>
      <c r="VZA92" s="6"/>
      <c r="VZB92" s="6"/>
      <c r="VZC92" s="6"/>
      <c r="VZD92" s="6"/>
      <c r="VZE92" s="6"/>
      <c r="VZF92" s="6"/>
      <c r="VZG92" s="6"/>
      <c r="VZH92" s="6"/>
      <c r="VZI92" s="6"/>
      <c r="VZJ92" s="6"/>
      <c r="VZK92" s="6"/>
      <c r="VZL92" s="6"/>
      <c r="VZM92" s="6"/>
      <c r="VZN92" s="6"/>
      <c r="VZO92" s="6"/>
      <c r="VZP92" s="6"/>
      <c r="VZQ92" s="6"/>
      <c r="VZR92" s="6"/>
      <c r="VZS92" s="6"/>
      <c r="VZT92" s="6"/>
      <c r="VZU92" s="6"/>
      <c r="VZV92" s="6"/>
      <c r="VZW92" s="6"/>
      <c r="VZX92" s="6"/>
      <c r="VZY92" s="6"/>
      <c r="VZZ92" s="6"/>
      <c r="WAA92" s="6"/>
      <c r="WAB92" s="6"/>
      <c r="WAC92" s="6"/>
      <c r="WAD92" s="6"/>
      <c r="WAE92" s="6"/>
      <c r="WAF92" s="6"/>
      <c r="WAG92" s="6"/>
      <c r="WAH92" s="6"/>
      <c r="WAI92" s="6"/>
      <c r="WAJ92" s="6"/>
      <c r="WAK92" s="6"/>
      <c r="WAL92" s="6"/>
      <c r="WAM92" s="6"/>
      <c r="WAN92" s="6"/>
      <c r="WAO92" s="6"/>
      <c r="WAP92" s="6"/>
      <c r="WAQ92" s="6"/>
      <c r="WAR92" s="6"/>
      <c r="WAS92" s="6"/>
      <c r="WAT92" s="6"/>
      <c r="WAU92" s="6"/>
      <c r="WAV92" s="6"/>
      <c r="WAW92" s="6"/>
      <c r="WAX92" s="6"/>
      <c r="WAY92" s="6"/>
      <c r="WAZ92" s="6"/>
      <c r="WBA92" s="6"/>
      <c r="WBB92" s="6"/>
      <c r="WBC92" s="6"/>
      <c r="WBD92" s="6"/>
      <c r="WBE92" s="6"/>
      <c r="WBF92" s="6"/>
      <c r="WBG92" s="6"/>
      <c r="WBH92" s="6"/>
      <c r="WBI92" s="6"/>
      <c r="WBJ92" s="6"/>
      <c r="WBK92" s="6"/>
      <c r="WBL92" s="6"/>
      <c r="WBM92" s="6"/>
      <c r="WBN92" s="6"/>
      <c r="WBO92" s="6"/>
      <c r="WBP92" s="6"/>
      <c r="WBQ92" s="6"/>
      <c r="WBR92" s="6"/>
      <c r="WBS92" s="6"/>
      <c r="WBT92" s="6"/>
      <c r="WBU92" s="6"/>
      <c r="WBV92" s="6"/>
      <c r="WBW92" s="6"/>
      <c r="WBX92" s="6"/>
      <c r="WBY92" s="6"/>
      <c r="WBZ92" s="6"/>
      <c r="WCA92" s="6"/>
      <c r="WCB92" s="6"/>
      <c r="WCC92" s="6"/>
      <c r="WCD92" s="6"/>
      <c r="WCE92" s="6"/>
      <c r="WCF92" s="6"/>
      <c r="WCG92" s="6"/>
      <c r="WCH92" s="6"/>
      <c r="WCI92" s="6"/>
      <c r="WCJ92" s="6"/>
      <c r="WCK92" s="6"/>
      <c r="WCL92" s="6"/>
      <c r="WCM92" s="6"/>
      <c r="WCN92" s="6"/>
      <c r="WCO92" s="6"/>
      <c r="WCP92" s="6"/>
      <c r="WCQ92" s="6"/>
      <c r="WCR92" s="6"/>
      <c r="WCS92" s="6"/>
      <c r="WCT92" s="6"/>
      <c r="WCU92" s="6"/>
      <c r="WCV92" s="6"/>
      <c r="WCW92" s="6"/>
      <c r="WCX92" s="6"/>
      <c r="WCY92" s="6"/>
      <c r="WCZ92" s="6"/>
      <c r="WDA92" s="6"/>
      <c r="WDB92" s="6"/>
      <c r="WDC92" s="6"/>
      <c r="WDD92" s="6"/>
      <c r="WDE92" s="6"/>
      <c r="WDF92" s="6"/>
      <c r="WDG92" s="6"/>
      <c r="WDH92" s="6"/>
      <c r="WDI92" s="6"/>
      <c r="WDJ92" s="6"/>
      <c r="WDK92" s="6"/>
      <c r="WDL92" s="6"/>
      <c r="WDM92" s="6"/>
      <c r="WDN92" s="6"/>
      <c r="WDO92" s="6"/>
      <c r="WDP92" s="6"/>
      <c r="WDQ92" s="6"/>
      <c r="WDR92" s="6"/>
      <c r="WDS92" s="6"/>
      <c r="WDT92" s="6"/>
      <c r="WDU92" s="6"/>
      <c r="WDV92" s="6"/>
      <c r="WDW92" s="6"/>
      <c r="WDX92" s="6"/>
      <c r="WDY92" s="6"/>
      <c r="WDZ92" s="6"/>
      <c r="WEA92" s="6"/>
      <c r="WEB92" s="6"/>
      <c r="WEC92" s="6"/>
      <c r="WED92" s="6"/>
      <c r="WEE92" s="6"/>
      <c r="WEF92" s="6"/>
      <c r="WEG92" s="6"/>
      <c r="WEH92" s="6"/>
      <c r="WEI92" s="6"/>
      <c r="WEJ92" s="6"/>
      <c r="WEK92" s="6"/>
      <c r="WEL92" s="6"/>
      <c r="WEM92" s="6"/>
      <c r="WEN92" s="6"/>
      <c r="WEO92" s="6"/>
      <c r="WEP92" s="6"/>
      <c r="WEQ92" s="6"/>
      <c r="WER92" s="6"/>
      <c r="WES92" s="6"/>
      <c r="WET92" s="6"/>
      <c r="WEU92" s="6"/>
      <c r="WEV92" s="6"/>
      <c r="WEW92" s="6"/>
      <c r="WEX92" s="6"/>
      <c r="WEY92" s="6"/>
      <c r="WEZ92" s="6"/>
      <c r="WFA92" s="6"/>
      <c r="WFB92" s="6"/>
      <c r="WFC92" s="6"/>
      <c r="WFD92" s="6"/>
      <c r="WFE92" s="6"/>
      <c r="WFF92" s="6"/>
      <c r="WFG92" s="6"/>
      <c r="WFH92" s="6"/>
      <c r="WFI92" s="6"/>
      <c r="WFJ92" s="6"/>
      <c r="WFK92" s="6"/>
      <c r="WFL92" s="6"/>
      <c r="WFM92" s="6"/>
      <c r="WFN92" s="6"/>
      <c r="WFO92" s="6"/>
      <c r="WFP92" s="6"/>
      <c r="WFQ92" s="6"/>
      <c r="WFR92" s="6"/>
      <c r="WFS92" s="6"/>
      <c r="WFT92" s="6"/>
      <c r="WFU92" s="6"/>
      <c r="WFV92" s="6"/>
      <c r="WFW92" s="6"/>
      <c r="WFX92" s="6"/>
      <c r="WFY92" s="6"/>
      <c r="WFZ92" s="6"/>
      <c r="WGA92" s="6"/>
      <c r="WGB92" s="6"/>
      <c r="WGC92" s="6"/>
      <c r="WGD92" s="6"/>
      <c r="WGE92" s="6"/>
      <c r="WGF92" s="6"/>
      <c r="WGG92" s="6"/>
      <c r="WGH92" s="6"/>
      <c r="WGI92" s="6"/>
      <c r="WGJ92" s="6"/>
      <c r="WGK92" s="6"/>
      <c r="WGL92" s="6"/>
      <c r="WGM92" s="6"/>
      <c r="WGN92" s="6"/>
      <c r="WGO92" s="6"/>
      <c r="WGP92" s="6"/>
      <c r="WGQ92" s="6"/>
      <c r="WGR92" s="6"/>
      <c r="WGS92" s="6"/>
      <c r="WGT92" s="6"/>
      <c r="WGU92" s="6"/>
      <c r="WGV92" s="6"/>
      <c r="WGW92" s="6"/>
      <c r="WGX92" s="6"/>
      <c r="WGY92" s="6"/>
      <c r="WGZ92" s="6"/>
      <c r="WHA92" s="6"/>
      <c r="WHB92" s="6"/>
      <c r="WHC92" s="6"/>
      <c r="WHD92" s="6"/>
      <c r="WHE92" s="6"/>
      <c r="WHF92" s="6"/>
      <c r="WHG92" s="6"/>
      <c r="WHH92" s="6"/>
      <c r="WHI92" s="6"/>
      <c r="WHJ92" s="6"/>
      <c r="WHK92" s="6"/>
      <c r="WHL92" s="6"/>
      <c r="WHM92" s="6"/>
      <c r="WHN92" s="6"/>
      <c r="WHO92" s="6"/>
      <c r="WHP92" s="6"/>
      <c r="WHQ92" s="6"/>
      <c r="WHR92" s="6"/>
      <c r="WHS92" s="6"/>
      <c r="WHT92" s="6"/>
      <c r="WHU92" s="6"/>
      <c r="WHV92" s="6"/>
      <c r="WHW92" s="6"/>
      <c r="WHX92" s="6"/>
      <c r="WHY92" s="6"/>
      <c r="WHZ92" s="6"/>
      <c r="WIA92" s="6"/>
      <c r="WIB92" s="6"/>
      <c r="WIC92" s="6"/>
      <c r="WID92" s="6"/>
      <c r="WIE92" s="6"/>
      <c r="WIF92" s="6"/>
      <c r="WIG92" s="6"/>
      <c r="WIH92" s="6"/>
      <c r="WII92" s="6"/>
      <c r="WIJ92" s="6"/>
      <c r="WIK92" s="6"/>
      <c r="WIL92" s="6"/>
      <c r="WIM92" s="6"/>
      <c r="WIN92" s="6"/>
      <c r="WIO92" s="6"/>
      <c r="WIP92" s="6"/>
      <c r="WIQ92" s="6"/>
      <c r="WIR92" s="6"/>
      <c r="WIS92" s="6"/>
      <c r="WIT92" s="6"/>
      <c r="WIU92" s="6"/>
      <c r="WIV92" s="6"/>
      <c r="WIW92" s="6"/>
      <c r="WIX92" s="6"/>
      <c r="WIY92" s="6"/>
      <c r="WIZ92" s="6"/>
      <c r="WJA92" s="6"/>
      <c r="WJB92" s="6"/>
      <c r="WJC92" s="6"/>
      <c r="WJD92" s="6"/>
      <c r="WJE92" s="6"/>
      <c r="WJF92" s="6"/>
      <c r="WJG92" s="6"/>
      <c r="WJH92" s="6"/>
      <c r="WJI92" s="6"/>
      <c r="WJJ92" s="6"/>
      <c r="WJK92" s="6"/>
      <c r="WJL92" s="6"/>
      <c r="WJM92" s="6"/>
      <c r="WJN92" s="6"/>
      <c r="WJO92" s="6"/>
      <c r="WJP92" s="6"/>
      <c r="WJQ92" s="6"/>
      <c r="WJR92" s="6"/>
      <c r="WJS92" s="6"/>
      <c r="WJT92" s="6"/>
      <c r="WJU92" s="6"/>
      <c r="WJV92" s="6"/>
      <c r="WJW92" s="6"/>
      <c r="WJX92" s="6"/>
      <c r="WJY92" s="6"/>
      <c r="WJZ92" s="6"/>
      <c r="WKA92" s="6"/>
      <c r="WKB92" s="6"/>
      <c r="WKC92" s="6"/>
      <c r="WKD92" s="6"/>
      <c r="WKE92" s="6"/>
      <c r="WKF92" s="6"/>
      <c r="WKG92" s="6"/>
      <c r="WKH92" s="6"/>
      <c r="WKI92" s="6"/>
      <c r="WKJ92" s="6"/>
      <c r="WKK92" s="6"/>
      <c r="WKL92" s="6"/>
      <c r="WKM92" s="6"/>
      <c r="WKN92" s="6"/>
      <c r="WKO92" s="6"/>
      <c r="WKP92" s="6"/>
      <c r="WKQ92" s="6"/>
      <c r="WKR92" s="6"/>
      <c r="WKS92" s="6"/>
      <c r="WKT92" s="6"/>
      <c r="WKU92" s="6"/>
      <c r="WKV92" s="6"/>
      <c r="WKW92" s="6"/>
      <c r="WKX92" s="6"/>
      <c r="WKY92" s="6"/>
      <c r="WKZ92" s="6"/>
      <c r="WLA92" s="6"/>
      <c r="WLB92" s="6"/>
      <c r="WLC92" s="6"/>
      <c r="WLD92" s="6"/>
      <c r="WLE92" s="6"/>
      <c r="WLF92" s="6"/>
      <c r="WLG92" s="6"/>
      <c r="WLH92" s="6"/>
      <c r="WLI92" s="6"/>
      <c r="WLJ92" s="6"/>
      <c r="WLK92" s="6"/>
      <c r="WLL92" s="6"/>
      <c r="WLM92" s="6"/>
      <c r="WLN92" s="6"/>
      <c r="WLO92" s="6"/>
      <c r="WLP92" s="6"/>
      <c r="WLQ92" s="6"/>
      <c r="WLR92" s="6"/>
      <c r="WLS92" s="6"/>
      <c r="WLT92" s="6"/>
      <c r="WLU92" s="6"/>
      <c r="WLV92" s="6"/>
      <c r="WLW92" s="6"/>
      <c r="WLX92" s="6"/>
      <c r="WLY92" s="6"/>
      <c r="WLZ92" s="6"/>
      <c r="WMA92" s="6"/>
      <c r="WMB92" s="6"/>
      <c r="WMC92" s="6"/>
      <c r="WMD92" s="6"/>
      <c r="WME92" s="6"/>
      <c r="WMF92" s="6"/>
      <c r="WMG92" s="6"/>
      <c r="WMH92" s="6"/>
      <c r="WMI92" s="6"/>
      <c r="WMJ92" s="6"/>
      <c r="WMK92" s="6"/>
      <c r="WML92" s="6"/>
      <c r="WMM92" s="6"/>
      <c r="WMN92" s="6"/>
      <c r="WMO92" s="6"/>
      <c r="WMP92" s="6"/>
      <c r="WMQ92" s="6"/>
      <c r="WMR92" s="6"/>
      <c r="WMS92" s="6"/>
      <c r="WMT92" s="6"/>
      <c r="WMU92" s="6"/>
      <c r="WMV92" s="6"/>
      <c r="WMW92" s="6"/>
      <c r="WMX92" s="6"/>
      <c r="WMY92" s="6"/>
      <c r="WMZ92" s="6"/>
      <c r="WNA92" s="6"/>
      <c r="WNB92" s="6"/>
      <c r="WNC92" s="6"/>
      <c r="WND92" s="6"/>
      <c r="WNE92" s="6"/>
      <c r="WNF92" s="6"/>
      <c r="WNG92" s="6"/>
      <c r="WNH92" s="6"/>
      <c r="WNI92" s="6"/>
      <c r="WNJ92" s="6"/>
      <c r="WNK92" s="6"/>
      <c r="WNL92" s="6"/>
      <c r="WNM92" s="6"/>
      <c r="WNN92" s="6"/>
      <c r="WNO92" s="6"/>
      <c r="WNP92" s="6"/>
      <c r="WNQ92" s="6"/>
      <c r="WNR92" s="6"/>
      <c r="WNS92" s="6"/>
      <c r="WNT92" s="6"/>
      <c r="WNU92" s="6"/>
      <c r="WNV92" s="6"/>
      <c r="WNW92" s="6"/>
      <c r="WNX92" s="6"/>
      <c r="WNY92" s="6"/>
      <c r="WNZ92" s="6"/>
      <c r="WOA92" s="6"/>
      <c r="WOB92" s="6"/>
      <c r="WOC92" s="6"/>
      <c r="WOD92" s="6"/>
      <c r="WOE92" s="6"/>
      <c r="WOF92" s="6"/>
      <c r="WOG92" s="6"/>
      <c r="WOH92" s="6"/>
      <c r="WOI92" s="6"/>
      <c r="WOJ92" s="6"/>
      <c r="WOK92" s="6"/>
      <c r="WOL92" s="6"/>
      <c r="WOM92" s="6"/>
      <c r="WON92" s="6"/>
      <c r="WOO92" s="6"/>
      <c r="WOP92" s="6"/>
      <c r="WOQ92" s="6"/>
      <c r="WOR92" s="6"/>
      <c r="WOS92" s="6"/>
      <c r="WOT92" s="6"/>
      <c r="WOU92" s="6"/>
      <c r="WOV92" s="6"/>
      <c r="WOW92" s="6"/>
      <c r="WOX92" s="6"/>
      <c r="WOY92" s="6"/>
      <c r="WOZ92" s="6"/>
      <c r="WPA92" s="6"/>
      <c r="WPB92" s="6"/>
      <c r="WPC92" s="6"/>
      <c r="WPD92" s="6"/>
      <c r="WPE92" s="6"/>
      <c r="WPF92" s="6"/>
      <c r="WPG92" s="6"/>
      <c r="WPH92" s="6"/>
      <c r="WPI92" s="6"/>
      <c r="WPJ92" s="6"/>
      <c r="WPK92" s="6"/>
      <c r="WPL92" s="6"/>
      <c r="WPM92" s="6"/>
      <c r="WPN92" s="6"/>
      <c r="WPO92" s="6"/>
      <c r="WPP92" s="6"/>
      <c r="WPQ92" s="6"/>
      <c r="WPR92" s="6"/>
      <c r="WPS92" s="6"/>
      <c r="WPT92" s="6"/>
      <c r="WPU92" s="6"/>
      <c r="WPV92" s="6"/>
      <c r="WPW92" s="6"/>
      <c r="WPX92" s="6"/>
      <c r="WPY92" s="6"/>
      <c r="WPZ92" s="6"/>
      <c r="WQA92" s="6"/>
      <c r="WQB92" s="6"/>
      <c r="WQC92" s="6"/>
      <c r="WQD92" s="6"/>
      <c r="WQE92" s="6"/>
      <c r="WQF92" s="6"/>
      <c r="WQG92" s="6"/>
      <c r="WQH92" s="6"/>
      <c r="WQI92" s="6"/>
      <c r="WQJ92" s="6"/>
      <c r="WQK92" s="6"/>
      <c r="WQL92" s="6"/>
      <c r="WQM92" s="6"/>
      <c r="WQN92" s="6"/>
      <c r="WQO92" s="6"/>
      <c r="WQP92" s="6"/>
      <c r="WQQ92" s="6"/>
      <c r="WQR92" s="6"/>
      <c r="WQS92" s="6"/>
      <c r="WQT92" s="6"/>
      <c r="WQU92" s="6"/>
      <c r="WQV92" s="6"/>
      <c r="WQW92" s="6"/>
      <c r="WQX92" s="6"/>
      <c r="WQY92" s="6"/>
      <c r="WQZ92" s="6"/>
      <c r="WRA92" s="6"/>
      <c r="WRB92" s="6"/>
      <c r="WRC92" s="6"/>
      <c r="WRD92" s="6"/>
      <c r="WRE92" s="6"/>
      <c r="WRF92" s="6"/>
      <c r="WRG92" s="6"/>
      <c r="WRH92" s="6"/>
      <c r="WRI92" s="6"/>
      <c r="WRJ92" s="6"/>
      <c r="WRK92" s="6"/>
      <c r="WRL92" s="6"/>
      <c r="WRM92" s="6"/>
      <c r="WRN92" s="6"/>
      <c r="WRO92" s="6"/>
      <c r="WRP92" s="6"/>
      <c r="WRQ92" s="6"/>
      <c r="WRR92" s="6"/>
      <c r="WRS92" s="6"/>
      <c r="WRT92" s="6"/>
      <c r="WRU92" s="6"/>
      <c r="WRV92" s="6"/>
      <c r="WRW92" s="6"/>
      <c r="WRX92" s="6"/>
      <c r="WRY92" s="6"/>
      <c r="WRZ92" s="6"/>
      <c r="WSA92" s="6"/>
      <c r="WSB92" s="6"/>
      <c r="WSC92" s="6"/>
      <c r="WSD92" s="6"/>
      <c r="WSE92" s="6"/>
      <c r="WSF92" s="6"/>
      <c r="WSG92" s="6"/>
      <c r="WSH92" s="6"/>
      <c r="WSI92" s="6"/>
      <c r="WSJ92" s="6"/>
      <c r="WSK92" s="6"/>
      <c r="WSL92" s="6"/>
      <c r="WSM92" s="6"/>
      <c r="WSN92" s="6"/>
      <c r="WSO92" s="6"/>
      <c r="WSP92" s="6"/>
      <c r="WSQ92" s="6"/>
      <c r="WSR92" s="6"/>
      <c r="WSS92" s="6"/>
      <c r="WST92" s="6"/>
      <c r="WSU92" s="6"/>
      <c r="WSV92" s="6"/>
      <c r="WSW92" s="6"/>
      <c r="WSX92" s="6"/>
      <c r="WSY92" s="6"/>
      <c r="WSZ92" s="6"/>
      <c r="WTA92" s="6"/>
      <c r="WTB92" s="6"/>
      <c r="WTC92" s="6"/>
      <c r="WTD92" s="6"/>
      <c r="WTE92" s="6"/>
      <c r="WTF92" s="6"/>
      <c r="WTG92" s="6"/>
      <c r="WTH92" s="6"/>
      <c r="WTI92" s="6"/>
      <c r="WTJ92" s="6"/>
      <c r="WTK92" s="6"/>
      <c r="WTL92" s="6"/>
      <c r="WTM92" s="6"/>
      <c r="WTN92" s="6"/>
      <c r="WTO92" s="6"/>
      <c r="WTP92" s="6"/>
      <c r="WTQ92" s="6"/>
      <c r="WTR92" s="6"/>
      <c r="WTS92" s="6"/>
      <c r="WTT92" s="6"/>
      <c r="WTU92" s="6"/>
      <c r="WTV92" s="6"/>
      <c r="WTW92" s="6"/>
      <c r="WTX92" s="6"/>
      <c r="WTY92" s="6"/>
      <c r="WTZ92" s="6"/>
      <c r="WUA92" s="6"/>
      <c r="WUB92" s="6"/>
      <c r="WUC92" s="6"/>
      <c r="WUD92" s="6"/>
      <c r="WUE92" s="6"/>
      <c r="WUF92" s="6"/>
      <c r="WUG92" s="6"/>
      <c r="WUH92" s="6"/>
      <c r="WUI92" s="6"/>
      <c r="WUJ92" s="6"/>
      <c r="WUK92" s="6"/>
      <c r="WUL92" s="6"/>
      <c r="WUM92" s="6"/>
      <c r="WUN92" s="6"/>
      <c r="WUO92" s="6"/>
      <c r="WUP92" s="6"/>
      <c r="WUQ92" s="6"/>
      <c r="WUR92" s="6"/>
      <c r="WUS92" s="6"/>
      <c r="WUT92" s="6"/>
      <c r="WUU92" s="6"/>
      <c r="WUV92" s="6"/>
      <c r="WUW92" s="6"/>
      <c r="WUX92" s="6"/>
      <c r="WUY92" s="6"/>
      <c r="WUZ92" s="6"/>
      <c r="WVA92" s="6"/>
      <c r="WVB92" s="6"/>
      <c r="WVC92" s="6"/>
      <c r="WVD92" s="6"/>
      <c r="WVE92" s="6"/>
      <c r="WVF92" s="6"/>
      <c r="WVG92" s="6"/>
      <c r="WVH92" s="6"/>
      <c r="WVI92" s="6"/>
      <c r="WVJ92" s="6"/>
      <c r="WVK92" s="6"/>
      <c r="WVL92" s="6"/>
      <c r="WVM92" s="6"/>
      <c r="WVN92" s="6"/>
      <c r="WVO92" s="6"/>
    </row>
  </sheetData>
  <mergeCells count="10">
    <mergeCell ref="A11:G11"/>
    <mergeCell ref="A12:G12"/>
    <mergeCell ref="A13:G13"/>
    <mergeCell ref="A14:E14"/>
    <mergeCell ref="A15:A16"/>
    <mergeCell ref="C15:C16"/>
    <mergeCell ref="D15:D16"/>
    <mergeCell ref="E15:E16"/>
    <mergeCell ref="F15:F16"/>
    <mergeCell ref="G15:G16"/>
  </mergeCells>
  <printOptions horizontalCentered="1"/>
  <pageMargins left="0.51181102362204722" right="0.51181102362204722" top="0.78740157480314965" bottom="0.78740157480314965" header="0.31496062992125984" footer="0.31496062992125984"/>
  <pageSetup paperSize="9" scale="45" fitToWidth="0" fitToHeight="0" orientation="portrait" r:id="rId1"/>
  <headerFooter>
    <oddFooter>&amp;CPágina &amp;P de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2</vt:i4>
      </vt:variant>
    </vt:vector>
  </HeadingPairs>
  <TitlesOfParts>
    <vt:vector size="3" baseType="lpstr">
      <vt:lpstr> ORÇ. OBRA</vt:lpstr>
      <vt:lpstr>' ORÇ. OBRA'!Area_de_impressao</vt:lpstr>
      <vt:lpstr>' ORÇ. OBRA'!Titulos_de_impressao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Jonatan dos Santos da Costa</dc:creator>
  <cp:lastModifiedBy>Jonatan dos Santos da Costa</cp:lastModifiedBy>
  <dcterms:created xsi:type="dcterms:W3CDTF">2022-04-28T20:46:09Z</dcterms:created>
  <dcterms:modified xsi:type="dcterms:W3CDTF">2022-04-28T20:47:22Z</dcterms:modified>
</cp:coreProperties>
</file>